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490" windowHeight="7860"/>
  </bookViews>
  <sheets>
    <sheet name="【A】" sheetId="1" r:id="rId1"/>
    <sheet name="【B职务】" sheetId="2" r:id="rId2"/>
    <sheet name="【B特殊】" sheetId="3" r:id="rId3"/>
    <sheet name="【C】" sheetId="5" r:id="rId4"/>
    <sheet name="字典" sheetId="4" state="veryHidden" r:id="rId5"/>
  </sheets>
  <externalReferences>
    <externalReference r:id="rId6"/>
    <externalReference r:id="rId7"/>
    <externalReference r:id="rId8"/>
  </externalReferences>
  <definedNames>
    <definedName name="_xlnm._FilterDatabase" localSheetId="1" hidden="1">【B职务】!$A$1:$J$1002</definedName>
  </definedNames>
  <calcPr calcId="144525"/>
</workbook>
</file>

<file path=xl/sharedStrings.xml><?xml version="1.0" encoding="utf-8"?>
<sst xmlns="http://schemas.openxmlformats.org/spreadsheetml/2006/main" count="5529" uniqueCount="593">
  <si>
    <t>学号</t>
  </si>
  <si>
    <t>姓名</t>
  </si>
  <si>
    <t>A</t>
  </si>
  <si>
    <t>科目</t>
  </si>
  <si>
    <t>诊断学（一）</t>
  </si>
  <si>
    <t>基础医学综合</t>
  </si>
  <si>
    <t>卫生法学</t>
  </si>
  <si>
    <t>外科学总论</t>
  </si>
  <si>
    <t>诊断学（二）</t>
  </si>
  <si>
    <t>医学影像学</t>
  </si>
  <si>
    <t>临床技能学（三）</t>
  </si>
  <si>
    <t>传染病学</t>
  </si>
  <si>
    <t>精神病学</t>
  </si>
  <si>
    <t>学分</t>
  </si>
  <si>
    <t>本sheet使用方法：</t>
  </si>
  <si>
    <t>20175112501</t>
  </si>
  <si>
    <t>简琼海</t>
  </si>
  <si>
    <t>得分</t>
  </si>
  <si>
    <t>1.将学号、姓名复制到对应的列。不限顺序。</t>
  </si>
  <si>
    <t>20175112502</t>
  </si>
  <si>
    <t>蔡裕</t>
  </si>
  <si>
    <t>2.将赋分与得分填到对应的绿色位置。</t>
  </si>
  <si>
    <t>20175112503</t>
  </si>
  <si>
    <t>钊天乐</t>
  </si>
  <si>
    <t>3.密码123</t>
  </si>
  <si>
    <t>20175112504</t>
  </si>
  <si>
    <t>时新超</t>
  </si>
  <si>
    <t>4.1000条以内</t>
  </si>
  <si>
    <t>20175112505</t>
  </si>
  <si>
    <t>杨旭辉</t>
  </si>
  <si>
    <t>20175112506</t>
  </si>
  <si>
    <t>杨智文</t>
  </si>
  <si>
    <t>20175112507</t>
  </si>
  <si>
    <t>王珏</t>
  </si>
  <si>
    <t>20175112508</t>
  </si>
  <si>
    <t>张嵩康</t>
  </si>
  <si>
    <t>20175112509</t>
  </si>
  <si>
    <t>李伟杰</t>
  </si>
  <si>
    <t>20175112510</t>
  </si>
  <si>
    <t>翟浩天</t>
  </si>
  <si>
    <t>20175112511</t>
  </si>
  <si>
    <t>吕承阳</t>
  </si>
  <si>
    <t>20175112512</t>
  </si>
  <si>
    <t>王卓</t>
  </si>
  <si>
    <t>20175112513</t>
  </si>
  <si>
    <t>刘轩昂</t>
  </si>
  <si>
    <t>20175112514</t>
  </si>
  <si>
    <t>岳恒</t>
  </si>
  <si>
    <t>20175112515</t>
  </si>
  <si>
    <t>何清泉</t>
  </si>
  <si>
    <t>20175112516</t>
  </si>
  <si>
    <t>李家辉</t>
  </si>
  <si>
    <t>20175112517</t>
  </si>
  <si>
    <t>符美玲</t>
  </si>
  <si>
    <t>20175112518</t>
  </si>
  <si>
    <t>孙瑞瑞</t>
  </si>
  <si>
    <t>20175112519</t>
  </si>
  <si>
    <t>翟梦珺</t>
  </si>
  <si>
    <t>20175112520</t>
  </si>
  <si>
    <t>朱真真</t>
  </si>
  <si>
    <t>20175112521</t>
  </si>
  <si>
    <t>韩静丹</t>
  </si>
  <si>
    <t>20175112522</t>
  </si>
  <si>
    <t>孙钰欣</t>
  </si>
  <si>
    <t>20175112523</t>
  </si>
  <si>
    <t>李潇</t>
  </si>
  <si>
    <t>20175112524</t>
  </si>
  <si>
    <t>曹可盈</t>
  </si>
  <si>
    <t>20175112525</t>
  </si>
  <si>
    <t>李玉婷</t>
  </si>
  <si>
    <t>20175112526</t>
  </si>
  <si>
    <t>秦露露</t>
  </si>
  <si>
    <t>20175112527</t>
  </si>
  <si>
    <t>苏洁玉</t>
  </si>
  <si>
    <t>20175112528</t>
  </si>
  <si>
    <t>刘悦</t>
  </si>
  <si>
    <t>20175112529</t>
  </si>
  <si>
    <t>李雯雯</t>
  </si>
  <si>
    <t>20175112530</t>
  </si>
  <si>
    <t>蔡秋雅</t>
  </si>
  <si>
    <t>20175112531</t>
  </si>
  <si>
    <t>王新琦</t>
  </si>
  <si>
    <t>20175112532</t>
  </si>
  <si>
    <t>封富仁</t>
  </si>
  <si>
    <t>20165327817</t>
  </si>
  <si>
    <t>张小勇</t>
  </si>
  <si>
    <t>20165185117</t>
  </si>
  <si>
    <t>亢钰涵</t>
  </si>
  <si>
    <t>20165287712</t>
  </si>
  <si>
    <t>杨镇源</t>
  </si>
  <si>
    <t>20175112601</t>
  </si>
  <si>
    <t>刘杰</t>
  </si>
  <si>
    <t>20175112602</t>
  </si>
  <si>
    <t>李文杰</t>
  </si>
  <si>
    <t>20175112603</t>
  </si>
  <si>
    <t>化宇航</t>
  </si>
  <si>
    <t>20175112604</t>
  </si>
  <si>
    <t>刘晓辉</t>
  </si>
  <si>
    <t>20175112605</t>
  </si>
  <si>
    <t>王海龙</t>
  </si>
  <si>
    <t>20175112606</t>
  </si>
  <si>
    <t>张永帅</t>
  </si>
  <si>
    <t>20175112607</t>
  </si>
  <si>
    <t>郝艳双</t>
  </si>
  <si>
    <t>20175112608</t>
  </si>
  <si>
    <t>王凯杰</t>
  </si>
  <si>
    <t>20175112609</t>
  </si>
  <si>
    <t>郭鹏航</t>
  </si>
  <si>
    <t>20175112610</t>
  </si>
  <si>
    <t>王赫</t>
  </si>
  <si>
    <t>20175112611</t>
  </si>
  <si>
    <t>王英杰</t>
  </si>
  <si>
    <t>20175112612</t>
  </si>
  <si>
    <t>张迅</t>
  </si>
  <si>
    <t>20175112613</t>
  </si>
  <si>
    <t>闫炳桦</t>
  </si>
  <si>
    <t>20175112614</t>
  </si>
  <si>
    <t>张俊</t>
  </si>
  <si>
    <t>20175112615</t>
  </si>
  <si>
    <t>吴天启</t>
  </si>
  <si>
    <t>20175112616</t>
  </si>
  <si>
    <t>柯祖林</t>
  </si>
  <si>
    <t>20175112617</t>
  </si>
  <si>
    <t>唐梅玲</t>
  </si>
  <si>
    <t>20175112618</t>
  </si>
  <si>
    <t>张晨曦</t>
  </si>
  <si>
    <t>20175112620</t>
  </si>
  <si>
    <t>张君晖</t>
  </si>
  <si>
    <t>20175112621</t>
  </si>
  <si>
    <t>闫绚韬</t>
  </si>
  <si>
    <t>20175112622</t>
  </si>
  <si>
    <t>苏夏艺</t>
  </si>
  <si>
    <t>20175112624</t>
  </si>
  <si>
    <t>李苑瑞</t>
  </si>
  <si>
    <t>20175112625</t>
  </si>
  <si>
    <t>王若兰</t>
  </si>
  <si>
    <t>20175112628</t>
  </si>
  <si>
    <t>闫朋杰</t>
  </si>
  <si>
    <t>20175112629</t>
  </si>
  <si>
    <t>孙璐璐</t>
  </si>
  <si>
    <t>20175112630</t>
  </si>
  <si>
    <t>黄海榕</t>
  </si>
  <si>
    <t>20175112631</t>
  </si>
  <si>
    <t>周丽婷</t>
  </si>
  <si>
    <t>20175112632</t>
  </si>
  <si>
    <t>李梅梅</t>
  </si>
  <si>
    <t>20165337910</t>
  </si>
  <si>
    <t>慕子豪</t>
  </si>
  <si>
    <t>20165166202</t>
  </si>
  <si>
    <t>王迎涛</t>
  </si>
  <si>
    <t xml:space="preserve"> 20165327805</t>
  </si>
  <si>
    <t>张峰</t>
  </si>
  <si>
    <t>20175110505</t>
  </si>
  <si>
    <t>刘东铠</t>
  </si>
  <si>
    <t>20175110606</t>
  </si>
  <si>
    <t>程帅鹏</t>
  </si>
  <si>
    <t>20175110716</t>
  </si>
  <si>
    <t>刘金灼</t>
  </si>
  <si>
    <t>20175173613</t>
  </si>
  <si>
    <t>席家鸿</t>
  </si>
  <si>
    <t>20175112701</t>
  </si>
  <si>
    <t>肖江</t>
  </si>
  <si>
    <t>20175112702</t>
  </si>
  <si>
    <t>冯思宁</t>
  </si>
  <si>
    <t>20175112704</t>
  </si>
  <si>
    <t>聂伦</t>
  </si>
  <si>
    <t>20175112705</t>
  </si>
  <si>
    <t>黄一凡</t>
  </si>
  <si>
    <t>20175112706</t>
  </si>
  <si>
    <t>周率康</t>
  </si>
  <si>
    <t>20175112707</t>
  </si>
  <si>
    <t>李韶壮</t>
  </si>
  <si>
    <t>20175112708</t>
  </si>
  <si>
    <t>周宇航</t>
  </si>
  <si>
    <t>20175112709</t>
  </si>
  <si>
    <t>刘建杭</t>
  </si>
  <si>
    <t>20175112710</t>
  </si>
  <si>
    <t>理珂</t>
  </si>
  <si>
    <t>20175112711</t>
  </si>
  <si>
    <t>彭良国</t>
  </si>
  <si>
    <t>20175112712</t>
  </si>
  <si>
    <t>宋汉生</t>
  </si>
  <si>
    <t>20175112713</t>
  </si>
  <si>
    <t>高树里</t>
  </si>
  <si>
    <t>20175112714</t>
  </si>
  <si>
    <t>雷瀚超</t>
  </si>
  <si>
    <t>20175112715</t>
  </si>
  <si>
    <t>李耀杰</t>
  </si>
  <si>
    <t>20175112716</t>
  </si>
  <si>
    <t>陈绍瑞</t>
  </si>
  <si>
    <t>20175112717</t>
  </si>
  <si>
    <t>鲜可歆</t>
  </si>
  <si>
    <t>20175112718</t>
  </si>
  <si>
    <t>田晓敏</t>
  </si>
  <si>
    <t>20175112720</t>
  </si>
  <si>
    <t>彭博雅</t>
  </si>
  <si>
    <t>20175112722</t>
  </si>
  <si>
    <t>王华林</t>
  </si>
  <si>
    <t>20175112723</t>
  </si>
  <si>
    <t>于丹青</t>
  </si>
  <si>
    <t>20175112727</t>
  </si>
  <si>
    <t>朱青青</t>
  </si>
  <si>
    <t>20175112728</t>
  </si>
  <si>
    <t>张嵩</t>
  </si>
  <si>
    <t>20175112730</t>
  </si>
  <si>
    <t>朱清漪</t>
  </si>
  <si>
    <t>20165337914</t>
  </si>
  <si>
    <t>高华侨</t>
  </si>
  <si>
    <t>20165185406</t>
  </si>
  <si>
    <t>张琪</t>
  </si>
  <si>
    <t>20165308713</t>
  </si>
  <si>
    <t>薛雨</t>
  </si>
  <si>
    <t>20175110517</t>
  </si>
  <si>
    <t>徐志伟</t>
  </si>
  <si>
    <t>20175110709</t>
  </si>
  <si>
    <t>付励严</t>
  </si>
  <si>
    <t>20175110711</t>
  </si>
  <si>
    <t>邓建伟</t>
  </si>
  <si>
    <t>20175110805</t>
  </si>
  <si>
    <t>薛佳龙</t>
  </si>
  <si>
    <t>20175110811</t>
  </si>
  <si>
    <t>程琦</t>
  </si>
  <si>
    <t>20175110815</t>
  </si>
  <si>
    <t>苑鑫鹏</t>
  </si>
  <si>
    <t>20145134412</t>
  </si>
  <si>
    <t>马振华</t>
  </si>
  <si>
    <t>李志峰</t>
  </si>
  <si>
    <t>于露</t>
  </si>
  <si>
    <t>20175112802</t>
  </si>
  <si>
    <t>何渊</t>
  </si>
  <si>
    <t>20175112803</t>
  </si>
  <si>
    <t>杨逸凡</t>
  </si>
  <si>
    <t>20175112804</t>
  </si>
  <si>
    <t>陈国辉</t>
  </si>
  <si>
    <t>20175112805</t>
  </si>
  <si>
    <t>张子元</t>
  </si>
  <si>
    <t>20175112806</t>
  </si>
  <si>
    <t>朱桓均</t>
  </si>
  <si>
    <t>20175112807</t>
  </si>
  <si>
    <t>连文卓</t>
  </si>
  <si>
    <t>20175112808</t>
  </si>
  <si>
    <t>张家毓</t>
  </si>
  <si>
    <t>20175112809</t>
  </si>
  <si>
    <t>买雨辉</t>
  </si>
  <si>
    <t>20175112810</t>
  </si>
  <si>
    <t>李运启</t>
  </si>
  <si>
    <t>刘豪</t>
  </si>
  <si>
    <t>20175112812</t>
  </si>
  <si>
    <t>郑鑫</t>
  </si>
  <si>
    <t>20175112813</t>
  </si>
  <si>
    <t>柴春富</t>
  </si>
  <si>
    <t>20175112814</t>
  </si>
  <si>
    <t>朱江洪</t>
  </si>
  <si>
    <t>20175112815</t>
  </si>
  <si>
    <t>王益勇</t>
  </si>
  <si>
    <t>20175112816</t>
  </si>
  <si>
    <t>苗准</t>
  </si>
  <si>
    <t>20175112817</t>
  </si>
  <si>
    <t>熊佳惠</t>
  </si>
  <si>
    <t>20175112818</t>
  </si>
  <si>
    <t>董丰瑶</t>
  </si>
  <si>
    <t>20175112819</t>
  </si>
  <si>
    <t>张烁</t>
  </si>
  <si>
    <t>20175112820</t>
  </si>
  <si>
    <t>李祎展</t>
  </si>
  <si>
    <t>20175112822</t>
  </si>
  <si>
    <t>张鹤琼</t>
  </si>
  <si>
    <t>20175112823</t>
  </si>
  <si>
    <t>谭洁颖</t>
  </si>
  <si>
    <t>20175112824</t>
  </si>
  <si>
    <t>勾露玉</t>
  </si>
  <si>
    <t>20175112825</t>
  </si>
  <si>
    <t>张玉梦</t>
  </si>
  <si>
    <t>20175112827</t>
  </si>
  <si>
    <t>杨玉婷</t>
  </si>
  <si>
    <t>20175112828</t>
  </si>
  <si>
    <t>王新颜</t>
  </si>
  <si>
    <t>20175112829</t>
  </si>
  <si>
    <t>文洁</t>
  </si>
  <si>
    <t>20175112830</t>
  </si>
  <si>
    <t>黄西睿</t>
  </si>
  <si>
    <t>20175112831</t>
  </si>
  <si>
    <t>陈洁轩</t>
  </si>
  <si>
    <t>20175112832</t>
  </si>
  <si>
    <t>刘惠东</t>
  </si>
  <si>
    <t>20165337907</t>
  </si>
  <si>
    <t>徐一峰</t>
  </si>
  <si>
    <t>20165228607</t>
  </si>
  <si>
    <t>唐凯</t>
  </si>
  <si>
    <t>20165248037</t>
  </si>
  <si>
    <t>姚佩佩</t>
  </si>
  <si>
    <t>20175110712</t>
  </si>
  <si>
    <t>张佳凯</t>
  </si>
  <si>
    <t>20155427018</t>
  </si>
  <si>
    <t>郝占江</t>
  </si>
  <si>
    <t>20175110208</t>
  </si>
  <si>
    <t>宋亚星</t>
  </si>
  <si>
    <t>20175112901</t>
  </si>
  <si>
    <t>廖书生</t>
  </si>
  <si>
    <t>20175112902</t>
  </si>
  <si>
    <t>周子仰</t>
  </si>
  <si>
    <t>20175112903</t>
  </si>
  <si>
    <t>李炎恒</t>
  </si>
  <si>
    <t>20175112904</t>
  </si>
  <si>
    <t>张浩杰</t>
  </si>
  <si>
    <t>20175112905</t>
  </si>
  <si>
    <t>张竞康</t>
  </si>
  <si>
    <t>20175112906</t>
  </si>
  <si>
    <t>刘源</t>
  </si>
  <si>
    <t>20175112907</t>
  </si>
  <si>
    <t>李冰毅</t>
  </si>
  <si>
    <t>20175112908</t>
  </si>
  <si>
    <t>孟秦伟</t>
  </si>
  <si>
    <t>20175112909</t>
  </si>
  <si>
    <t>刘旭辉</t>
  </si>
  <si>
    <t>20175112910</t>
  </si>
  <si>
    <t>武一恒</t>
  </si>
  <si>
    <t>20175112911</t>
  </si>
  <si>
    <t>张宇</t>
  </si>
  <si>
    <t>20175112912</t>
  </si>
  <si>
    <t>张廷福</t>
  </si>
  <si>
    <t>20175112913</t>
  </si>
  <si>
    <t>乔越江</t>
  </si>
  <si>
    <t>20175112914</t>
  </si>
  <si>
    <t>袁锡方</t>
  </si>
  <si>
    <t>20175112915</t>
  </si>
  <si>
    <t>林胤</t>
  </si>
  <si>
    <t>20175112920</t>
  </si>
  <si>
    <t>焦晓媛</t>
  </si>
  <si>
    <t>20175112921</t>
  </si>
  <si>
    <t>张鑫</t>
  </si>
  <si>
    <t>20175112924</t>
  </si>
  <si>
    <t>李璐璐</t>
  </si>
  <si>
    <t>20175112925</t>
  </si>
  <si>
    <t>王思茗</t>
  </si>
  <si>
    <t>20175112926</t>
  </si>
  <si>
    <t>王红格</t>
  </si>
  <si>
    <t>20175112927</t>
  </si>
  <si>
    <t>刘成滋</t>
  </si>
  <si>
    <t>20175112928</t>
  </si>
  <si>
    <t>陈露阳</t>
  </si>
  <si>
    <t>20175112929</t>
  </si>
  <si>
    <t>韩轶孜</t>
  </si>
  <si>
    <t>20165368308</t>
  </si>
  <si>
    <t>王书诣</t>
  </si>
  <si>
    <t>20165427618</t>
  </si>
  <si>
    <t>马宇航</t>
  </si>
  <si>
    <t>20165287701</t>
  </si>
  <si>
    <t>尹鑫龙</t>
  </si>
  <si>
    <t>20165185402</t>
  </si>
  <si>
    <t>张伟霄</t>
  </si>
  <si>
    <t>20125237243</t>
  </si>
  <si>
    <t>韩含</t>
  </si>
  <si>
    <t>20175110631</t>
  </si>
  <si>
    <t>李佳琳</t>
  </si>
  <si>
    <t>20175337409</t>
  </si>
  <si>
    <t>王寅坤</t>
  </si>
  <si>
    <t>20175268410</t>
  </si>
  <si>
    <t>肖冠宇</t>
  </si>
  <si>
    <t>20175287214</t>
  </si>
  <si>
    <t>魏智慧</t>
  </si>
  <si>
    <t>张彧源</t>
  </si>
  <si>
    <t>雷博彤</t>
  </si>
  <si>
    <t>20175113001</t>
  </si>
  <si>
    <t>郑亚飞</t>
  </si>
  <si>
    <t>20175113002</t>
  </si>
  <si>
    <t>马吉</t>
  </si>
  <si>
    <t>20175113003</t>
  </si>
  <si>
    <t>齐昊泽</t>
  </si>
  <si>
    <t>20175113004</t>
  </si>
  <si>
    <t>陈子涵</t>
  </si>
  <si>
    <t>20175113006</t>
  </si>
  <si>
    <t>陈佛</t>
  </si>
  <si>
    <t>20175113007</t>
  </si>
  <si>
    <t>陈正阳</t>
  </si>
  <si>
    <t>20175113008</t>
  </si>
  <si>
    <t>闫华林</t>
  </si>
  <si>
    <t>20175113009</t>
  </si>
  <si>
    <t>钱宇丰</t>
  </si>
  <si>
    <t>20175113010</t>
  </si>
  <si>
    <t>沈佳康</t>
  </si>
  <si>
    <t>20175113011</t>
  </si>
  <si>
    <t>张淼</t>
  </si>
  <si>
    <t>20175113012</t>
  </si>
  <si>
    <t>张云凯</t>
  </si>
  <si>
    <t>20175113013</t>
  </si>
  <si>
    <t>张天煜</t>
  </si>
  <si>
    <t>20175113014</t>
  </si>
  <si>
    <t>李阳</t>
  </si>
  <si>
    <t>20175113015</t>
  </si>
  <si>
    <t>方武</t>
  </si>
  <si>
    <t>20175113016</t>
  </si>
  <si>
    <t>罗陶陶</t>
  </si>
  <si>
    <t>20175113017</t>
  </si>
  <si>
    <t>王悦</t>
  </si>
  <si>
    <t>20175113018</t>
  </si>
  <si>
    <t>魏荣杰</t>
  </si>
  <si>
    <t>20175113019</t>
  </si>
  <si>
    <t>马诗佳</t>
  </si>
  <si>
    <t>20175113020</t>
  </si>
  <si>
    <t>张玮玮</t>
  </si>
  <si>
    <t>20175113021</t>
  </si>
  <si>
    <t>刘思旗</t>
  </si>
  <si>
    <t>20175113022</t>
  </si>
  <si>
    <t>张娜娜</t>
  </si>
  <si>
    <t>20175113023</t>
  </si>
  <si>
    <t>张雅洁</t>
  </si>
  <si>
    <t>20175113024</t>
  </si>
  <si>
    <t>蔡劭璇</t>
  </si>
  <si>
    <t>20175113025</t>
  </si>
  <si>
    <t>韩玉静</t>
  </si>
  <si>
    <t>20175113026</t>
  </si>
  <si>
    <t>李晨凤</t>
  </si>
  <si>
    <t>20175113027</t>
  </si>
  <si>
    <t>王娟</t>
  </si>
  <si>
    <t>20175113028</t>
  </si>
  <si>
    <t>王容</t>
  </si>
  <si>
    <t>20175113029</t>
  </si>
  <si>
    <t>蔡羿珺</t>
  </si>
  <si>
    <t>20165195003</t>
  </si>
  <si>
    <t>巴智豪</t>
  </si>
  <si>
    <t>20165185209</t>
  </si>
  <si>
    <t>张航</t>
  </si>
  <si>
    <t>20165194936</t>
  </si>
  <si>
    <t>孙梦丹</t>
  </si>
  <si>
    <t>20175196820</t>
  </si>
  <si>
    <t>闫一璇</t>
  </si>
  <si>
    <t>20175268407</t>
  </si>
  <si>
    <t>焦锋</t>
  </si>
  <si>
    <t>20175111817</t>
  </si>
  <si>
    <t>孙溶茗</t>
  </si>
  <si>
    <t>20175113101</t>
  </si>
  <si>
    <t>张玖旭</t>
  </si>
  <si>
    <t>20175113102</t>
  </si>
  <si>
    <t>曹思楠</t>
  </si>
  <si>
    <t>20175113103</t>
  </si>
  <si>
    <t>陈帅</t>
  </si>
  <si>
    <t>20175113104</t>
  </si>
  <si>
    <t>张煜川</t>
  </si>
  <si>
    <t>20175113105</t>
  </si>
  <si>
    <t>王振坤</t>
  </si>
  <si>
    <t>20175113106</t>
  </si>
  <si>
    <t>唐向勇</t>
  </si>
  <si>
    <t>20175113107</t>
  </si>
  <si>
    <t>卢先运</t>
  </si>
  <si>
    <t>20175113108</t>
  </si>
  <si>
    <t>刘天浩</t>
  </si>
  <si>
    <t>20175113109</t>
  </si>
  <si>
    <t>张高</t>
  </si>
  <si>
    <t>20175113110</t>
  </si>
  <si>
    <t>马锦毅</t>
  </si>
  <si>
    <t>20175110413</t>
  </si>
  <si>
    <t>陈文杰</t>
  </si>
  <si>
    <t>20175110405</t>
  </si>
  <si>
    <t>田梓岐</t>
  </si>
  <si>
    <t>20175113112</t>
  </si>
  <si>
    <t>刘海康</t>
  </si>
  <si>
    <t>20175113113</t>
  </si>
  <si>
    <t>单帅坤</t>
  </si>
  <si>
    <t>20175113114</t>
  </si>
  <si>
    <t>董广成</t>
  </si>
  <si>
    <t>20175113115</t>
  </si>
  <si>
    <t>代凯宇</t>
  </si>
  <si>
    <t>20175113116</t>
  </si>
  <si>
    <t>法婷婷</t>
  </si>
  <si>
    <t>20175113117</t>
  </si>
  <si>
    <t>李格</t>
  </si>
  <si>
    <t>20175113118</t>
  </si>
  <si>
    <t>王雯芯</t>
  </si>
  <si>
    <t>20175113119</t>
  </si>
  <si>
    <t>王玥琦</t>
  </si>
  <si>
    <t>20175113120</t>
  </si>
  <si>
    <t>刘睿</t>
  </si>
  <si>
    <t>20175113121</t>
  </si>
  <si>
    <t>李萌萌</t>
  </si>
  <si>
    <t>20175113122</t>
  </si>
  <si>
    <t>王珂</t>
  </si>
  <si>
    <t>20175113123</t>
  </si>
  <si>
    <t>苏梦晗</t>
  </si>
  <si>
    <t>20175113124</t>
  </si>
  <si>
    <t>王雨鑫</t>
  </si>
  <si>
    <t>20175113125</t>
  </si>
  <si>
    <t>周文洁</t>
  </si>
  <si>
    <t>20175113126</t>
  </si>
  <si>
    <t>王浩冉</t>
  </si>
  <si>
    <t>20175113127</t>
  </si>
  <si>
    <t>杨俊玲</t>
  </si>
  <si>
    <t>20175113128</t>
  </si>
  <si>
    <t>杨叶凡</t>
  </si>
  <si>
    <t>20175113129</t>
  </si>
  <si>
    <t>田艳</t>
  </si>
  <si>
    <t>20165185422</t>
  </si>
  <si>
    <t>郑雪迪</t>
  </si>
  <si>
    <t>20165327809</t>
  </si>
  <si>
    <t>翟曾杰</t>
  </si>
  <si>
    <t>20175173629</t>
  </si>
  <si>
    <t>娄晨曦</t>
  </si>
  <si>
    <t>20175236911</t>
  </si>
  <si>
    <t>赵国钧</t>
  </si>
  <si>
    <t>20175113201</t>
  </si>
  <si>
    <t>王珵</t>
  </si>
  <si>
    <t>20175113202</t>
  </si>
  <si>
    <t>马家耀</t>
  </si>
  <si>
    <t>20175110329</t>
  </si>
  <si>
    <t>赵锦鸿</t>
  </si>
  <si>
    <t>20175113204</t>
  </si>
  <si>
    <t>张宏岩</t>
  </si>
  <si>
    <t>20175113205</t>
  </si>
  <si>
    <t>桑伟</t>
  </si>
  <si>
    <t>20175113206</t>
  </si>
  <si>
    <t>薛浩杰</t>
  </si>
  <si>
    <t>20175113207</t>
  </si>
  <si>
    <t>邱明光</t>
  </si>
  <si>
    <t>20175113208</t>
  </si>
  <si>
    <t>乔宗昊</t>
  </si>
  <si>
    <t>20175113209</t>
  </si>
  <si>
    <t>许铁鑫</t>
  </si>
  <si>
    <t>20175113211</t>
  </si>
  <si>
    <t>魏成磊</t>
  </si>
  <si>
    <t>20175113212</t>
  </si>
  <si>
    <t>欧阳兆辉</t>
  </si>
  <si>
    <t>20175113213</t>
  </si>
  <si>
    <t>侯贺泽</t>
  </si>
  <si>
    <t>20175113214</t>
  </si>
  <si>
    <t>马英杰</t>
  </si>
  <si>
    <t>20175113215</t>
  </si>
  <si>
    <t>张阳</t>
  </si>
  <si>
    <t>20175110316</t>
  </si>
  <si>
    <t>陈鹏展</t>
  </si>
  <si>
    <t>20175113217</t>
  </si>
  <si>
    <t>禄璐</t>
  </si>
  <si>
    <t>20175113218</t>
  </si>
  <si>
    <t>张静博</t>
  </si>
  <si>
    <t>20175113219</t>
  </si>
  <si>
    <t>梁雪瑞</t>
  </si>
  <si>
    <t>20175113220</t>
  </si>
  <si>
    <t>韩硕</t>
  </si>
  <si>
    <t>20175113221</t>
  </si>
  <si>
    <t>丰玉茹</t>
  </si>
  <si>
    <t>20175113222</t>
  </si>
  <si>
    <t>张紫君</t>
  </si>
  <si>
    <t>20175113223</t>
  </si>
  <si>
    <t>吕亚轩</t>
  </si>
  <si>
    <t>20175113224</t>
  </si>
  <si>
    <t>宋晨蕾</t>
  </si>
  <si>
    <t>20175113225</t>
  </si>
  <si>
    <t>时彧琳</t>
  </si>
  <si>
    <t>20175113226</t>
  </si>
  <si>
    <t>席腾</t>
  </si>
  <si>
    <t>20175113228</t>
  </si>
  <si>
    <t>陈肖晴</t>
  </si>
  <si>
    <t>20175113229</t>
  </si>
  <si>
    <t>黄钰曦</t>
  </si>
  <si>
    <t>20165327830</t>
  </si>
  <si>
    <t>封仪</t>
  </si>
  <si>
    <t>20165368318</t>
  </si>
  <si>
    <t>袁涵琼</t>
  </si>
  <si>
    <t>20165194907</t>
  </si>
  <si>
    <t>朱贺飞</t>
  </si>
  <si>
    <t>20165337905</t>
  </si>
  <si>
    <t>杜得友</t>
  </si>
  <si>
    <t>20175173705</t>
  </si>
  <si>
    <t>柴帅</t>
  </si>
  <si>
    <t>20175427022</t>
  </si>
  <si>
    <t>赵侯雨</t>
  </si>
  <si>
    <t>沈钧茗</t>
  </si>
  <si>
    <t>德行表现</t>
  </si>
  <si>
    <t>志愿服务</t>
  </si>
  <si>
    <t>学生职务-基础</t>
  </si>
  <si>
    <t>学生职务-考核</t>
  </si>
  <si>
    <t>学生职务</t>
  </si>
  <si>
    <t>——</t>
  </si>
  <si>
    <t>赋分</t>
  </si>
  <si>
    <t>合格</t>
  </si>
  <si>
    <t>特殊贡献</t>
  </si>
  <si>
    <t>竞赛类</t>
  </si>
  <si>
    <t>荣誉类</t>
  </si>
  <si>
    <t>学术类</t>
  </si>
  <si>
    <t>B步骤1</t>
  </si>
  <si>
    <t>B步骤2</t>
  </si>
  <si>
    <t>2.将赋分填到对应的绿色位置。</t>
  </si>
  <si>
    <t>3.1000条以内</t>
  </si>
  <si>
    <t>C</t>
  </si>
  <si>
    <t>B</t>
  </si>
  <si>
    <t>书院</t>
  </si>
  <si>
    <t>年级专业层次</t>
  </si>
  <si>
    <t>2.1000条以内。</t>
  </si>
  <si>
    <t>说明：</t>
  </si>
  <si>
    <t>如【志愿者服务】无法判定为不合格，B项得分会非常低。并非计算失误。</t>
  </si>
  <si>
    <t>补充说明：</t>
  </si>
  <si>
    <t>如出现错误或无法计算出正确值的情况。</t>
  </si>
  <si>
    <t>注意是否有空格（非可见字符）</t>
  </si>
  <si>
    <t>注意是否学号的格式均为字符或数字格式。（本表未进行自动转化处理）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</si>
</sst>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2"/>
      <name val="宋体"/>
      <charset val="134"/>
    </font>
    <font>
      <sz val="10"/>
      <name val="Arial"/>
      <charset val="0"/>
    </font>
  </fonts>
  <fills count="37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099978637043366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6" fillId="9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3" fillId="14" borderId="7" applyNumberFormat="0" applyAlignment="0" applyProtection="0">
      <alignment vertical="center"/>
    </xf>
    <xf numFmtId="0" fontId="17" fillId="14" borderId="4" applyNumberFormat="0" applyAlignment="0" applyProtection="0">
      <alignment vertical="center"/>
    </xf>
    <xf numFmtId="0" fontId="21" fillId="26" borderId="10" applyNumberFormat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23" fillId="0" borderId="0"/>
    <xf numFmtId="0" fontId="7" fillId="35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24" fillId="0" borderId="0"/>
    <xf numFmtId="0" fontId="24" fillId="0" borderId="0"/>
  </cellStyleXfs>
  <cellXfs count="26">
    <xf numFmtId="0" fontId="0" fillId="0" borderId="0" xfId="0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2" fillId="2" borderId="1" xfId="0" applyNumberFormat="1" applyFont="1" applyFill="1" applyBorder="1" applyProtection="1">
      <alignment vertical="center"/>
      <protection locked="0"/>
    </xf>
    <xf numFmtId="0" fontId="2" fillId="2" borderId="1" xfId="0" applyFont="1" applyFill="1" applyBorder="1" applyProtection="1">
      <alignment vertical="center"/>
      <protection locked="0"/>
    </xf>
    <xf numFmtId="0" fontId="3" fillId="0" borderId="1" xfId="0" applyFont="1" applyBorder="1" applyAlignment="1">
      <alignment vertical="center"/>
    </xf>
    <xf numFmtId="0" fontId="1" fillId="0" borderId="0" xfId="0" applyFont="1" applyAlignment="1">
      <alignment horizontal="left" vertical="center"/>
    </xf>
    <xf numFmtId="0" fontId="0" fillId="2" borderId="1" xfId="0" applyNumberFormat="1" applyFill="1" applyBorder="1" applyProtection="1">
      <alignment vertical="center"/>
      <protection locked="0"/>
    </xf>
    <xf numFmtId="0" fontId="0" fillId="2" borderId="1" xfId="0" applyFill="1" applyBorder="1" applyProtection="1">
      <alignment vertical="center"/>
      <protection locked="0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 applyProtection="1">
      <alignment horizontal="center" vertical="center"/>
      <protection locked="0"/>
    </xf>
    <xf numFmtId="0" fontId="2" fillId="2" borderId="1" xfId="0" applyFont="1" applyFill="1" applyBorder="1" applyAlignment="1" applyProtection="1">
      <alignment horizontal="center" vertical="center"/>
      <protection locked="0"/>
    </xf>
    <xf numFmtId="0" fontId="3" fillId="2" borderId="1" xfId="0" applyFont="1" applyFill="1" applyBorder="1" applyAlignment="1" applyProtection="1">
      <alignment horizontal="center" vertical="center"/>
      <protection locked="0"/>
    </xf>
    <xf numFmtId="0" fontId="1" fillId="0" borderId="2" xfId="0" applyFont="1" applyFill="1" applyBorder="1" applyAlignment="1">
      <alignment horizontal="left" vertical="center"/>
    </xf>
    <xf numFmtId="0" fontId="1" fillId="3" borderId="1" xfId="0" applyFon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 applyProtection="1">
      <alignment horizontal="center" vertical="center"/>
    </xf>
    <xf numFmtId="0" fontId="1" fillId="0" borderId="0" xfId="0" applyFont="1">
      <alignment vertical="center"/>
    </xf>
    <xf numFmtId="0" fontId="0" fillId="0" borderId="0" xfId="0" applyProtection="1">
      <alignment vertical="center"/>
      <protection locked="0"/>
    </xf>
    <xf numFmtId="0" fontId="1" fillId="0" borderId="1" xfId="0" applyFont="1" applyBorder="1">
      <alignment vertical="center"/>
    </xf>
    <xf numFmtId="0" fontId="0" fillId="5" borderId="1" xfId="0" applyFill="1" applyBorder="1">
      <alignment vertical="center"/>
    </xf>
    <xf numFmtId="0" fontId="0" fillId="0" borderId="1" xfId="0" applyBorder="1">
      <alignment vertical="center"/>
    </xf>
    <xf numFmtId="0" fontId="0" fillId="2" borderId="1" xfId="0" applyNumberFormat="1" applyFill="1" applyBorder="1" applyProtection="1" quotePrefix="1">
      <alignment vertical="center"/>
      <protection locked="0"/>
    </xf>
    <xf numFmtId="0" fontId="0" fillId="2" borderId="1" xfId="0" applyFill="1" applyBorder="1" applyProtection="1" quotePrefix="1">
      <alignment vertical="center"/>
      <protection locked="0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常规 10" xfId="47"/>
    <cellStyle name="40% - 强调文字颜色 6" xfId="48" builtinId="51"/>
    <cellStyle name="60% - 强调文字颜色 6" xfId="49" builtinId="52"/>
    <cellStyle name="常规 2" xfId="50"/>
    <cellStyle name="常规 2 7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externalLink" Target="externalLinks/externalLink3.xml"/><Relationship Id="rId7" Type="http://schemas.openxmlformats.org/officeDocument/2006/relationships/externalLink" Target="externalLinks/externalLink2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Administrator\Desktop\2017-2018&#32508;&#27979;\2018-9-26&#26085;%20%20&#21508;&#20070;&#38498;&#32508;&#27979;\&#23815;&#24503;&#20070;&#38498;\&#23815;&#24503;&#20070;&#38498;&#26032;&#32508;&#27979;\&#29579;&#27813;&#28386;-17&#32423;&#20551;&#32930;71&#29677;-&#38468;&#20214;4%20%202017-2018&#23398;&#24180;&#21508;&#20070;&#38498;&#32508;&#21512;&#27979;&#35780;&#39033;&#30446;&#25104;&#32489;&#27169;&#26495;&#65288;&#26032;&#32508;&#27979;&#27169;&#26495;&#65289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\&#26032;&#20065;&#21307;&#23398;&#38498;&#19977;&#20840;&#23398;&#38498;\&#26257;&#20551;&#26448;&#26009;\2020&#23398;&#24180;\&#32508;&#27979;\&#32508;&#27979;&#25991;&#20214;\&#24247;&#25991;&#20975;%20%202016-2020&#19978;&#21322;&#24180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\&#26032;&#20065;&#21307;&#23398;&#38498;&#19977;&#20840;&#23398;&#38498;\&#26257;&#20551;&#26448;&#26009;\2020&#23398;&#24180;\&#32508;&#27979;\&#32508;&#27979;&#25991;&#20214;\&#23815;&#24503;2019-2020&#65288;2&#65289;&#25104;&#32489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【A】"/>
      <sheetName val="【B职务】"/>
      <sheetName val="【B特殊】"/>
      <sheetName val="字典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</sheetNames>
    <sheetDataSet>
      <sheetData sheetId="0">
        <row r="2">
          <cell r="B2" t="str">
            <v>韩含</v>
          </cell>
          <cell r="C2" t="str">
            <v>2017临床医学29班</v>
          </cell>
          <cell r="D2">
            <v>62</v>
          </cell>
          <cell r="E2">
            <v>88</v>
          </cell>
          <cell r="F2">
            <v>61</v>
          </cell>
          <cell r="G2">
            <v>73</v>
          </cell>
          <cell r="H2">
            <v>82</v>
          </cell>
          <cell r="I2">
            <v>63</v>
          </cell>
        </row>
        <row r="3">
          <cell r="B3" t="str">
            <v>马振华</v>
          </cell>
          <cell r="C3" t="str">
            <v>2017临床医学27班</v>
          </cell>
          <cell r="D3">
            <v>77</v>
          </cell>
          <cell r="E3">
            <v>80</v>
          </cell>
          <cell r="F3">
            <v>66</v>
          </cell>
          <cell r="G3">
            <v>69</v>
          </cell>
          <cell r="H3">
            <v>80</v>
          </cell>
          <cell r="I3">
            <v>67</v>
          </cell>
        </row>
        <row r="4">
          <cell r="B4" t="str">
            <v>郝占江</v>
          </cell>
          <cell r="C4" t="str">
            <v>2017临床医学28班</v>
          </cell>
          <cell r="D4">
            <v>72</v>
          </cell>
          <cell r="E4">
            <v>81</v>
          </cell>
          <cell r="F4">
            <v>65</v>
          </cell>
          <cell r="G4">
            <v>72</v>
          </cell>
          <cell r="H4">
            <v>82</v>
          </cell>
          <cell r="I4">
            <v>66</v>
          </cell>
        </row>
        <row r="5">
          <cell r="B5" t="str">
            <v>王迎涛</v>
          </cell>
          <cell r="C5" t="str">
            <v>2017临床医学26班</v>
          </cell>
          <cell r="D5">
            <v>69</v>
          </cell>
          <cell r="E5">
            <v>74</v>
          </cell>
          <cell r="F5">
            <v>65</v>
          </cell>
          <cell r="G5">
            <v>73</v>
          </cell>
          <cell r="H5">
            <v>86</v>
          </cell>
          <cell r="I5">
            <v>67</v>
          </cell>
        </row>
        <row r="6">
          <cell r="B6" t="str">
            <v>亢钰涵</v>
          </cell>
          <cell r="C6" t="str">
            <v>2017临床医学25班</v>
          </cell>
          <cell r="D6">
            <v>62</v>
          </cell>
          <cell r="E6">
            <v>70</v>
          </cell>
          <cell r="F6">
            <v>61</v>
          </cell>
          <cell r="G6">
            <v>67</v>
          </cell>
          <cell r="H6">
            <v>76</v>
          </cell>
          <cell r="I6">
            <v>64</v>
          </cell>
        </row>
        <row r="7">
          <cell r="B7" t="str">
            <v>张航</v>
          </cell>
          <cell r="C7" t="str">
            <v>2017临床医学30班</v>
          </cell>
          <cell r="D7">
            <v>73</v>
          </cell>
          <cell r="E7">
            <v>80</v>
          </cell>
          <cell r="F7">
            <v>66</v>
          </cell>
          <cell r="G7">
            <v>73</v>
          </cell>
          <cell r="H7">
            <v>74</v>
          </cell>
          <cell r="I7">
            <v>67</v>
          </cell>
        </row>
        <row r="8">
          <cell r="B8" t="str">
            <v>张伟霄</v>
          </cell>
          <cell r="C8" t="str">
            <v>2017临床医学29班</v>
          </cell>
          <cell r="D8">
            <v>52</v>
          </cell>
          <cell r="E8">
            <v>78</v>
          </cell>
          <cell r="F8">
            <v>64</v>
          </cell>
          <cell r="G8">
            <v>75</v>
          </cell>
          <cell r="H8">
            <v>74</v>
          </cell>
          <cell r="I8">
            <v>68</v>
          </cell>
        </row>
        <row r="9">
          <cell r="B9" t="str">
            <v>张琪</v>
          </cell>
          <cell r="C9" t="str">
            <v>2017临床医学27班</v>
          </cell>
          <cell r="D9">
            <v>79</v>
          </cell>
          <cell r="E9">
            <v>76</v>
          </cell>
          <cell r="F9">
            <v>63</v>
          </cell>
          <cell r="G9">
            <v>79</v>
          </cell>
          <cell r="H9">
            <v>78</v>
          </cell>
          <cell r="I9">
            <v>67</v>
          </cell>
        </row>
        <row r="10">
          <cell r="B10" t="str">
            <v>郑雪迪</v>
          </cell>
          <cell r="C10" t="str">
            <v>2017临床医学31班</v>
          </cell>
          <cell r="D10">
            <v>73</v>
          </cell>
          <cell r="E10">
            <v>71</v>
          </cell>
          <cell r="F10">
            <v>65</v>
          </cell>
          <cell r="G10">
            <v>75</v>
          </cell>
          <cell r="H10">
            <v>80</v>
          </cell>
          <cell r="I10">
            <v>70</v>
          </cell>
        </row>
        <row r="11">
          <cell r="B11" t="str">
            <v>朱贺飞</v>
          </cell>
          <cell r="C11" t="str">
            <v>2017临床医学32班</v>
          </cell>
          <cell r="D11">
            <v>71</v>
          </cell>
          <cell r="E11">
            <v>70</v>
          </cell>
          <cell r="F11">
            <v>65</v>
          </cell>
          <cell r="G11">
            <v>69</v>
          </cell>
          <cell r="H11">
            <v>84</v>
          </cell>
          <cell r="I11">
            <v>65</v>
          </cell>
        </row>
        <row r="12">
          <cell r="B12" t="str">
            <v>孙梦丹</v>
          </cell>
          <cell r="C12" t="str">
            <v>2017临床医学30班</v>
          </cell>
          <cell r="D12">
            <v>82</v>
          </cell>
          <cell r="E12">
            <v>80</v>
          </cell>
          <cell r="F12">
            <v>65</v>
          </cell>
          <cell r="G12">
            <v>80</v>
          </cell>
          <cell r="H12">
            <v>80</v>
          </cell>
          <cell r="I12">
            <v>68</v>
          </cell>
        </row>
        <row r="13">
          <cell r="B13" t="str">
            <v>巴智豪</v>
          </cell>
          <cell r="C13" t="str">
            <v>2017临床医学30班</v>
          </cell>
          <cell r="D13">
            <v>67</v>
          </cell>
          <cell r="E13">
            <v>70</v>
          </cell>
          <cell r="F13">
            <v>62</v>
          </cell>
          <cell r="G13">
            <v>65</v>
          </cell>
          <cell r="H13">
            <v>80</v>
          </cell>
          <cell r="I13">
            <v>64</v>
          </cell>
        </row>
        <row r="14">
          <cell r="B14" t="str">
            <v>唐凯</v>
          </cell>
          <cell r="C14" t="str">
            <v>2017临床医学28班</v>
          </cell>
          <cell r="D14">
            <v>71</v>
          </cell>
          <cell r="E14">
            <v>70</v>
          </cell>
          <cell r="F14">
            <v>63</v>
          </cell>
          <cell r="G14">
            <v>65</v>
          </cell>
          <cell r="H14">
            <v>84</v>
          </cell>
          <cell r="I14">
            <v>67</v>
          </cell>
        </row>
        <row r="15">
          <cell r="B15" t="str">
            <v>姚佩佩</v>
          </cell>
          <cell r="C15" t="str">
            <v>2017临床医学28班</v>
          </cell>
          <cell r="D15">
            <v>80</v>
          </cell>
          <cell r="E15">
            <v>74</v>
          </cell>
          <cell r="F15">
            <v>65</v>
          </cell>
          <cell r="G15">
            <v>82</v>
          </cell>
          <cell r="H15">
            <v>80</v>
          </cell>
          <cell r="I15">
            <v>71</v>
          </cell>
        </row>
        <row r="16">
          <cell r="B16" t="str">
            <v>尹鑫龙</v>
          </cell>
          <cell r="C16" t="str">
            <v>2017临床医学29班</v>
          </cell>
          <cell r="D16">
            <v>62</v>
          </cell>
          <cell r="E16">
            <v>78</v>
          </cell>
          <cell r="F16">
            <v>63</v>
          </cell>
          <cell r="G16">
            <v>67</v>
          </cell>
          <cell r="H16">
            <v>52</v>
          </cell>
          <cell r="I16">
            <v>56</v>
          </cell>
        </row>
        <row r="17">
          <cell r="B17" t="str">
            <v>杨镇源</v>
          </cell>
          <cell r="C17" t="str">
            <v>2017临床医学25班</v>
          </cell>
          <cell r="D17">
            <v>87</v>
          </cell>
          <cell r="E17">
            <v>75</v>
          </cell>
          <cell r="F17">
            <v>67</v>
          </cell>
          <cell r="G17">
            <v>77</v>
          </cell>
          <cell r="H17">
            <v>76</v>
          </cell>
          <cell r="I17">
            <v>71</v>
          </cell>
        </row>
        <row r="18">
          <cell r="B18" t="str">
            <v>薛雨</v>
          </cell>
          <cell r="C18" t="str">
            <v>2017临床医学27班</v>
          </cell>
          <cell r="D18">
            <v>61</v>
          </cell>
          <cell r="E18">
            <v>81</v>
          </cell>
          <cell r="F18">
            <v>64</v>
          </cell>
          <cell r="G18">
            <v>70</v>
          </cell>
          <cell r="H18">
            <v>84</v>
          </cell>
          <cell r="I18">
            <v>62</v>
          </cell>
        </row>
        <row r="19">
          <cell r="B19" t="str">
            <v>张峰</v>
          </cell>
          <cell r="C19" t="str">
            <v>2017临床医学26班</v>
          </cell>
          <cell r="D19">
            <v>66</v>
          </cell>
          <cell r="E19">
            <v>76</v>
          </cell>
          <cell r="F19">
            <v>64</v>
          </cell>
          <cell r="G19">
            <v>70</v>
          </cell>
          <cell r="H19">
            <v>84</v>
          </cell>
          <cell r="I19">
            <v>63</v>
          </cell>
        </row>
        <row r="20">
          <cell r="B20" t="str">
            <v>翟曾杰</v>
          </cell>
          <cell r="C20" t="str">
            <v>2017临床医学31班</v>
          </cell>
          <cell r="D20">
            <v>64</v>
          </cell>
          <cell r="E20">
            <v>70</v>
          </cell>
          <cell r="F20">
            <v>65</v>
          </cell>
          <cell r="G20">
            <v>73</v>
          </cell>
          <cell r="H20">
            <v>86</v>
          </cell>
          <cell r="I20">
            <v>65</v>
          </cell>
        </row>
        <row r="21">
          <cell r="B21" t="str">
            <v>张小勇</v>
          </cell>
          <cell r="C21" t="str">
            <v>2017临床医学25班</v>
          </cell>
          <cell r="D21">
            <v>68</v>
          </cell>
          <cell r="E21">
            <v>70</v>
          </cell>
          <cell r="F21">
            <v>59</v>
          </cell>
          <cell r="G21">
            <v>60</v>
          </cell>
          <cell r="H21">
            <v>82</v>
          </cell>
          <cell r="I21">
            <v>64</v>
          </cell>
        </row>
        <row r="22">
          <cell r="B22" t="str">
            <v>封仪</v>
          </cell>
          <cell r="C22" t="str">
            <v>2017临床医学32班</v>
          </cell>
          <cell r="D22">
            <v>90</v>
          </cell>
          <cell r="E22">
            <v>82</v>
          </cell>
          <cell r="F22">
            <v>70</v>
          </cell>
          <cell r="G22">
            <v>84</v>
          </cell>
          <cell r="H22">
            <v>76</v>
          </cell>
          <cell r="I22">
            <v>71</v>
          </cell>
        </row>
        <row r="23">
          <cell r="B23" t="str">
            <v>杜得友</v>
          </cell>
          <cell r="C23" t="str">
            <v>2017临床医学32班</v>
          </cell>
          <cell r="D23">
            <v>71</v>
          </cell>
          <cell r="E23">
            <v>80</v>
          </cell>
          <cell r="F23">
            <v>63</v>
          </cell>
          <cell r="G23">
            <v>74</v>
          </cell>
          <cell r="H23">
            <v>84</v>
          </cell>
          <cell r="I23">
            <v>66</v>
          </cell>
        </row>
        <row r="24">
          <cell r="B24" t="str">
            <v>徐一峰</v>
          </cell>
          <cell r="C24" t="str">
            <v>2017临床医学28班</v>
          </cell>
          <cell r="D24">
            <v>75</v>
          </cell>
          <cell r="E24">
            <v>68</v>
          </cell>
          <cell r="F24">
            <v>66</v>
          </cell>
          <cell r="G24">
            <v>69</v>
          </cell>
          <cell r="H24">
            <v>82</v>
          </cell>
          <cell r="I24">
            <v>70</v>
          </cell>
        </row>
        <row r="25">
          <cell r="B25" t="str">
            <v>慕子豪</v>
          </cell>
          <cell r="C25" t="str">
            <v>2017临床医学26班</v>
          </cell>
          <cell r="D25">
            <v>69</v>
          </cell>
          <cell r="E25">
            <v>74</v>
          </cell>
          <cell r="F25">
            <v>61</v>
          </cell>
          <cell r="G25">
            <v>63</v>
          </cell>
          <cell r="H25">
            <v>86</v>
          </cell>
          <cell r="I25">
            <v>64</v>
          </cell>
        </row>
        <row r="26">
          <cell r="B26" t="str">
            <v>高华侨</v>
          </cell>
          <cell r="C26" t="str">
            <v>2017临床医学27班</v>
          </cell>
          <cell r="D26">
            <v>71</v>
          </cell>
          <cell r="E26">
            <v>76</v>
          </cell>
          <cell r="F26">
            <v>64</v>
          </cell>
          <cell r="G26">
            <v>72</v>
          </cell>
          <cell r="H26">
            <v>78</v>
          </cell>
          <cell r="I26">
            <v>62</v>
          </cell>
        </row>
        <row r="27">
          <cell r="B27" t="str">
            <v>王书诣</v>
          </cell>
          <cell r="C27" t="str">
            <v>2017临床医学29班</v>
          </cell>
          <cell r="D27">
            <v>66</v>
          </cell>
          <cell r="E27">
            <v>71</v>
          </cell>
          <cell r="F27">
            <v>62</v>
          </cell>
          <cell r="G27">
            <v>60</v>
          </cell>
          <cell r="H27">
            <v>76</v>
          </cell>
          <cell r="I27">
            <v>64</v>
          </cell>
        </row>
        <row r="28">
          <cell r="B28" t="str">
            <v>袁涵琼</v>
          </cell>
          <cell r="C28" t="str">
            <v>2017临床医学32班</v>
          </cell>
          <cell r="D28">
            <v>80</v>
          </cell>
          <cell r="E28">
            <v>81</v>
          </cell>
          <cell r="F28">
            <v>66</v>
          </cell>
          <cell r="G28">
            <v>79</v>
          </cell>
          <cell r="H28">
            <v>78</v>
          </cell>
          <cell r="I28">
            <v>74</v>
          </cell>
        </row>
        <row r="29">
          <cell r="B29" t="str">
            <v>马宇航</v>
          </cell>
          <cell r="C29" t="str">
            <v>2017临床医学29班</v>
          </cell>
          <cell r="D29">
            <v>67</v>
          </cell>
          <cell r="E29">
            <v>76</v>
          </cell>
          <cell r="F29">
            <v>63</v>
          </cell>
          <cell r="G29">
            <v>69</v>
          </cell>
          <cell r="H29">
            <v>78</v>
          </cell>
          <cell r="I29">
            <v>70</v>
          </cell>
        </row>
        <row r="30">
          <cell r="B30" t="str">
            <v>宋亚星</v>
          </cell>
          <cell r="C30" t="str">
            <v>2017临床医学28班</v>
          </cell>
          <cell r="D30">
            <v>73</v>
          </cell>
          <cell r="E30">
            <v>73</v>
          </cell>
          <cell r="F30">
            <v>66</v>
          </cell>
          <cell r="G30">
            <v>87</v>
          </cell>
          <cell r="H30">
            <v>76</v>
          </cell>
          <cell r="I30">
            <v>67</v>
          </cell>
        </row>
        <row r="31">
          <cell r="B31" t="str">
            <v>雷博彤</v>
          </cell>
          <cell r="C31" t="str">
            <v>2017临床医学29班</v>
          </cell>
          <cell r="D31">
            <v>70</v>
          </cell>
          <cell r="E31">
            <v>76</v>
          </cell>
          <cell r="F31">
            <v>64</v>
          </cell>
          <cell r="G31">
            <v>64</v>
          </cell>
          <cell r="H31">
            <v>76</v>
          </cell>
          <cell r="I31">
            <v>71</v>
          </cell>
        </row>
        <row r="32">
          <cell r="B32" t="str">
            <v>张彧源</v>
          </cell>
          <cell r="C32" t="str">
            <v>2017临床医学29班</v>
          </cell>
          <cell r="D32">
            <v>69</v>
          </cell>
          <cell r="E32">
            <v>84</v>
          </cell>
          <cell r="F32">
            <v>65</v>
          </cell>
          <cell r="G32">
            <v>65</v>
          </cell>
          <cell r="H32">
            <v>80</v>
          </cell>
          <cell r="I32">
            <v>70</v>
          </cell>
        </row>
        <row r="33">
          <cell r="B33" t="str">
            <v>陈鹏展</v>
          </cell>
          <cell r="C33" t="str">
            <v>2017临床医学32班</v>
          </cell>
          <cell r="D33">
            <v>63</v>
          </cell>
          <cell r="E33">
            <v>80</v>
          </cell>
          <cell r="F33">
            <v>65</v>
          </cell>
          <cell r="G33">
            <v>67</v>
          </cell>
          <cell r="H33">
            <v>80</v>
          </cell>
          <cell r="I33">
            <v>67</v>
          </cell>
        </row>
        <row r="34">
          <cell r="B34" t="str">
            <v>赵锦鸿</v>
          </cell>
          <cell r="C34" t="str">
            <v>2017临床医学32班</v>
          </cell>
          <cell r="D34">
            <v>65</v>
          </cell>
          <cell r="E34">
            <v>70</v>
          </cell>
          <cell r="F34">
            <v>65</v>
          </cell>
          <cell r="G34">
            <v>78</v>
          </cell>
          <cell r="H34">
            <v>84</v>
          </cell>
          <cell r="I34">
            <v>69</v>
          </cell>
        </row>
        <row r="35">
          <cell r="B35" t="str">
            <v>田梓岐</v>
          </cell>
          <cell r="C35" t="str">
            <v>2017临床医学31班</v>
          </cell>
          <cell r="D35">
            <v>64</v>
          </cell>
          <cell r="E35">
            <v>70</v>
          </cell>
          <cell r="F35">
            <v>63</v>
          </cell>
          <cell r="G35">
            <v>72</v>
          </cell>
          <cell r="H35">
            <v>74</v>
          </cell>
          <cell r="I35">
            <v>62</v>
          </cell>
        </row>
        <row r="36">
          <cell r="B36" t="str">
            <v>陈文杰</v>
          </cell>
          <cell r="C36" t="str">
            <v>2017临床医学31班</v>
          </cell>
          <cell r="D36">
            <v>69</v>
          </cell>
          <cell r="E36">
            <v>70</v>
          </cell>
          <cell r="F36">
            <v>65</v>
          </cell>
          <cell r="G36">
            <v>68</v>
          </cell>
          <cell r="H36">
            <v>78</v>
          </cell>
          <cell r="I36">
            <v>60</v>
          </cell>
        </row>
        <row r="37">
          <cell r="B37" t="str">
            <v>刘东铠</v>
          </cell>
          <cell r="C37" t="str">
            <v>2017临床医学26班</v>
          </cell>
          <cell r="D37">
            <v>64</v>
          </cell>
          <cell r="E37">
            <v>76</v>
          </cell>
          <cell r="F37">
            <v>60</v>
          </cell>
          <cell r="G37">
            <v>79</v>
          </cell>
          <cell r="H37">
            <v>74</v>
          </cell>
          <cell r="I37">
            <v>63</v>
          </cell>
        </row>
        <row r="38">
          <cell r="B38" t="str">
            <v>徐志伟</v>
          </cell>
          <cell r="C38" t="str">
            <v>2017临床医学27班</v>
          </cell>
          <cell r="D38">
            <v>57</v>
          </cell>
          <cell r="E38">
            <v>78</v>
          </cell>
          <cell r="F38">
            <v>62</v>
          </cell>
          <cell r="G38">
            <v>64</v>
          </cell>
          <cell r="H38">
            <v>80</v>
          </cell>
          <cell r="I38">
            <v>60</v>
          </cell>
        </row>
        <row r="39">
          <cell r="B39" t="str">
            <v>李志峰</v>
          </cell>
          <cell r="C39" t="str">
            <v>2017临床医学27班</v>
          </cell>
          <cell r="D39">
            <v>64</v>
          </cell>
          <cell r="E39">
            <v>72</v>
          </cell>
          <cell r="F39">
            <v>62</v>
          </cell>
          <cell r="G39">
            <v>69</v>
          </cell>
          <cell r="H39">
            <v>78</v>
          </cell>
          <cell r="I39">
            <v>64</v>
          </cell>
        </row>
        <row r="40">
          <cell r="B40" t="str">
            <v>程帅鹏</v>
          </cell>
          <cell r="C40" t="str">
            <v>2017临床医学26班</v>
          </cell>
          <cell r="D40">
            <v>60</v>
          </cell>
          <cell r="E40">
            <v>77</v>
          </cell>
          <cell r="F40">
            <v>70</v>
          </cell>
          <cell r="G40">
            <v>62</v>
          </cell>
          <cell r="H40">
            <v>80</v>
          </cell>
          <cell r="I40">
            <v>72</v>
          </cell>
        </row>
        <row r="41">
          <cell r="B41" t="str">
            <v>李佳琳</v>
          </cell>
          <cell r="C41" t="str">
            <v>2017临床医学29班</v>
          </cell>
          <cell r="D41">
            <v>72</v>
          </cell>
          <cell r="E41">
            <v>76</v>
          </cell>
          <cell r="F41">
            <v>65</v>
          </cell>
          <cell r="G41">
            <v>62</v>
          </cell>
          <cell r="H41">
            <v>82</v>
          </cell>
          <cell r="I41">
            <v>67</v>
          </cell>
        </row>
        <row r="42">
          <cell r="B42" t="str">
            <v>付励严</v>
          </cell>
          <cell r="C42" t="str">
            <v>2017临床医学27班</v>
          </cell>
          <cell r="D42">
            <v>69</v>
          </cell>
          <cell r="E42">
            <v>74</v>
          </cell>
          <cell r="F42">
            <v>65</v>
          </cell>
          <cell r="G42">
            <v>69</v>
          </cell>
          <cell r="H42">
            <v>82</v>
          </cell>
          <cell r="I42">
            <v>66</v>
          </cell>
        </row>
        <row r="43">
          <cell r="B43" t="str">
            <v>邓建伟</v>
          </cell>
          <cell r="C43" t="str">
            <v>2017临床医学27班</v>
          </cell>
          <cell r="D43">
            <v>68</v>
          </cell>
          <cell r="E43">
            <v>70</v>
          </cell>
          <cell r="F43">
            <v>63</v>
          </cell>
          <cell r="G43">
            <v>63</v>
          </cell>
          <cell r="H43">
            <v>76</v>
          </cell>
          <cell r="I43">
            <v>66</v>
          </cell>
        </row>
        <row r="44">
          <cell r="B44" t="str">
            <v>张佳凯</v>
          </cell>
          <cell r="C44" t="str">
            <v>2017临床医学28班</v>
          </cell>
          <cell r="D44">
            <v>67</v>
          </cell>
          <cell r="E44">
            <v>80</v>
          </cell>
          <cell r="F44">
            <v>61</v>
          </cell>
          <cell r="G44">
            <v>65</v>
          </cell>
          <cell r="H44">
            <v>80</v>
          </cell>
          <cell r="I44">
            <v>68</v>
          </cell>
        </row>
        <row r="45">
          <cell r="B45" t="str">
            <v>刘金灼</v>
          </cell>
          <cell r="C45" t="str">
            <v>2017临床医学26班</v>
          </cell>
          <cell r="D45">
            <v>53</v>
          </cell>
          <cell r="E45">
            <v>76</v>
          </cell>
          <cell r="F45">
            <v>54</v>
          </cell>
          <cell r="G45">
            <v>56</v>
          </cell>
          <cell r="H45">
            <v>72</v>
          </cell>
          <cell r="I45">
            <v>54</v>
          </cell>
        </row>
        <row r="46">
          <cell r="B46" t="str">
            <v>薛佳龙</v>
          </cell>
          <cell r="C46" t="str">
            <v>2017临床医学27班</v>
          </cell>
          <cell r="D46">
            <v>64</v>
          </cell>
          <cell r="E46">
            <v>79</v>
          </cell>
          <cell r="F46">
            <v>61</v>
          </cell>
          <cell r="G46">
            <v>64</v>
          </cell>
          <cell r="H46">
            <v>72</v>
          </cell>
          <cell r="I46">
            <v>61</v>
          </cell>
        </row>
        <row r="47">
          <cell r="B47" t="str">
            <v>程琦</v>
          </cell>
          <cell r="C47" t="str">
            <v>2017临床医学27班</v>
          </cell>
          <cell r="D47">
            <v>84</v>
          </cell>
          <cell r="E47">
            <v>80</v>
          </cell>
          <cell r="F47">
            <v>70</v>
          </cell>
          <cell r="G47">
            <v>75</v>
          </cell>
          <cell r="H47">
            <v>80</v>
          </cell>
          <cell r="I47">
            <v>73</v>
          </cell>
        </row>
        <row r="48">
          <cell r="B48" t="str">
            <v>苑鑫鹏</v>
          </cell>
          <cell r="C48" t="str">
            <v>2017临床医学27班</v>
          </cell>
          <cell r="D48">
            <v>76</v>
          </cell>
          <cell r="E48">
            <v>80</v>
          </cell>
          <cell r="F48">
            <v>64</v>
          </cell>
          <cell r="G48">
            <v>74</v>
          </cell>
          <cell r="H48">
            <v>80</v>
          </cell>
          <cell r="I48">
            <v>65</v>
          </cell>
        </row>
        <row r="49">
          <cell r="B49" t="str">
            <v>于露</v>
          </cell>
          <cell r="C49" t="str">
            <v>2017临床医学27班</v>
          </cell>
          <cell r="D49">
            <v>85</v>
          </cell>
          <cell r="E49">
            <v>78</v>
          </cell>
          <cell r="F49">
            <v>72</v>
          </cell>
          <cell r="G49">
            <v>77</v>
          </cell>
          <cell r="H49">
            <v>80</v>
          </cell>
          <cell r="I49">
            <v>78</v>
          </cell>
        </row>
        <row r="50">
          <cell r="B50" t="str">
            <v>孙溶茗</v>
          </cell>
          <cell r="C50" t="str">
            <v>2017临床医学30班</v>
          </cell>
          <cell r="D50">
            <v>64</v>
          </cell>
          <cell r="E50">
            <v>76</v>
          </cell>
          <cell r="F50">
            <v>62</v>
          </cell>
          <cell r="G50">
            <v>65</v>
          </cell>
          <cell r="H50">
            <v>72</v>
          </cell>
          <cell r="I50">
            <v>65</v>
          </cell>
        </row>
        <row r="51">
          <cell r="B51" t="str">
            <v>简琼海</v>
          </cell>
          <cell r="C51" t="str">
            <v>2017临床医学25班</v>
          </cell>
          <cell r="D51">
            <v>61</v>
          </cell>
          <cell r="E51">
            <v>76</v>
          </cell>
          <cell r="F51">
            <v>61</v>
          </cell>
          <cell r="G51">
            <v>69</v>
          </cell>
          <cell r="H51">
            <v>80</v>
          </cell>
          <cell r="I51">
            <v>62</v>
          </cell>
        </row>
        <row r="52">
          <cell r="B52" t="str">
            <v>蔡裕</v>
          </cell>
          <cell r="C52" t="str">
            <v>2017临床医学25班</v>
          </cell>
          <cell r="D52">
            <v>66</v>
          </cell>
          <cell r="E52">
            <v>78</v>
          </cell>
          <cell r="F52">
            <v>65</v>
          </cell>
          <cell r="G52">
            <v>66</v>
          </cell>
          <cell r="H52">
            <v>80</v>
          </cell>
          <cell r="I52">
            <v>65</v>
          </cell>
        </row>
        <row r="53">
          <cell r="B53" t="str">
            <v>钊天乐</v>
          </cell>
          <cell r="C53" t="str">
            <v>2017临床医学25班</v>
          </cell>
          <cell r="D53">
            <v>66</v>
          </cell>
          <cell r="E53">
            <v>76</v>
          </cell>
          <cell r="F53">
            <v>62</v>
          </cell>
          <cell r="G53">
            <v>75</v>
          </cell>
          <cell r="H53">
            <v>82</v>
          </cell>
          <cell r="I53">
            <v>67</v>
          </cell>
        </row>
        <row r="54">
          <cell r="B54" t="str">
            <v>时新超</v>
          </cell>
          <cell r="C54" t="str">
            <v>2017临床医学25班</v>
          </cell>
          <cell r="D54">
            <v>72</v>
          </cell>
          <cell r="E54">
            <v>72</v>
          </cell>
          <cell r="F54">
            <v>65</v>
          </cell>
          <cell r="G54">
            <v>65</v>
          </cell>
          <cell r="H54">
            <v>72</v>
          </cell>
          <cell r="I54">
            <v>67</v>
          </cell>
        </row>
        <row r="55">
          <cell r="B55" t="str">
            <v>杨旭辉</v>
          </cell>
          <cell r="C55" t="str">
            <v>2017临床医学25班</v>
          </cell>
          <cell r="D55">
            <v>71</v>
          </cell>
          <cell r="E55">
            <v>78</v>
          </cell>
          <cell r="F55">
            <v>64</v>
          </cell>
          <cell r="G55">
            <v>75</v>
          </cell>
          <cell r="H55">
            <v>78</v>
          </cell>
          <cell r="I55">
            <v>69</v>
          </cell>
        </row>
        <row r="56">
          <cell r="B56" t="str">
            <v>杨智文</v>
          </cell>
          <cell r="C56" t="str">
            <v>2017临床医学25班</v>
          </cell>
          <cell r="D56">
            <v>73</v>
          </cell>
          <cell r="E56">
            <v>76</v>
          </cell>
          <cell r="F56">
            <v>62</v>
          </cell>
          <cell r="G56">
            <v>70</v>
          </cell>
          <cell r="H56">
            <v>76</v>
          </cell>
          <cell r="I56">
            <v>66</v>
          </cell>
        </row>
        <row r="57">
          <cell r="B57" t="str">
            <v>王珏</v>
          </cell>
          <cell r="C57" t="str">
            <v>2017临床医学25班</v>
          </cell>
          <cell r="D57">
            <v>73</v>
          </cell>
          <cell r="E57">
            <v>76</v>
          </cell>
          <cell r="F57">
            <v>64</v>
          </cell>
          <cell r="G57">
            <v>66</v>
          </cell>
          <cell r="H57">
            <v>80</v>
          </cell>
          <cell r="I57">
            <v>70</v>
          </cell>
        </row>
        <row r="58">
          <cell r="B58" t="str">
            <v>张嵩康</v>
          </cell>
          <cell r="C58" t="str">
            <v>2017临床医学25班</v>
          </cell>
          <cell r="D58">
            <v>72</v>
          </cell>
          <cell r="E58">
            <v>79</v>
          </cell>
          <cell r="F58">
            <v>65</v>
          </cell>
          <cell r="G58">
            <v>75</v>
          </cell>
          <cell r="H58">
            <v>80</v>
          </cell>
          <cell r="I58">
            <v>68</v>
          </cell>
        </row>
        <row r="59">
          <cell r="B59" t="str">
            <v>李伟杰</v>
          </cell>
          <cell r="C59" t="str">
            <v>2017临床医学25班</v>
          </cell>
          <cell r="D59">
            <v>71</v>
          </cell>
          <cell r="E59">
            <v>70</v>
          </cell>
          <cell r="F59">
            <v>61</v>
          </cell>
          <cell r="G59">
            <v>67</v>
          </cell>
          <cell r="H59">
            <v>74</v>
          </cell>
          <cell r="I59">
            <v>66</v>
          </cell>
        </row>
        <row r="60">
          <cell r="B60" t="str">
            <v>翟浩天</v>
          </cell>
          <cell r="C60" t="str">
            <v>2017临床医学25班</v>
          </cell>
          <cell r="D60">
            <v>76</v>
          </cell>
          <cell r="E60">
            <v>76</v>
          </cell>
          <cell r="F60">
            <v>69</v>
          </cell>
          <cell r="G60">
            <v>68</v>
          </cell>
          <cell r="H60">
            <v>76</v>
          </cell>
          <cell r="I60">
            <v>71</v>
          </cell>
        </row>
        <row r="61">
          <cell r="B61" t="str">
            <v>吕承阳</v>
          </cell>
          <cell r="C61" t="str">
            <v>2017临床医学25班</v>
          </cell>
          <cell r="D61">
            <v>83</v>
          </cell>
          <cell r="E61">
            <v>72</v>
          </cell>
          <cell r="F61">
            <v>69</v>
          </cell>
          <cell r="G61">
            <v>76</v>
          </cell>
          <cell r="H61">
            <v>78</v>
          </cell>
          <cell r="I61">
            <v>70</v>
          </cell>
        </row>
        <row r="62">
          <cell r="B62" t="str">
            <v>王卓</v>
          </cell>
          <cell r="C62" t="str">
            <v>2017临床医学25班</v>
          </cell>
          <cell r="D62">
            <v>67</v>
          </cell>
          <cell r="E62">
            <v>70</v>
          </cell>
          <cell r="F62">
            <v>61</v>
          </cell>
          <cell r="G62">
            <v>70</v>
          </cell>
          <cell r="H62">
            <v>84</v>
          </cell>
          <cell r="I62">
            <v>64</v>
          </cell>
        </row>
        <row r="63">
          <cell r="B63" t="str">
            <v>刘轩昂</v>
          </cell>
          <cell r="C63" t="str">
            <v>2017临床医学25班</v>
          </cell>
          <cell r="D63">
            <v>68</v>
          </cell>
          <cell r="E63">
            <v>68</v>
          </cell>
          <cell r="F63">
            <v>62</v>
          </cell>
          <cell r="G63">
            <v>69</v>
          </cell>
          <cell r="H63">
            <v>76</v>
          </cell>
          <cell r="I63">
            <v>66</v>
          </cell>
        </row>
        <row r="64">
          <cell r="B64" t="str">
            <v>岳恒</v>
          </cell>
          <cell r="C64" t="str">
            <v>2017临床医学25班</v>
          </cell>
          <cell r="D64">
            <v>69</v>
          </cell>
          <cell r="E64">
            <v>68</v>
          </cell>
          <cell r="F64">
            <v>60</v>
          </cell>
          <cell r="G64">
            <v>67</v>
          </cell>
          <cell r="H64">
            <v>74</v>
          </cell>
          <cell r="I64">
            <v>68</v>
          </cell>
        </row>
        <row r="65">
          <cell r="B65" t="str">
            <v>何清泉</v>
          </cell>
          <cell r="C65" t="str">
            <v>2017临床医学25班</v>
          </cell>
          <cell r="D65">
            <v>90</v>
          </cell>
          <cell r="E65">
            <v>72</v>
          </cell>
          <cell r="F65">
            <v>69</v>
          </cell>
          <cell r="G65">
            <v>86</v>
          </cell>
          <cell r="H65">
            <v>74</v>
          </cell>
          <cell r="I65">
            <v>74</v>
          </cell>
        </row>
        <row r="66">
          <cell r="B66" t="str">
            <v>李家辉</v>
          </cell>
          <cell r="C66" t="str">
            <v>2017临床医学25班</v>
          </cell>
          <cell r="D66">
            <v>69</v>
          </cell>
          <cell r="E66">
            <v>72</v>
          </cell>
          <cell r="F66">
            <v>60</v>
          </cell>
          <cell r="G66">
            <v>80</v>
          </cell>
          <cell r="H66">
            <v>78</v>
          </cell>
          <cell r="I66">
            <v>70</v>
          </cell>
        </row>
        <row r="67">
          <cell r="B67" t="str">
            <v>符美玲</v>
          </cell>
          <cell r="C67" t="str">
            <v>2017临床医学25班</v>
          </cell>
          <cell r="D67">
            <v>64</v>
          </cell>
          <cell r="E67">
            <v>74</v>
          </cell>
          <cell r="F67">
            <v>61</v>
          </cell>
          <cell r="G67">
            <v>73</v>
          </cell>
          <cell r="H67">
            <v>68</v>
          </cell>
          <cell r="I67">
            <v>65</v>
          </cell>
        </row>
        <row r="68">
          <cell r="B68" t="str">
            <v>孙瑞瑞</v>
          </cell>
          <cell r="C68" t="str">
            <v>2017临床医学25班</v>
          </cell>
          <cell r="D68">
            <v>68</v>
          </cell>
          <cell r="E68">
            <v>76</v>
          </cell>
          <cell r="F68">
            <v>64</v>
          </cell>
          <cell r="G68">
            <v>85</v>
          </cell>
          <cell r="H68">
            <v>76</v>
          </cell>
          <cell r="I68">
            <v>67</v>
          </cell>
        </row>
        <row r="69">
          <cell r="B69" t="str">
            <v>翟梦珺</v>
          </cell>
          <cell r="C69" t="str">
            <v>2017临床医学25班</v>
          </cell>
          <cell r="D69">
            <v>69</v>
          </cell>
          <cell r="E69">
            <v>69</v>
          </cell>
          <cell r="F69">
            <v>59</v>
          </cell>
          <cell r="G69">
            <v>72</v>
          </cell>
          <cell r="H69">
            <v>80</v>
          </cell>
          <cell r="I69">
            <v>62</v>
          </cell>
        </row>
        <row r="70">
          <cell r="B70" t="str">
            <v>朱真真</v>
          </cell>
          <cell r="C70" t="str">
            <v>2017临床医学25班</v>
          </cell>
          <cell r="D70">
            <v>66</v>
          </cell>
          <cell r="E70">
            <v>72</v>
          </cell>
          <cell r="F70">
            <v>62</v>
          </cell>
          <cell r="G70">
            <v>74</v>
          </cell>
          <cell r="H70">
            <v>82</v>
          </cell>
          <cell r="I70">
            <v>65</v>
          </cell>
        </row>
        <row r="71">
          <cell r="B71" t="str">
            <v>韩静丹</v>
          </cell>
          <cell r="C71" t="str">
            <v>2017临床医学25班</v>
          </cell>
          <cell r="D71">
            <v>76</v>
          </cell>
          <cell r="E71">
            <v>74</v>
          </cell>
          <cell r="F71">
            <v>60</v>
          </cell>
          <cell r="G71">
            <v>86</v>
          </cell>
          <cell r="H71">
            <v>78</v>
          </cell>
          <cell r="I71">
            <v>69</v>
          </cell>
        </row>
        <row r="72">
          <cell r="B72" t="str">
            <v>孙钰欣</v>
          </cell>
          <cell r="C72" t="str">
            <v>2017临床医学25班</v>
          </cell>
          <cell r="D72">
            <v>73</v>
          </cell>
          <cell r="E72">
            <v>74</v>
          </cell>
          <cell r="F72">
            <v>67</v>
          </cell>
          <cell r="G72">
            <v>77</v>
          </cell>
          <cell r="H72">
            <v>80</v>
          </cell>
          <cell r="I72">
            <v>69</v>
          </cell>
        </row>
        <row r="73">
          <cell r="B73" t="str">
            <v>李潇</v>
          </cell>
          <cell r="C73" t="str">
            <v>2017临床医学25班</v>
          </cell>
          <cell r="D73">
            <v>78</v>
          </cell>
          <cell r="E73">
            <v>74</v>
          </cell>
          <cell r="F73">
            <v>69</v>
          </cell>
          <cell r="G73">
            <v>76</v>
          </cell>
          <cell r="H73">
            <v>80</v>
          </cell>
          <cell r="I73">
            <v>69</v>
          </cell>
        </row>
        <row r="74">
          <cell r="B74" t="str">
            <v>曹可盈</v>
          </cell>
          <cell r="C74" t="str">
            <v>2017临床医学25班</v>
          </cell>
          <cell r="D74">
            <v>68</v>
          </cell>
          <cell r="E74">
            <v>75</v>
          </cell>
          <cell r="F74">
            <v>67</v>
          </cell>
          <cell r="G74">
            <v>87</v>
          </cell>
          <cell r="H74">
            <v>78</v>
          </cell>
          <cell r="I74">
            <v>68</v>
          </cell>
        </row>
        <row r="75">
          <cell r="B75" t="str">
            <v>李玉婷</v>
          </cell>
          <cell r="C75" t="str">
            <v>2017临床医学25班</v>
          </cell>
          <cell r="D75">
            <v>62</v>
          </cell>
          <cell r="E75">
            <v>76</v>
          </cell>
          <cell r="F75">
            <v>61</v>
          </cell>
          <cell r="G75">
            <v>70</v>
          </cell>
          <cell r="H75">
            <v>82</v>
          </cell>
          <cell r="I75">
            <v>63</v>
          </cell>
        </row>
        <row r="76">
          <cell r="B76" t="str">
            <v>秦露露</v>
          </cell>
          <cell r="C76" t="str">
            <v>2017临床医学25班</v>
          </cell>
          <cell r="D76">
            <v>71</v>
          </cell>
          <cell r="E76">
            <v>73</v>
          </cell>
          <cell r="F76">
            <v>66</v>
          </cell>
          <cell r="G76">
            <v>83</v>
          </cell>
          <cell r="H76">
            <v>78</v>
          </cell>
          <cell r="I76">
            <v>70</v>
          </cell>
        </row>
        <row r="77">
          <cell r="B77" t="str">
            <v>苏洁玉</v>
          </cell>
          <cell r="C77" t="str">
            <v>2017临床医学25班</v>
          </cell>
          <cell r="D77">
            <v>80</v>
          </cell>
          <cell r="E77">
            <v>72</v>
          </cell>
          <cell r="F77">
            <v>67</v>
          </cell>
          <cell r="G77">
            <v>77</v>
          </cell>
          <cell r="H77">
            <v>78</v>
          </cell>
          <cell r="I77">
            <v>63</v>
          </cell>
        </row>
        <row r="78">
          <cell r="B78" t="str">
            <v>刘悦</v>
          </cell>
          <cell r="C78" t="str">
            <v>2017临床医学25班</v>
          </cell>
          <cell r="D78">
            <v>72</v>
          </cell>
          <cell r="E78">
            <v>70</v>
          </cell>
          <cell r="F78">
            <v>63</v>
          </cell>
          <cell r="G78">
            <v>72</v>
          </cell>
          <cell r="H78">
            <v>82</v>
          </cell>
          <cell r="I78">
            <v>65</v>
          </cell>
        </row>
        <row r="79">
          <cell r="B79" t="str">
            <v>李雯雯</v>
          </cell>
          <cell r="C79" t="str">
            <v>2017临床医学25班</v>
          </cell>
          <cell r="D79">
            <v>73</v>
          </cell>
          <cell r="E79">
            <v>75</v>
          </cell>
          <cell r="F79">
            <v>66</v>
          </cell>
          <cell r="G79">
            <v>82</v>
          </cell>
          <cell r="H79">
            <v>80</v>
          </cell>
          <cell r="I79">
            <v>66</v>
          </cell>
        </row>
        <row r="80">
          <cell r="B80" t="str">
            <v>蔡秋雅</v>
          </cell>
          <cell r="C80" t="str">
            <v>2017临床医学25班</v>
          </cell>
          <cell r="D80">
            <v>76</v>
          </cell>
          <cell r="E80">
            <v>71</v>
          </cell>
          <cell r="F80">
            <v>63</v>
          </cell>
          <cell r="G80">
            <v>78</v>
          </cell>
          <cell r="H80">
            <v>82</v>
          </cell>
          <cell r="I80">
            <v>65</v>
          </cell>
        </row>
        <row r="81">
          <cell r="B81" t="str">
            <v>王新琦</v>
          </cell>
          <cell r="C81" t="str">
            <v>2017临床医学25班</v>
          </cell>
          <cell r="D81">
            <v>68</v>
          </cell>
          <cell r="E81">
            <v>70</v>
          </cell>
          <cell r="F81">
            <v>63</v>
          </cell>
          <cell r="G81">
            <v>65</v>
          </cell>
          <cell r="H81">
            <v>76</v>
          </cell>
          <cell r="I81">
            <v>68</v>
          </cell>
        </row>
        <row r="82">
          <cell r="B82" t="str">
            <v>封富仁</v>
          </cell>
          <cell r="C82" t="str">
            <v>2017临床医学25班</v>
          </cell>
          <cell r="D82">
            <v>62</v>
          </cell>
          <cell r="E82">
            <v>68</v>
          </cell>
          <cell r="F82">
            <v>65</v>
          </cell>
          <cell r="G82">
            <v>56</v>
          </cell>
          <cell r="H82">
            <v>80</v>
          </cell>
          <cell r="I82">
            <v>62</v>
          </cell>
        </row>
        <row r="83">
          <cell r="B83" t="str">
            <v>刘杰</v>
          </cell>
          <cell r="C83" t="str">
            <v>2017临床医学26班</v>
          </cell>
          <cell r="D83">
            <v>78</v>
          </cell>
          <cell r="E83">
            <v>72</v>
          </cell>
          <cell r="F83">
            <v>66</v>
          </cell>
          <cell r="G83">
            <v>75</v>
          </cell>
          <cell r="H83">
            <v>84</v>
          </cell>
          <cell r="I83">
            <v>67</v>
          </cell>
        </row>
        <row r="84">
          <cell r="B84" t="str">
            <v>李文杰</v>
          </cell>
          <cell r="C84" t="str">
            <v>2017临床医学26班</v>
          </cell>
          <cell r="D84">
            <v>83</v>
          </cell>
          <cell r="E84">
            <v>79</v>
          </cell>
          <cell r="F84">
            <v>68</v>
          </cell>
          <cell r="G84">
            <v>81</v>
          </cell>
          <cell r="H84">
            <v>80</v>
          </cell>
          <cell r="I84">
            <v>69</v>
          </cell>
        </row>
        <row r="85">
          <cell r="B85" t="str">
            <v>化宇航</v>
          </cell>
          <cell r="C85" t="str">
            <v>2017临床医学26班</v>
          </cell>
          <cell r="D85">
            <v>79</v>
          </cell>
          <cell r="E85">
            <v>77</v>
          </cell>
          <cell r="F85">
            <v>68</v>
          </cell>
          <cell r="G85">
            <v>72</v>
          </cell>
          <cell r="H85">
            <v>82</v>
          </cell>
          <cell r="I85">
            <v>70</v>
          </cell>
        </row>
        <row r="86">
          <cell r="B86" t="str">
            <v>刘晓辉</v>
          </cell>
          <cell r="C86" t="str">
            <v>2017临床医学26班</v>
          </cell>
          <cell r="D86">
            <v>76</v>
          </cell>
          <cell r="E86">
            <v>80</v>
          </cell>
          <cell r="F86">
            <v>66</v>
          </cell>
          <cell r="G86">
            <v>67</v>
          </cell>
          <cell r="H86">
            <v>82</v>
          </cell>
          <cell r="I86">
            <v>68</v>
          </cell>
        </row>
        <row r="87">
          <cell r="B87" t="str">
            <v>王海龙</v>
          </cell>
          <cell r="C87" t="str">
            <v>2017临床医学26班</v>
          </cell>
          <cell r="D87">
            <v>64</v>
          </cell>
          <cell r="E87">
            <v>88</v>
          </cell>
          <cell r="F87">
            <v>63</v>
          </cell>
          <cell r="G87">
            <v>77</v>
          </cell>
          <cell r="H87">
            <v>82</v>
          </cell>
          <cell r="I87">
            <v>65</v>
          </cell>
        </row>
        <row r="88">
          <cell r="B88" t="str">
            <v>张永帅</v>
          </cell>
          <cell r="C88" t="str">
            <v>2017临床医学26班</v>
          </cell>
          <cell r="D88">
            <v>55</v>
          </cell>
          <cell r="E88">
            <v>64</v>
          </cell>
          <cell r="F88">
            <v>61</v>
          </cell>
          <cell r="G88">
            <v>45</v>
          </cell>
          <cell r="H88">
            <v>74</v>
          </cell>
          <cell r="I88">
            <v>60</v>
          </cell>
        </row>
        <row r="89">
          <cell r="B89" t="str">
            <v>郝艳双</v>
          </cell>
          <cell r="C89" t="str">
            <v>2017临床医学26班</v>
          </cell>
          <cell r="D89">
            <v>76</v>
          </cell>
          <cell r="E89">
            <v>73</v>
          </cell>
          <cell r="F89">
            <v>63</v>
          </cell>
          <cell r="G89">
            <v>73</v>
          </cell>
          <cell r="H89">
            <v>76</v>
          </cell>
          <cell r="I89">
            <v>69</v>
          </cell>
        </row>
        <row r="90">
          <cell r="B90" t="str">
            <v>王凯杰</v>
          </cell>
          <cell r="C90" t="str">
            <v>2017临床医学26班</v>
          </cell>
          <cell r="D90">
            <v>66</v>
          </cell>
          <cell r="E90">
            <v>81</v>
          </cell>
          <cell r="F90">
            <v>64</v>
          </cell>
          <cell r="G90">
            <v>71</v>
          </cell>
          <cell r="H90">
            <v>80</v>
          </cell>
          <cell r="I90">
            <v>64</v>
          </cell>
        </row>
        <row r="91">
          <cell r="B91" t="str">
            <v>郭鹏航</v>
          </cell>
          <cell r="C91" t="str">
            <v>2017临床医学26班</v>
          </cell>
          <cell r="D91">
            <v>74</v>
          </cell>
          <cell r="E91">
            <v>78</v>
          </cell>
          <cell r="F91">
            <v>66</v>
          </cell>
          <cell r="G91">
            <v>64</v>
          </cell>
          <cell r="H91">
            <v>72</v>
          </cell>
          <cell r="I91">
            <v>68</v>
          </cell>
        </row>
        <row r="92">
          <cell r="B92" t="str">
            <v>王赫</v>
          </cell>
          <cell r="C92" t="str">
            <v>2017临床医学26班</v>
          </cell>
          <cell r="D92">
            <v>76</v>
          </cell>
          <cell r="E92">
            <v>78</v>
          </cell>
          <cell r="F92">
            <v>67</v>
          </cell>
          <cell r="G92">
            <v>61</v>
          </cell>
          <cell r="H92">
            <v>82</v>
          </cell>
          <cell r="I92">
            <v>71</v>
          </cell>
        </row>
        <row r="93">
          <cell r="B93" t="str">
            <v>王英杰</v>
          </cell>
          <cell r="C93" t="str">
            <v>2017临床医学26班</v>
          </cell>
          <cell r="D93">
            <v>73</v>
          </cell>
          <cell r="E93">
            <v>73</v>
          </cell>
          <cell r="F93">
            <v>66</v>
          </cell>
          <cell r="G93">
            <v>73</v>
          </cell>
          <cell r="H93">
            <v>78</v>
          </cell>
          <cell r="I93">
            <v>68</v>
          </cell>
        </row>
        <row r="94">
          <cell r="B94" t="str">
            <v>张迅</v>
          </cell>
          <cell r="C94" t="str">
            <v>2017临床医学26班</v>
          </cell>
          <cell r="D94">
            <v>82</v>
          </cell>
          <cell r="E94">
            <v>70</v>
          </cell>
          <cell r="F94">
            <v>68</v>
          </cell>
          <cell r="G94">
            <v>84</v>
          </cell>
          <cell r="H94">
            <v>56</v>
          </cell>
          <cell r="I94">
            <v>71</v>
          </cell>
        </row>
        <row r="95">
          <cell r="B95" t="str">
            <v>闫炳桦</v>
          </cell>
          <cell r="C95" t="str">
            <v>2017临床医学26班</v>
          </cell>
          <cell r="D95">
            <v>68</v>
          </cell>
          <cell r="E95">
            <v>75</v>
          </cell>
          <cell r="F95">
            <v>63</v>
          </cell>
          <cell r="G95">
            <v>67</v>
          </cell>
          <cell r="H95">
            <v>50</v>
          </cell>
          <cell r="I95">
            <v>67</v>
          </cell>
        </row>
        <row r="96">
          <cell r="B96" t="str">
            <v>张俊</v>
          </cell>
          <cell r="C96" t="str">
            <v>2017临床医学26班</v>
          </cell>
          <cell r="D96">
            <v>83</v>
          </cell>
          <cell r="E96">
            <v>77</v>
          </cell>
          <cell r="F96">
            <v>65</v>
          </cell>
          <cell r="G96">
            <v>75</v>
          </cell>
          <cell r="H96">
            <v>74</v>
          </cell>
          <cell r="I96">
            <v>66</v>
          </cell>
        </row>
        <row r="97">
          <cell r="B97" t="str">
            <v>吴天启</v>
          </cell>
          <cell r="C97" t="str">
            <v>2017临床医学26班</v>
          </cell>
          <cell r="D97">
            <v>63</v>
          </cell>
          <cell r="E97">
            <v>80</v>
          </cell>
          <cell r="F97">
            <v>63</v>
          </cell>
          <cell r="G97">
            <v>57</v>
          </cell>
          <cell r="H97">
            <v>80</v>
          </cell>
          <cell r="I97">
            <v>58</v>
          </cell>
        </row>
        <row r="98">
          <cell r="B98" t="str">
            <v>柯祖林</v>
          </cell>
          <cell r="C98" t="str">
            <v>2017临床医学26班</v>
          </cell>
          <cell r="D98">
            <v>76</v>
          </cell>
          <cell r="E98">
            <v>78</v>
          </cell>
          <cell r="F98">
            <v>65</v>
          </cell>
          <cell r="G98">
            <v>68</v>
          </cell>
          <cell r="H98">
            <v>62</v>
          </cell>
          <cell r="I98">
            <v>67</v>
          </cell>
        </row>
        <row r="99">
          <cell r="B99" t="str">
            <v>唐梅玲</v>
          </cell>
          <cell r="C99" t="str">
            <v>2017临床医学26班</v>
          </cell>
          <cell r="D99">
            <v>84</v>
          </cell>
          <cell r="E99">
            <v>70</v>
          </cell>
          <cell r="F99">
            <v>66</v>
          </cell>
          <cell r="G99">
            <v>83</v>
          </cell>
          <cell r="H99">
            <v>70</v>
          </cell>
          <cell r="I99">
            <v>67</v>
          </cell>
        </row>
        <row r="100">
          <cell r="B100" t="str">
            <v>张晨曦</v>
          </cell>
          <cell r="C100" t="str">
            <v>2017临床医学26班</v>
          </cell>
          <cell r="D100">
            <v>75</v>
          </cell>
          <cell r="E100">
            <v>86</v>
          </cell>
          <cell r="F100">
            <v>65</v>
          </cell>
          <cell r="G100">
            <v>69</v>
          </cell>
          <cell r="H100">
            <v>66</v>
          </cell>
          <cell r="I100">
            <v>67</v>
          </cell>
        </row>
        <row r="101">
          <cell r="B101" t="str">
            <v>张君晖</v>
          </cell>
          <cell r="C101" t="str">
            <v>2017临床医学26班</v>
          </cell>
          <cell r="D101">
            <v>64</v>
          </cell>
          <cell r="E101">
            <v>86</v>
          </cell>
          <cell r="F101">
            <v>63</v>
          </cell>
          <cell r="G101">
            <v>80</v>
          </cell>
          <cell r="H101">
            <v>76</v>
          </cell>
          <cell r="I101">
            <v>67</v>
          </cell>
        </row>
        <row r="102">
          <cell r="B102" t="str">
            <v>闫绚韬</v>
          </cell>
          <cell r="C102" t="str">
            <v>2017临床医学26班</v>
          </cell>
          <cell r="D102">
            <v>84</v>
          </cell>
          <cell r="E102">
            <v>88</v>
          </cell>
          <cell r="F102">
            <v>68</v>
          </cell>
          <cell r="G102">
            <v>72</v>
          </cell>
          <cell r="H102">
            <v>80</v>
          </cell>
          <cell r="I102">
            <v>74</v>
          </cell>
        </row>
        <row r="103">
          <cell r="B103" t="str">
            <v>苏夏艺</v>
          </cell>
          <cell r="C103" t="str">
            <v>2017临床医学26班</v>
          </cell>
          <cell r="D103">
            <v>76</v>
          </cell>
          <cell r="E103">
            <v>76</v>
          </cell>
          <cell r="F103">
            <v>68</v>
          </cell>
          <cell r="G103">
            <v>70</v>
          </cell>
          <cell r="H103">
            <v>84</v>
          </cell>
          <cell r="I103">
            <v>70</v>
          </cell>
        </row>
        <row r="104">
          <cell r="B104" t="str">
            <v>李苑瑞</v>
          </cell>
          <cell r="C104" t="str">
            <v>2017临床医学26班</v>
          </cell>
          <cell r="D104">
            <v>76</v>
          </cell>
          <cell r="E104">
            <v>80</v>
          </cell>
          <cell r="F104">
            <v>68</v>
          </cell>
          <cell r="G104">
            <v>66</v>
          </cell>
          <cell r="H104">
            <v>76</v>
          </cell>
          <cell r="I104">
            <v>67</v>
          </cell>
        </row>
        <row r="105">
          <cell r="B105" t="str">
            <v>王若兰</v>
          </cell>
          <cell r="C105" t="str">
            <v>2017临床医学26班</v>
          </cell>
          <cell r="D105">
            <v>72</v>
          </cell>
          <cell r="E105">
            <v>72</v>
          </cell>
          <cell r="F105">
            <v>62</v>
          </cell>
          <cell r="G105">
            <v>68</v>
          </cell>
          <cell r="H105">
            <v>74</v>
          </cell>
          <cell r="I105">
            <v>65</v>
          </cell>
        </row>
        <row r="106">
          <cell r="B106" t="str">
            <v>闫朋杰</v>
          </cell>
          <cell r="C106" t="str">
            <v>2017临床医学26班</v>
          </cell>
          <cell r="D106">
            <v>77</v>
          </cell>
          <cell r="E106">
            <v>70</v>
          </cell>
          <cell r="F106">
            <v>66</v>
          </cell>
          <cell r="G106">
            <v>85</v>
          </cell>
          <cell r="H106">
            <v>74</v>
          </cell>
          <cell r="I106">
            <v>70</v>
          </cell>
        </row>
        <row r="107">
          <cell r="B107" t="str">
            <v>孙璐璐</v>
          </cell>
          <cell r="C107" t="str">
            <v>2017临床医学26班</v>
          </cell>
          <cell r="D107">
            <v>74</v>
          </cell>
          <cell r="E107">
            <v>82</v>
          </cell>
          <cell r="F107">
            <v>64</v>
          </cell>
          <cell r="G107">
            <v>76</v>
          </cell>
          <cell r="H107">
            <v>74</v>
          </cell>
          <cell r="I107">
            <v>67</v>
          </cell>
        </row>
        <row r="108">
          <cell r="B108" t="str">
            <v>黄海榕</v>
          </cell>
          <cell r="C108" t="str">
            <v>2017临床医学26班</v>
          </cell>
          <cell r="D108">
            <v>71</v>
          </cell>
          <cell r="E108">
            <v>70</v>
          </cell>
          <cell r="F108">
            <v>64</v>
          </cell>
          <cell r="G108">
            <v>63</v>
          </cell>
          <cell r="H108">
            <v>84</v>
          </cell>
          <cell r="I108">
            <v>66</v>
          </cell>
        </row>
        <row r="109">
          <cell r="B109" t="str">
            <v>周丽婷</v>
          </cell>
          <cell r="C109" t="str">
            <v>2017临床医学26班</v>
          </cell>
          <cell r="D109">
            <v>75</v>
          </cell>
          <cell r="E109">
            <v>81</v>
          </cell>
          <cell r="F109">
            <v>67</v>
          </cell>
          <cell r="G109">
            <v>79</v>
          </cell>
          <cell r="H109">
            <v>78</v>
          </cell>
          <cell r="I109">
            <v>67</v>
          </cell>
        </row>
        <row r="110">
          <cell r="B110" t="str">
            <v>李梅梅</v>
          </cell>
          <cell r="C110" t="str">
            <v>2017临床医学26班</v>
          </cell>
          <cell r="D110">
            <v>76</v>
          </cell>
          <cell r="E110">
            <v>72</v>
          </cell>
          <cell r="F110">
            <v>67</v>
          </cell>
          <cell r="G110">
            <v>73</v>
          </cell>
          <cell r="H110">
            <v>82</v>
          </cell>
          <cell r="I110">
            <v>74</v>
          </cell>
        </row>
        <row r="111">
          <cell r="B111" t="str">
            <v>肖江</v>
          </cell>
          <cell r="C111" t="str">
            <v>2017临床医学27班</v>
          </cell>
          <cell r="D111">
            <v>66</v>
          </cell>
          <cell r="E111">
            <v>68</v>
          </cell>
          <cell r="F111">
            <v>66</v>
          </cell>
          <cell r="G111">
            <v>61</v>
          </cell>
          <cell r="H111">
            <v>74</v>
          </cell>
          <cell r="I111">
            <v>65</v>
          </cell>
        </row>
        <row r="112">
          <cell r="B112" t="str">
            <v>冯思宁</v>
          </cell>
          <cell r="C112" t="str">
            <v>2017临床医学27班</v>
          </cell>
          <cell r="D112">
            <v>63</v>
          </cell>
          <cell r="E112">
            <v>66</v>
          </cell>
          <cell r="F112">
            <v>67</v>
          </cell>
          <cell r="G112">
            <v>79</v>
          </cell>
          <cell r="H112">
            <v>72</v>
          </cell>
          <cell r="I112">
            <v>66</v>
          </cell>
        </row>
        <row r="113">
          <cell r="B113" t="str">
            <v>聂伦</v>
          </cell>
          <cell r="C113" t="str">
            <v>2017临床医学27班</v>
          </cell>
          <cell r="D113">
            <v>62</v>
          </cell>
          <cell r="E113">
            <v>70</v>
          </cell>
          <cell r="F113">
            <v>60</v>
          </cell>
          <cell r="G113">
            <v>76</v>
          </cell>
          <cell r="H113">
            <v>76</v>
          </cell>
          <cell r="I113">
            <v>66</v>
          </cell>
        </row>
        <row r="114">
          <cell r="B114" t="str">
            <v>黄一凡</v>
          </cell>
          <cell r="C114" t="str">
            <v>2017临床医学27班</v>
          </cell>
          <cell r="D114">
            <v>64</v>
          </cell>
          <cell r="E114">
            <v>90</v>
          </cell>
          <cell r="F114">
            <v>62</v>
          </cell>
          <cell r="G114">
            <v>69</v>
          </cell>
          <cell r="H114">
            <v>80</v>
          </cell>
          <cell r="I114">
            <v>67</v>
          </cell>
        </row>
        <row r="115">
          <cell r="B115" t="str">
            <v>周率康</v>
          </cell>
          <cell r="C115" t="str">
            <v>2017临床医学27班</v>
          </cell>
          <cell r="D115">
            <v>65</v>
          </cell>
          <cell r="E115">
            <v>82</v>
          </cell>
          <cell r="F115">
            <v>65</v>
          </cell>
          <cell r="G115">
            <v>65</v>
          </cell>
          <cell r="H115">
            <v>82</v>
          </cell>
          <cell r="I115">
            <v>62</v>
          </cell>
        </row>
        <row r="116">
          <cell r="B116" t="str">
            <v>李韶壮</v>
          </cell>
          <cell r="C116" t="str">
            <v>2017临床医学27班</v>
          </cell>
          <cell r="D116">
            <v>61</v>
          </cell>
          <cell r="E116">
            <v>86</v>
          </cell>
          <cell r="F116">
            <v>64</v>
          </cell>
          <cell r="G116">
            <v>70</v>
          </cell>
          <cell r="H116">
            <v>72</v>
          </cell>
          <cell r="I116">
            <v>66</v>
          </cell>
        </row>
        <row r="117">
          <cell r="B117" t="str">
            <v>周宇航</v>
          </cell>
          <cell r="C117" t="str">
            <v>2017临床医学27班</v>
          </cell>
          <cell r="D117">
            <v>64</v>
          </cell>
          <cell r="E117">
            <v>76</v>
          </cell>
          <cell r="F117">
            <v>62</v>
          </cell>
          <cell r="G117">
            <v>68</v>
          </cell>
          <cell r="H117">
            <v>74</v>
          </cell>
          <cell r="I117">
            <v>69</v>
          </cell>
        </row>
        <row r="118">
          <cell r="B118" t="str">
            <v>刘建杭</v>
          </cell>
          <cell r="C118" t="str">
            <v>2017临床医学27班</v>
          </cell>
          <cell r="D118">
            <v>69</v>
          </cell>
          <cell r="E118">
            <v>86</v>
          </cell>
          <cell r="F118">
            <v>64</v>
          </cell>
          <cell r="G118">
            <v>80</v>
          </cell>
          <cell r="H118">
            <v>82</v>
          </cell>
          <cell r="I118">
            <v>68</v>
          </cell>
        </row>
        <row r="119">
          <cell r="B119" t="str">
            <v>理珂</v>
          </cell>
          <cell r="C119" t="str">
            <v>2017临床医学27班</v>
          </cell>
          <cell r="D119">
            <v>69</v>
          </cell>
          <cell r="E119">
            <v>68</v>
          </cell>
          <cell r="F119">
            <v>62</v>
          </cell>
          <cell r="G119">
            <v>70</v>
          </cell>
          <cell r="H119">
            <v>86</v>
          </cell>
          <cell r="I119">
            <v>66</v>
          </cell>
        </row>
        <row r="120">
          <cell r="B120" t="str">
            <v>彭良国</v>
          </cell>
          <cell r="C120" t="str">
            <v>2017临床医学27班</v>
          </cell>
          <cell r="D120">
            <v>70</v>
          </cell>
          <cell r="E120">
            <v>80</v>
          </cell>
          <cell r="F120">
            <v>60</v>
          </cell>
          <cell r="G120">
            <v>71</v>
          </cell>
          <cell r="H120">
            <v>82</v>
          </cell>
          <cell r="I120">
            <v>59</v>
          </cell>
        </row>
        <row r="121">
          <cell r="B121" t="str">
            <v>宋汉生</v>
          </cell>
          <cell r="C121" t="str">
            <v>2017临床医学27班</v>
          </cell>
          <cell r="D121">
            <v>71</v>
          </cell>
          <cell r="E121">
            <v>76</v>
          </cell>
          <cell r="F121">
            <v>62</v>
          </cell>
          <cell r="G121">
            <v>76</v>
          </cell>
          <cell r="H121">
            <v>80</v>
          </cell>
          <cell r="I121">
            <v>63</v>
          </cell>
        </row>
        <row r="122">
          <cell r="B122" t="str">
            <v>高树里</v>
          </cell>
          <cell r="C122" t="str">
            <v>2017临床医学27班</v>
          </cell>
          <cell r="D122">
            <v>64</v>
          </cell>
          <cell r="E122">
            <v>74</v>
          </cell>
          <cell r="F122">
            <v>58</v>
          </cell>
          <cell r="G122">
            <v>76</v>
          </cell>
          <cell r="H122">
            <v>72</v>
          </cell>
          <cell r="I122">
            <v>64</v>
          </cell>
        </row>
        <row r="123">
          <cell r="B123" t="str">
            <v>雷瀚超</v>
          </cell>
          <cell r="C123" t="str">
            <v>2017临床医学27班</v>
          </cell>
          <cell r="D123">
            <v>73</v>
          </cell>
          <cell r="E123">
            <v>72</v>
          </cell>
          <cell r="F123">
            <v>67</v>
          </cell>
          <cell r="G123">
            <v>67</v>
          </cell>
          <cell r="H123">
            <v>76</v>
          </cell>
          <cell r="I123">
            <v>64</v>
          </cell>
        </row>
        <row r="124">
          <cell r="B124" t="str">
            <v>李耀杰</v>
          </cell>
          <cell r="C124" t="str">
            <v>2017临床医学27班</v>
          </cell>
          <cell r="D124">
            <v>68</v>
          </cell>
          <cell r="E124">
            <v>76</v>
          </cell>
          <cell r="F124">
            <v>64</v>
          </cell>
          <cell r="G124">
            <v>73</v>
          </cell>
          <cell r="H124">
            <v>82</v>
          </cell>
          <cell r="I124">
            <v>62</v>
          </cell>
        </row>
        <row r="125">
          <cell r="B125" t="str">
            <v>陈绍瑞</v>
          </cell>
          <cell r="C125" t="str">
            <v>2017临床医学27班</v>
          </cell>
          <cell r="D125">
            <v>63</v>
          </cell>
          <cell r="E125">
            <v>68</v>
          </cell>
          <cell r="F125">
            <v>62</v>
          </cell>
          <cell r="G125">
            <v>64</v>
          </cell>
          <cell r="H125">
            <v>82</v>
          </cell>
          <cell r="I125">
            <v>62</v>
          </cell>
        </row>
        <row r="126">
          <cell r="B126" t="str">
            <v>鲜可歆</v>
          </cell>
          <cell r="C126" t="str">
            <v>2017临床医学27班</v>
          </cell>
          <cell r="D126">
            <v>75</v>
          </cell>
          <cell r="E126">
            <v>84</v>
          </cell>
          <cell r="F126">
            <v>64</v>
          </cell>
          <cell r="G126">
            <v>69</v>
          </cell>
          <cell r="H126">
            <v>80</v>
          </cell>
          <cell r="I126">
            <v>69</v>
          </cell>
        </row>
        <row r="127">
          <cell r="B127" t="str">
            <v>田晓敏</v>
          </cell>
          <cell r="C127" t="str">
            <v>2017临床医学27班</v>
          </cell>
          <cell r="D127">
            <v>78</v>
          </cell>
          <cell r="E127">
            <v>72</v>
          </cell>
          <cell r="F127">
            <v>63</v>
          </cell>
          <cell r="G127">
            <v>76</v>
          </cell>
          <cell r="H127">
            <v>76</v>
          </cell>
          <cell r="I127">
            <v>68</v>
          </cell>
        </row>
        <row r="128">
          <cell r="B128" t="str">
            <v>彭博雅</v>
          </cell>
          <cell r="C128" t="str">
            <v>2017临床医学27班</v>
          </cell>
          <cell r="D128">
            <v>72</v>
          </cell>
          <cell r="E128">
            <v>84</v>
          </cell>
          <cell r="F128">
            <v>67</v>
          </cell>
          <cell r="G128">
            <v>72</v>
          </cell>
          <cell r="H128">
            <v>80</v>
          </cell>
          <cell r="I128">
            <v>67</v>
          </cell>
        </row>
        <row r="129">
          <cell r="B129" t="str">
            <v>王华林</v>
          </cell>
          <cell r="C129" t="str">
            <v>2017临床医学27班</v>
          </cell>
          <cell r="D129">
            <v>71</v>
          </cell>
          <cell r="E129">
            <v>92</v>
          </cell>
          <cell r="F129">
            <v>64</v>
          </cell>
          <cell r="G129">
            <v>82</v>
          </cell>
          <cell r="H129">
            <v>84</v>
          </cell>
          <cell r="I129">
            <v>67</v>
          </cell>
        </row>
        <row r="130">
          <cell r="B130" t="str">
            <v>于丹青</v>
          </cell>
          <cell r="C130" t="str">
            <v>2017临床医学27班</v>
          </cell>
          <cell r="D130">
            <v>71</v>
          </cell>
          <cell r="E130">
            <v>76</v>
          </cell>
          <cell r="F130">
            <v>67</v>
          </cell>
          <cell r="G130">
            <v>67</v>
          </cell>
          <cell r="H130">
            <v>84</v>
          </cell>
          <cell r="I130">
            <v>70</v>
          </cell>
        </row>
        <row r="131">
          <cell r="B131" t="str">
            <v>朱青青</v>
          </cell>
          <cell r="C131" t="str">
            <v>2017临床医学27班</v>
          </cell>
          <cell r="D131">
            <v>83</v>
          </cell>
          <cell r="E131">
            <v>80</v>
          </cell>
          <cell r="F131">
            <v>65</v>
          </cell>
          <cell r="G131">
            <v>91</v>
          </cell>
          <cell r="H131">
            <v>78</v>
          </cell>
          <cell r="I131">
            <v>74</v>
          </cell>
        </row>
        <row r="132">
          <cell r="B132" t="str">
            <v>张嵩</v>
          </cell>
          <cell r="C132" t="str">
            <v>2017临床医学27班</v>
          </cell>
          <cell r="D132">
            <v>65</v>
          </cell>
          <cell r="E132">
            <v>84</v>
          </cell>
          <cell r="F132">
            <v>65</v>
          </cell>
          <cell r="G132">
            <v>87</v>
          </cell>
          <cell r="H132">
            <v>78</v>
          </cell>
          <cell r="I132">
            <v>65</v>
          </cell>
        </row>
        <row r="133">
          <cell r="B133" t="str">
            <v>朱清漪</v>
          </cell>
          <cell r="C133" t="str">
            <v>2017临床医学27班</v>
          </cell>
          <cell r="D133">
            <v>60</v>
          </cell>
          <cell r="E133">
            <v>82</v>
          </cell>
          <cell r="F133">
            <v>62</v>
          </cell>
          <cell r="G133">
            <v>65</v>
          </cell>
          <cell r="H133">
            <v>74</v>
          </cell>
          <cell r="I133">
            <v>66</v>
          </cell>
        </row>
        <row r="134">
          <cell r="B134" t="str">
            <v>何渊</v>
          </cell>
          <cell r="C134" t="str">
            <v>2017临床医学28班</v>
          </cell>
          <cell r="D134">
            <v>71</v>
          </cell>
          <cell r="E134">
            <v>74</v>
          </cell>
          <cell r="F134">
            <v>60</v>
          </cell>
          <cell r="G134">
            <v>64</v>
          </cell>
          <cell r="H134">
            <v>72</v>
          </cell>
          <cell r="I134">
            <v>62</v>
          </cell>
        </row>
        <row r="135">
          <cell r="B135" t="str">
            <v>杨逸凡</v>
          </cell>
          <cell r="C135" t="str">
            <v>2017临床医学28班</v>
          </cell>
          <cell r="D135">
            <v>69</v>
          </cell>
          <cell r="E135">
            <v>76</v>
          </cell>
          <cell r="F135">
            <v>65</v>
          </cell>
          <cell r="G135">
            <v>69</v>
          </cell>
          <cell r="H135">
            <v>78</v>
          </cell>
          <cell r="I135">
            <v>66</v>
          </cell>
        </row>
        <row r="136">
          <cell r="B136" t="str">
            <v>陈国辉</v>
          </cell>
          <cell r="C136" t="str">
            <v>2017临床医学28班</v>
          </cell>
          <cell r="D136">
            <v>85</v>
          </cell>
          <cell r="E136">
            <v>72</v>
          </cell>
          <cell r="F136">
            <v>66</v>
          </cell>
          <cell r="G136">
            <v>73</v>
          </cell>
          <cell r="H136">
            <v>80</v>
          </cell>
          <cell r="I136">
            <v>71</v>
          </cell>
        </row>
        <row r="137">
          <cell r="B137" t="str">
            <v>张子元</v>
          </cell>
          <cell r="C137" t="str">
            <v>2017临床医学28班</v>
          </cell>
          <cell r="D137">
            <v>80</v>
          </cell>
          <cell r="E137">
            <v>80</v>
          </cell>
          <cell r="F137">
            <v>62</v>
          </cell>
          <cell r="G137">
            <v>70</v>
          </cell>
          <cell r="H137">
            <v>76</v>
          </cell>
          <cell r="I137">
            <v>67</v>
          </cell>
        </row>
        <row r="138">
          <cell r="B138" t="str">
            <v>朱桓均</v>
          </cell>
          <cell r="C138" t="str">
            <v>2017临床医学28班</v>
          </cell>
          <cell r="D138">
            <v>76</v>
          </cell>
          <cell r="E138">
            <v>82</v>
          </cell>
          <cell r="F138">
            <v>68</v>
          </cell>
          <cell r="G138">
            <v>76</v>
          </cell>
          <cell r="H138">
            <v>66</v>
          </cell>
          <cell r="I138">
            <v>66</v>
          </cell>
        </row>
        <row r="139">
          <cell r="B139" t="str">
            <v>连文卓</v>
          </cell>
          <cell r="C139" t="str">
            <v>2017临床医学28班</v>
          </cell>
          <cell r="D139">
            <v>62</v>
          </cell>
          <cell r="E139">
            <v>76</v>
          </cell>
          <cell r="F139">
            <v>64</v>
          </cell>
          <cell r="G139">
            <v>67</v>
          </cell>
          <cell r="H139">
            <v>80</v>
          </cell>
          <cell r="I139">
            <v>63</v>
          </cell>
        </row>
        <row r="140">
          <cell r="B140" t="str">
            <v>张家毓</v>
          </cell>
          <cell r="C140" t="str">
            <v>2017临床医学28班</v>
          </cell>
          <cell r="D140">
            <v>67</v>
          </cell>
          <cell r="E140">
            <v>74</v>
          </cell>
          <cell r="F140">
            <v>63</v>
          </cell>
          <cell r="G140">
            <v>71</v>
          </cell>
          <cell r="H140">
            <v>70</v>
          </cell>
          <cell r="I140">
            <v>68</v>
          </cell>
        </row>
        <row r="141">
          <cell r="B141" t="str">
            <v>买雨辉</v>
          </cell>
          <cell r="C141" t="str">
            <v>2017临床医学28班</v>
          </cell>
          <cell r="D141">
            <v>76</v>
          </cell>
          <cell r="E141">
            <v>70</v>
          </cell>
          <cell r="F141">
            <v>65</v>
          </cell>
          <cell r="G141">
            <v>60</v>
          </cell>
          <cell r="H141">
            <v>82</v>
          </cell>
          <cell r="I141">
            <v>67</v>
          </cell>
        </row>
        <row r="142">
          <cell r="B142" t="str">
            <v>李运启</v>
          </cell>
          <cell r="C142" t="str">
            <v>2017临床医学28班</v>
          </cell>
          <cell r="D142">
            <v>73</v>
          </cell>
          <cell r="E142">
            <v>72</v>
          </cell>
          <cell r="F142">
            <v>65</v>
          </cell>
          <cell r="G142">
            <v>74</v>
          </cell>
          <cell r="H142">
            <v>74</v>
          </cell>
          <cell r="I142">
            <v>67</v>
          </cell>
        </row>
        <row r="143">
          <cell r="B143" t="str">
            <v>刘豪</v>
          </cell>
          <cell r="C143" t="str">
            <v>2017临床医学28班</v>
          </cell>
          <cell r="D143">
            <v>71</v>
          </cell>
          <cell r="E143">
            <v>64</v>
          </cell>
          <cell r="F143">
            <v>62</v>
          </cell>
          <cell r="G143">
            <v>55</v>
          </cell>
          <cell r="H143">
            <v>70</v>
          </cell>
          <cell r="I143">
            <v>61</v>
          </cell>
        </row>
        <row r="144">
          <cell r="B144" t="str">
            <v>郑鑫</v>
          </cell>
          <cell r="C144" t="str">
            <v>2017临床医学28班</v>
          </cell>
          <cell r="D144">
            <v>72</v>
          </cell>
          <cell r="E144">
            <v>72</v>
          </cell>
          <cell r="F144">
            <v>61</v>
          </cell>
          <cell r="G144">
            <v>71</v>
          </cell>
          <cell r="H144">
            <v>78</v>
          </cell>
          <cell r="I144">
            <v>64</v>
          </cell>
        </row>
        <row r="145">
          <cell r="B145" t="str">
            <v>柴春富</v>
          </cell>
          <cell r="C145" t="str">
            <v>2017临床医学28班</v>
          </cell>
          <cell r="D145">
            <v>62</v>
          </cell>
          <cell r="E145">
            <v>70</v>
          </cell>
          <cell r="F145">
            <v>64</v>
          </cell>
          <cell r="G145">
            <v>66</v>
          </cell>
          <cell r="H145">
            <v>82</v>
          </cell>
          <cell r="I145">
            <v>65</v>
          </cell>
        </row>
        <row r="146">
          <cell r="B146" t="str">
            <v>朱江洪</v>
          </cell>
          <cell r="C146" t="str">
            <v>2017临床医学28班</v>
          </cell>
          <cell r="D146">
            <v>61</v>
          </cell>
          <cell r="E146">
            <v>72</v>
          </cell>
          <cell r="F146">
            <v>62</v>
          </cell>
          <cell r="G146">
            <v>65</v>
          </cell>
          <cell r="H146">
            <v>82</v>
          </cell>
          <cell r="I146">
            <v>66</v>
          </cell>
        </row>
        <row r="147">
          <cell r="B147" t="str">
            <v>王益勇</v>
          </cell>
          <cell r="C147" t="str">
            <v>2017临床医学28班</v>
          </cell>
          <cell r="D147">
            <v>69</v>
          </cell>
          <cell r="E147">
            <v>75</v>
          </cell>
          <cell r="F147">
            <v>64</v>
          </cell>
          <cell r="G147">
            <v>69</v>
          </cell>
          <cell r="H147">
            <v>82</v>
          </cell>
          <cell r="I147">
            <v>65</v>
          </cell>
        </row>
        <row r="148">
          <cell r="B148" t="str">
            <v>苗准</v>
          </cell>
          <cell r="C148" t="str">
            <v>2017临床医学28班</v>
          </cell>
          <cell r="D148">
            <v>58</v>
          </cell>
          <cell r="E148">
            <v>62</v>
          </cell>
          <cell r="F148">
            <v>59</v>
          </cell>
          <cell r="G148">
            <v>63</v>
          </cell>
          <cell r="H148">
            <v>78</v>
          </cell>
          <cell r="I148">
            <v>57</v>
          </cell>
        </row>
        <row r="149">
          <cell r="B149" t="str">
            <v>熊佳惠</v>
          </cell>
          <cell r="C149" t="str">
            <v>2017临床医学28班</v>
          </cell>
          <cell r="D149">
            <v>68</v>
          </cell>
          <cell r="E149">
            <v>70</v>
          </cell>
          <cell r="F149">
            <v>66</v>
          </cell>
          <cell r="G149">
            <v>80</v>
          </cell>
          <cell r="H149">
            <v>82</v>
          </cell>
          <cell r="I149">
            <v>69</v>
          </cell>
        </row>
        <row r="150">
          <cell r="B150" t="str">
            <v>董丰瑶</v>
          </cell>
          <cell r="C150" t="str">
            <v>2017临床医学28班</v>
          </cell>
          <cell r="D150">
            <v>64</v>
          </cell>
          <cell r="E150">
            <v>76</v>
          </cell>
          <cell r="F150">
            <v>62</v>
          </cell>
          <cell r="G150">
            <v>72</v>
          </cell>
          <cell r="H150">
            <v>82</v>
          </cell>
          <cell r="I150">
            <v>65</v>
          </cell>
        </row>
        <row r="151">
          <cell r="B151" t="str">
            <v>张烁</v>
          </cell>
          <cell r="C151" t="str">
            <v>2017临床医学28班</v>
          </cell>
          <cell r="D151">
            <v>61</v>
          </cell>
          <cell r="E151">
            <v>74</v>
          </cell>
          <cell r="F151">
            <v>60</v>
          </cell>
          <cell r="G151">
            <v>64</v>
          </cell>
          <cell r="H151">
            <v>78</v>
          </cell>
          <cell r="I151">
            <v>62</v>
          </cell>
        </row>
        <row r="152">
          <cell r="B152" t="str">
            <v>李祎展</v>
          </cell>
          <cell r="C152" t="str">
            <v>2017临床医学28班</v>
          </cell>
          <cell r="D152">
            <v>66</v>
          </cell>
          <cell r="E152">
            <v>79</v>
          </cell>
          <cell r="F152">
            <v>63</v>
          </cell>
          <cell r="G152">
            <v>67</v>
          </cell>
          <cell r="H152">
            <v>82</v>
          </cell>
          <cell r="I152">
            <v>68</v>
          </cell>
        </row>
        <row r="153">
          <cell r="B153" t="str">
            <v>张鹤琼</v>
          </cell>
          <cell r="C153" t="str">
            <v>2017临床医学28班</v>
          </cell>
          <cell r="D153">
            <v>65</v>
          </cell>
          <cell r="E153">
            <v>70</v>
          </cell>
          <cell r="F153">
            <v>63</v>
          </cell>
          <cell r="G153">
            <v>75</v>
          </cell>
          <cell r="H153">
            <v>82</v>
          </cell>
          <cell r="I153">
            <v>66</v>
          </cell>
        </row>
        <row r="154">
          <cell r="B154" t="str">
            <v>谭洁颖</v>
          </cell>
          <cell r="C154" t="str">
            <v>2017临床医学28班</v>
          </cell>
          <cell r="D154">
            <v>71</v>
          </cell>
          <cell r="E154">
            <v>72</v>
          </cell>
          <cell r="F154">
            <v>65</v>
          </cell>
          <cell r="G154">
            <v>85</v>
          </cell>
          <cell r="H154">
            <v>80</v>
          </cell>
          <cell r="I154">
            <v>69</v>
          </cell>
        </row>
        <row r="155">
          <cell r="B155" t="str">
            <v>勾露玉</v>
          </cell>
          <cell r="C155" t="str">
            <v>2017临床医学28班</v>
          </cell>
          <cell r="D155">
            <v>71</v>
          </cell>
          <cell r="E155">
            <v>88</v>
          </cell>
          <cell r="F155">
            <v>68</v>
          </cell>
          <cell r="G155">
            <v>60</v>
          </cell>
          <cell r="H155">
            <v>78</v>
          </cell>
          <cell r="I155">
            <v>69</v>
          </cell>
        </row>
        <row r="156">
          <cell r="B156" t="str">
            <v>张玉梦</v>
          </cell>
          <cell r="C156" t="str">
            <v>2017临床医学28班</v>
          </cell>
          <cell r="D156">
            <v>64</v>
          </cell>
          <cell r="E156">
            <v>76</v>
          </cell>
          <cell r="F156">
            <v>62</v>
          </cell>
          <cell r="G156">
            <v>82</v>
          </cell>
          <cell r="H156">
            <v>78</v>
          </cell>
          <cell r="I156">
            <v>63</v>
          </cell>
        </row>
        <row r="157">
          <cell r="B157" t="str">
            <v>杨玉婷</v>
          </cell>
          <cell r="C157" t="str">
            <v>2017临床医学28班</v>
          </cell>
          <cell r="D157">
            <v>79</v>
          </cell>
          <cell r="E157">
            <v>70</v>
          </cell>
          <cell r="F157">
            <v>68</v>
          </cell>
          <cell r="G157">
            <v>80</v>
          </cell>
          <cell r="H157">
            <v>82</v>
          </cell>
          <cell r="I157">
            <v>68</v>
          </cell>
        </row>
        <row r="158">
          <cell r="B158" t="str">
            <v>王新颜</v>
          </cell>
          <cell r="C158" t="str">
            <v>2017临床医学28班</v>
          </cell>
          <cell r="D158">
            <v>81</v>
          </cell>
          <cell r="E158">
            <v>82</v>
          </cell>
          <cell r="F158">
            <v>63</v>
          </cell>
          <cell r="G158">
            <v>77</v>
          </cell>
          <cell r="H158">
            <v>80</v>
          </cell>
          <cell r="I158">
            <v>68</v>
          </cell>
        </row>
        <row r="159">
          <cell r="B159" t="str">
            <v>文洁</v>
          </cell>
          <cell r="C159" t="str">
            <v>2017临床医学28班</v>
          </cell>
          <cell r="D159">
            <v>57</v>
          </cell>
          <cell r="E159">
            <v>68</v>
          </cell>
          <cell r="F159">
            <v>62</v>
          </cell>
          <cell r="G159">
            <v>68</v>
          </cell>
          <cell r="H159">
            <v>76</v>
          </cell>
          <cell r="I159">
            <v>61</v>
          </cell>
        </row>
        <row r="160">
          <cell r="B160" t="str">
            <v>黄西睿</v>
          </cell>
          <cell r="C160" t="str">
            <v>2017临床医学28班</v>
          </cell>
          <cell r="D160">
            <v>66</v>
          </cell>
          <cell r="E160">
            <v>77</v>
          </cell>
          <cell r="F160">
            <v>65</v>
          </cell>
          <cell r="G160">
            <v>75</v>
          </cell>
          <cell r="H160">
            <v>80</v>
          </cell>
          <cell r="I160">
            <v>64</v>
          </cell>
        </row>
        <row r="161">
          <cell r="B161" t="str">
            <v>陈洁轩</v>
          </cell>
          <cell r="C161" t="str">
            <v>2017临床医学28班</v>
          </cell>
          <cell r="D161">
            <v>76</v>
          </cell>
          <cell r="E161">
            <v>76</v>
          </cell>
          <cell r="F161">
            <v>60</v>
          </cell>
          <cell r="G161">
            <v>61</v>
          </cell>
          <cell r="H161">
            <v>80</v>
          </cell>
          <cell r="I161">
            <v>63</v>
          </cell>
        </row>
        <row r="162">
          <cell r="B162" t="str">
            <v>刘惠东</v>
          </cell>
          <cell r="C162" t="str">
            <v>2017临床医学28班</v>
          </cell>
          <cell r="D162">
            <v>81</v>
          </cell>
          <cell r="E162">
            <v>70</v>
          </cell>
          <cell r="F162">
            <v>66</v>
          </cell>
          <cell r="G162">
            <v>65</v>
          </cell>
          <cell r="H162">
            <v>76</v>
          </cell>
          <cell r="I162">
            <v>71</v>
          </cell>
        </row>
        <row r="163">
          <cell r="B163" t="str">
            <v>廖书生</v>
          </cell>
          <cell r="C163" t="str">
            <v>2017临床医学29班</v>
          </cell>
          <cell r="D163">
            <v>92</v>
          </cell>
          <cell r="E163">
            <v>76</v>
          </cell>
          <cell r="F163">
            <v>71</v>
          </cell>
          <cell r="G163">
            <v>76</v>
          </cell>
          <cell r="H163">
            <v>72</v>
          </cell>
          <cell r="I163">
            <v>74</v>
          </cell>
        </row>
        <row r="164">
          <cell r="B164" t="str">
            <v>周子仰</v>
          </cell>
          <cell r="C164" t="str">
            <v>2017临床医学29班</v>
          </cell>
          <cell r="D164">
            <v>90</v>
          </cell>
          <cell r="E164">
            <v>68</v>
          </cell>
          <cell r="F164">
            <v>64</v>
          </cell>
          <cell r="G164">
            <v>72</v>
          </cell>
          <cell r="H164">
            <v>78</v>
          </cell>
          <cell r="I164">
            <v>67</v>
          </cell>
        </row>
        <row r="165">
          <cell r="B165" t="str">
            <v>李炎恒</v>
          </cell>
          <cell r="C165" t="str">
            <v>2017临床医学29班</v>
          </cell>
          <cell r="D165">
            <v>80</v>
          </cell>
          <cell r="E165">
            <v>74</v>
          </cell>
          <cell r="F165">
            <v>64</v>
          </cell>
          <cell r="G165">
            <v>67</v>
          </cell>
          <cell r="H165">
            <v>82</v>
          </cell>
          <cell r="I165">
            <v>61</v>
          </cell>
        </row>
        <row r="166">
          <cell r="B166" t="str">
            <v>张浩杰</v>
          </cell>
          <cell r="C166" t="str">
            <v>2017临床医学29班</v>
          </cell>
          <cell r="D166">
            <v>75</v>
          </cell>
          <cell r="E166">
            <v>70</v>
          </cell>
          <cell r="F166">
            <v>62</v>
          </cell>
          <cell r="G166">
            <v>85</v>
          </cell>
          <cell r="H166">
            <v>72</v>
          </cell>
          <cell r="I166">
            <v>66</v>
          </cell>
        </row>
        <row r="167">
          <cell r="B167" t="str">
            <v>张竞康</v>
          </cell>
          <cell r="C167" t="str">
            <v>2017临床医学29班</v>
          </cell>
          <cell r="D167">
            <v>81</v>
          </cell>
          <cell r="E167">
            <v>75</v>
          </cell>
          <cell r="F167">
            <v>67</v>
          </cell>
          <cell r="G167">
            <v>82</v>
          </cell>
          <cell r="H167">
            <v>76</v>
          </cell>
          <cell r="I167">
            <v>72</v>
          </cell>
        </row>
        <row r="168">
          <cell r="B168" t="str">
            <v>刘源</v>
          </cell>
          <cell r="C168" t="str">
            <v>2017临床医学29班</v>
          </cell>
          <cell r="D168">
            <v>61</v>
          </cell>
          <cell r="E168">
            <v>70</v>
          </cell>
          <cell r="F168">
            <v>63</v>
          </cell>
          <cell r="G168">
            <v>67</v>
          </cell>
          <cell r="H168">
            <v>78</v>
          </cell>
          <cell r="I168">
            <v>60</v>
          </cell>
        </row>
        <row r="169">
          <cell r="B169" t="str">
            <v>李冰毅</v>
          </cell>
          <cell r="C169" t="str">
            <v>2017临床医学29班</v>
          </cell>
          <cell r="D169">
            <v>57</v>
          </cell>
          <cell r="E169">
            <v>74</v>
          </cell>
          <cell r="F169">
            <v>61</v>
          </cell>
          <cell r="G169">
            <v>65</v>
          </cell>
          <cell r="H169">
            <v>78</v>
          </cell>
          <cell r="I169">
            <v>61</v>
          </cell>
        </row>
        <row r="170">
          <cell r="B170" t="str">
            <v>孟秦伟</v>
          </cell>
          <cell r="C170" t="str">
            <v>2017临床医学29班</v>
          </cell>
          <cell r="D170">
            <v>61</v>
          </cell>
          <cell r="E170">
            <v>71</v>
          </cell>
          <cell r="F170">
            <v>61</v>
          </cell>
          <cell r="G170">
            <v>64</v>
          </cell>
          <cell r="H170">
            <v>72</v>
          </cell>
          <cell r="I170">
            <v>56</v>
          </cell>
        </row>
        <row r="171">
          <cell r="B171" t="str">
            <v>刘旭辉</v>
          </cell>
          <cell r="C171" t="str">
            <v>2017临床医学29班</v>
          </cell>
          <cell r="D171">
            <v>64</v>
          </cell>
          <cell r="E171">
            <v>75</v>
          </cell>
          <cell r="F171">
            <v>62</v>
          </cell>
          <cell r="G171">
            <v>75</v>
          </cell>
          <cell r="H171">
            <v>76</v>
          </cell>
          <cell r="I171">
            <v>65</v>
          </cell>
        </row>
        <row r="172">
          <cell r="B172" t="str">
            <v>武一恒</v>
          </cell>
          <cell r="C172" t="str">
            <v>2017临床医学29班</v>
          </cell>
          <cell r="D172">
            <v>91</v>
          </cell>
          <cell r="E172">
            <v>70</v>
          </cell>
          <cell r="F172">
            <v>70</v>
          </cell>
          <cell r="G172">
            <v>82</v>
          </cell>
          <cell r="H172">
            <v>74</v>
          </cell>
          <cell r="I172">
            <v>73</v>
          </cell>
        </row>
        <row r="173">
          <cell r="B173" t="str">
            <v>张宇</v>
          </cell>
          <cell r="C173" t="str">
            <v>2017临床医学29班</v>
          </cell>
          <cell r="D173">
            <v>73</v>
          </cell>
          <cell r="E173">
            <v>72</v>
          </cell>
          <cell r="F173">
            <v>62</v>
          </cell>
          <cell r="G173">
            <v>60</v>
          </cell>
          <cell r="H173">
            <v>82</v>
          </cell>
          <cell r="I173">
            <v>64</v>
          </cell>
        </row>
        <row r="174">
          <cell r="B174" t="str">
            <v>张廷福</v>
          </cell>
          <cell r="C174" t="str">
            <v>2017临床医学29班</v>
          </cell>
          <cell r="D174">
            <v>76</v>
          </cell>
          <cell r="E174">
            <v>71</v>
          </cell>
          <cell r="F174">
            <v>64</v>
          </cell>
          <cell r="G174">
            <v>60</v>
          </cell>
          <cell r="H174">
            <v>84</v>
          </cell>
          <cell r="I174">
            <v>63</v>
          </cell>
        </row>
        <row r="175">
          <cell r="B175" t="str">
            <v>乔越江</v>
          </cell>
          <cell r="C175" t="str">
            <v>2017临床医学29班</v>
          </cell>
          <cell r="D175">
            <v>77</v>
          </cell>
          <cell r="E175">
            <v>76</v>
          </cell>
          <cell r="F175">
            <v>64</v>
          </cell>
          <cell r="G175">
            <v>66</v>
          </cell>
          <cell r="H175">
            <v>82</v>
          </cell>
          <cell r="I175">
            <v>62</v>
          </cell>
        </row>
        <row r="176">
          <cell r="B176" t="str">
            <v>袁锡方</v>
          </cell>
          <cell r="C176" t="str">
            <v>2017临床医学29班</v>
          </cell>
          <cell r="D176">
            <v>71</v>
          </cell>
          <cell r="E176">
            <v>70</v>
          </cell>
          <cell r="F176">
            <v>66</v>
          </cell>
          <cell r="G176">
            <v>63</v>
          </cell>
          <cell r="H176">
            <v>84</v>
          </cell>
          <cell r="I176">
            <v>66</v>
          </cell>
        </row>
        <row r="177">
          <cell r="B177" t="str">
            <v>林胤</v>
          </cell>
          <cell r="C177" t="str">
            <v>2017临床医学29班</v>
          </cell>
          <cell r="D177">
            <v>62</v>
          </cell>
          <cell r="E177">
            <v>71</v>
          </cell>
          <cell r="F177">
            <v>59</v>
          </cell>
          <cell r="G177">
            <v>57</v>
          </cell>
          <cell r="H177">
            <v>78</v>
          </cell>
          <cell r="I177">
            <v>58</v>
          </cell>
        </row>
        <row r="178">
          <cell r="B178" t="str">
            <v>焦晓媛</v>
          </cell>
          <cell r="C178" t="str">
            <v>2017临床医学29班</v>
          </cell>
          <cell r="D178">
            <v>73</v>
          </cell>
          <cell r="E178">
            <v>76</v>
          </cell>
          <cell r="F178">
            <v>62</v>
          </cell>
          <cell r="G178">
            <v>69</v>
          </cell>
          <cell r="H178">
            <v>82</v>
          </cell>
          <cell r="I178">
            <v>64</v>
          </cell>
        </row>
        <row r="179">
          <cell r="B179" t="str">
            <v>张鑫</v>
          </cell>
          <cell r="C179" t="str">
            <v>2017临床医学29班</v>
          </cell>
          <cell r="D179">
            <v>71</v>
          </cell>
          <cell r="E179">
            <v>80</v>
          </cell>
          <cell r="F179">
            <v>66</v>
          </cell>
          <cell r="G179">
            <v>72</v>
          </cell>
          <cell r="H179">
            <v>60</v>
          </cell>
          <cell r="I179">
            <v>63</v>
          </cell>
        </row>
        <row r="180">
          <cell r="B180" t="str">
            <v>李璐璐</v>
          </cell>
          <cell r="C180" t="str">
            <v>2017临床医学29班</v>
          </cell>
          <cell r="D180">
            <v>75</v>
          </cell>
          <cell r="E180">
            <v>80</v>
          </cell>
          <cell r="F180">
            <v>66</v>
          </cell>
          <cell r="G180">
            <v>82</v>
          </cell>
          <cell r="H180">
            <v>82</v>
          </cell>
          <cell r="I180">
            <v>70</v>
          </cell>
        </row>
        <row r="181">
          <cell r="B181" t="str">
            <v>王思茗</v>
          </cell>
          <cell r="C181" t="str">
            <v>2017临床医学29班</v>
          </cell>
          <cell r="D181">
            <v>76</v>
          </cell>
          <cell r="E181">
            <v>75</v>
          </cell>
          <cell r="F181">
            <v>62</v>
          </cell>
          <cell r="G181">
            <v>77</v>
          </cell>
          <cell r="H181">
            <v>74</v>
          </cell>
          <cell r="I181">
            <v>69</v>
          </cell>
        </row>
        <row r="182">
          <cell r="B182" t="str">
            <v>王红格</v>
          </cell>
          <cell r="C182" t="str">
            <v>2017临床医学29班</v>
          </cell>
          <cell r="D182">
            <v>73</v>
          </cell>
          <cell r="E182">
            <v>79</v>
          </cell>
          <cell r="F182">
            <v>65</v>
          </cell>
          <cell r="G182">
            <v>72</v>
          </cell>
          <cell r="H182">
            <v>82</v>
          </cell>
          <cell r="I182">
            <v>67</v>
          </cell>
        </row>
        <row r="183">
          <cell r="B183" t="str">
            <v>刘成滋</v>
          </cell>
          <cell r="C183" t="str">
            <v>2017临床医学29班</v>
          </cell>
          <cell r="D183">
            <v>73</v>
          </cell>
          <cell r="E183">
            <v>76</v>
          </cell>
          <cell r="F183">
            <v>63</v>
          </cell>
          <cell r="G183">
            <v>69</v>
          </cell>
          <cell r="H183">
            <v>82</v>
          </cell>
          <cell r="I183">
            <v>69</v>
          </cell>
        </row>
        <row r="184">
          <cell r="B184" t="str">
            <v>陈露阳</v>
          </cell>
          <cell r="C184" t="str">
            <v>2017临床医学29班</v>
          </cell>
          <cell r="D184">
            <v>73</v>
          </cell>
          <cell r="E184">
            <v>71</v>
          </cell>
          <cell r="F184">
            <v>67</v>
          </cell>
          <cell r="G184">
            <v>72</v>
          </cell>
          <cell r="H184">
            <v>84</v>
          </cell>
          <cell r="I184">
            <v>69</v>
          </cell>
        </row>
        <row r="185">
          <cell r="B185" t="str">
            <v>韩轶孜</v>
          </cell>
          <cell r="C185" t="str">
            <v>2017临床医学29班</v>
          </cell>
          <cell r="D185">
            <v>60</v>
          </cell>
          <cell r="E185">
            <v>82</v>
          </cell>
          <cell r="F185">
            <v>62</v>
          </cell>
          <cell r="G185">
            <v>68</v>
          </cell>
          <cell r="H185">
            <v>84</v>
          </cell>
          <cell r="I185">
            <v>61</v>
          </cell>
        </row>
        <row r="186">
          <cell r="B186" t="str">
            <v>郑亚飞</v>
          </cell>
          <cell r="C186" t="str">
            <v>2017临床医学30班</v>
          </cell>
          <cell r="D186">
            <v>87</v>
          </cell>
          <cell r="E186">
            <v>76</v>
          </cell>
          <cell r="F186">
            <v>69</v>
          </cell>
          <cell r="G186">
            <v>73</v>
          </cell>
          <cell r="H186">
            <v>78</v>
          </cell>
          <cell r="I186">
            <v>74</v>
          </cell>
        </row>
        <row r="187">
          <cell r="B187" t="str">
            <v>马吉</v>
          </cell>
          <cell r="C187" t="str">
            <v>2017临床医学30班</v>
          </cell>
          <cell r="D187">
            <v>90</v>
          </cell>
          <cell r="E187">
            <v>72</v>
          </cell>
          <cell r="F187">
            <v>65</v>
          </cell>
          <cell r="G187">
            <v>82</v>
          </cell>
          <cell r="H187">
            <v>82</v>
          </cell>
          <cell r="I187">
            <v>69</v>
          </cell>
        </row>
        <row r="188">
          <cell r="B188" t="str">
            <v>齐昊泽</v>
          </cell>
          <cell r="C188" t="str">
            <v>2017临床医学30班</v>
          </cell>
          <cell r="D188">
            <v>60</v>
          </cell>
          <cell r="E188">
            <v>72</v>
          </cell>
          <cell r="F188">
            <v>62</v>
          </cell>
          <cell r="G188">
            <v>57</v>
          </cell>
          <cell r="H188">
            <v>62</v>
          </cell>
          <cell r="I188">
            <v>64</v>
          </cell>
        </row>
        <row r="189">
          <cell r="B189" t="str">
            <v>陈子涵</v>
          </cell>
          <cell r="C189" t="str">
            <v>2017临床医学30班</v>
          </cell>
          <cell r="D189">
            <v>68</v>
          </cell>
          <cell r="E189">
            <v>71</v>
          </cell>
          <cell r="F189">
            <v>63</v>
          </cell>
          <cell r="G189">
            <v>66</v>
          </cell>
          <cell r="H189">
            <v>72</v>
          </cell>
          <cell r="I189">
            <v>63</v>
          </cell>
        </row>
        <row r="190">
          <cell r="B190" t="str">
            <v>陈佛</v>
          </cell>
          <cell r="C190" t="str">
            <v>2017临床医学30班</v>
          </cell>
          <cell r="D190">
            <v>79</v>
          </cell>
          <cell r="E190">
            <v>82</v>
          </cell>
          <cell r="F190">
            <v>63</v>
          </cell>
          <cell r="G190">
            <v>82</v>
          </cell>
          <cell r="H190">
            <v>76</v>
          </cell>
          <cell r="I190">
            <v>71</v>
          </cell>
        </row>
        <row r="191">
          <cell r="B191" t="str">
            <v>陈正阳</v>
          </cell>
          <cell r="C191" t="str">
            <v>2017临床医学30班</v>
          </cell>
          <cell r="D191">
            <v>67</v>
          </cell>
          <cell r="E191">
            <v>79</v>
          </cell>
          <cell r="F191">
            <v>64</v>
          </cell>
          <cell r="G191">
            <v>72</v>
          </cell>
          <cell r="H191">
            <v>80</v>
          </cell>
          <cell r="I191">
            <v>64</v>
          </cell>
        </row>
        <row r="192">
          <cell r="B192" t="str">
            <v>闫华林</v>
          </cell>
          <cell r="C192" t="str">
            <v>2017临床医学30班</v>
          </cell>
          <cell r="D192">
            <v>66</v>
          </cell>
          <cell r="E192">
            <v>72</v>
          </cell>
          <cell r="F192">
            <v>59</v>
          </cell>
          <cell r="G192">
            <v>61</v>
          </cell>
          <cell r="H192">
            <v>72</v>
          </cell>
          <cell r="I192">
            <v>58</v>
          </cell>
        </row>
        <row r="193">
          <cell r="B193" t="str">
            <v>钱宇丰</v>
          </cell>
          <cell r="C193" t="str">
            <v>2017临床医学30班</v>
          </cell>
          <cell r="D193">
            <v>73</v>
          </cell>
          <cell r="E193">
            <v>70</v>
          </cell>
          <cell r="F193">
            <v>64</v>
          </cell>
          <cell r="G193">
            <v>69</v>
          </cell>
          <cell r="H193">
            <v>78</v>
          </cell>
          <cell r="I193">
            <v>67</v>
          </cell>
        </row>
        <row r="194">
          <cell r="B194" t="str">
            <v>沈佳康</v>
          </cell>
          <cell r="C194" t="str">
            <v>2017临床医学30班</v>
          </cell>
          <cell r="D194">
            <v>80</v>
          </cell>
          <cell r="E194">
            <v>75</v>
          </cell>
          <cell r="F194">
            <v>69</v>
          </cell>
          <cell r="G194">
            <v>79</v>
          </cell>
          <cell r="H194">
            <v>80</v>
          </cell>
          <cell r="I194">
            <v>71</v>
          </cell>
        </row>
        <row r="195">
          <cell r="B195" t="str">
            <v>张淼</v>
          </cell>
          <cell r="C195" t="str">
            <v>2017临床医学30班</v>
          </cell>
          <cell r="D195">
            <v>72</v>
          </cell>
          <cell r="E195">
            <v>70</v>
          </cell>
          <cell r="F195">
            <v>66</v>
          </cell>
          <cell r="G195">
            <v>64</v>
          </cell>
          <cell r="H195">
            <v>80</v>
          </cell>
          <cell r="I195">
            <v>69</v>
          </cell>
        </row>
        <row r="196">
          <cell r="B196" t="str">
            <v>张云凯</v>
          </cell>
          <cell r="C196" t="str">
            <v>2017临床医学30班</v>
          </cell>
          <cell r="D196">
            <v>72</v>
          </cell>
          <cell r="E196">
            <v>70</v>
          </cell>
          <cell r="F196">
            <v>65</v>
          </cell>
          <cell r="G196">
            <v>65</v>
          </cell>
          <cell r="H196">
            <v>80</v>
          </cell>
          <cell r="I196">
            <v>69</v>
          </cell>
        </row>
        <row r="197">
          <cell r="B197" t="str">
            <v>张天煜</v>
          </cell>
          <cell r="C197" t="str">
            <v>2017临床医学30班</v>
          </cell>
          <cell r="D197">
            <v>52</v>
          </cell>
          <cell r="E197">
            <v>68</v>
          </cell>
          <cell r="F197">
            <v>58</v>
          </cell>
          <cell r="G197">
            <v>60</v>
          </cell>
          <cell r="H197">
            <v>68</v>
          </cell>
          <cell r="I197">
            <v>58</v>
          </cell>
        </row>
        <row r="198">
          <cell r="B198" t="str">
            <v>李阳</v>
          </cell>
          <cell r="C198" t="str">
            <v>2017临床医学30班</v>
          </cell>
          <cell r="D198">
            <v>74</v>
          </cell>
          <cell r="E198">
            <v>76</v>
          </cell>
          <cell r="F198">
            <v>67</v>
          </cell>
          <cell r="G198">
            <v>77</v>
          </cell>
          <cell r="H198">
            <v>84</v>
          </cell>
          <cell r="I198">
            <v>66</v>
          </cell>
        </row>
        <row r="199">
          <cell r="B199" t="str">
            <v>方武</v>
          </cell>
          <cell r="C199" t="str">
            <v>2017临床医学30班</v>
          </cell>
          <cell r="D199">
            <v>72</v>
          </cell>
          <cell r="E199">
            <v>70</v>
          </cell>
          <cell r="F199">
            <v>68</v>
          </cell>
          <cell r="G199">
            <v>71</v>
          </cell>
          <cell r="H199">
            <v>80</v>
          </cell>
          <cell r="I199">
            <v>68</v>
          </cell>
        </row>
        <row r="200">
          <cell r="B200" t="str">
            <v>罗陶陶</v>
          </cell>
          <cell r="C200" t="str">
            <v>2017临床医学30班</v>
          </cell>
          <cell r="D200">
            <v>66</v>
          </cell>
          <cell r="E200">
            <v>78</v>
          </cell>
          <cell r="F200">
            <v>64</v>
          </cell>
          <cell r="G200">
            <v>74</v>
          </cell>
          <cell r="H200">
            <v>84</v>
          </cell>
          <cell r="I200">
            <v>66</v>
          </cell>
        </row>
        <row r="201">
          <cell r="B201" t="str">
            <v>王悦</v>
          </cell>
          <cell r="C201" t="str">
            <v>2017临床医学30班</v>
          </cell>
          <cell r="D201">
            <v>77</v>
          </cell>
          <cell r="E201">
            <v>80</v>
          </cell>
          <cell r="F201">
            <v>64</v>
          </cell>
          <cell r="G201">
            <v>84</v>
          </cell>
          <cell r="H201">
            <v>82</v>
          </cell>
          <cell r="I201">
            <v>67</v>
          </cell>
        </row>
        <row r="202">
          <cell r="B202" t="str">
            <v>魏荣杰</v>
          </cell>
          <cell r="C202" t="str">
            <v>2017临床医学30班</v>
          </cell>
          <cell r="D202">
            <v>60</v>
          </cell>
          <cell r="E202">
            <v>88</v>
          </cell>
          <cell r="F202">
            <v>56</v>
          </cell>
          <cell r="G202">
            <v>76</v>
          </cell>
          <cell r="H202">
            <v>70</v>
          </cell>
          <cell r="I202">
            <v>56</v>
          </cell>
        </row>
        <row r="203">
          <cell r="B203" t="str">
            <v>马诗佳</v>
          </cell>
          <cell r="C203" t="str">
            <v>2017临床医学30班</v>
          </cell>
          <cell r="D203">
            <v>78</v>
          </cell>
          <cell r="E203">
            <v>82</v>
          </cell>
          <cell r="F203">
            <v>65</v>
          </cell>
          <cell r="G203">
            <v>68</v>
          </cell>
          <cell r="H203">
            <v>82</v>
          </cell>
          <cell r="I203">
            <v>67</v>
          </cell>
        </row>
        <row r="204">
          <cell r="B204" t="str">
            <v>张玮玮</v>
          </cell>
          <cell r="C204" t="str">
            <v>2017临床医学30班</v>
          </cell>
          <cell r="D204">
            <v>62</v>
          </cell>
          <cell r="E204">
            <v>71</v>
          </cell>
          <cell r="F204">
            <v>63</v>
          </cell>
          <cell r="G204">
            <v>77</v>
          </cell>
          <cell r="H204">
            <v>82</v>
          </cell>
          <cell r="I204">
            <v>64</v>
          </cell>
        </row>
        <row r="205">
          <cell r="B205" t="str">
            <v>刘思旗</v>
          </cell>
          <cell r="C205" t="str">
            <v>2017临床医学30班</v>
          </cell>
          <cell r="D205">
            <v>80</v>
          </cell>
          <cell r="E205">
            <v>71</v>
          </cell>
          <cell r="F205">
            <v>66</v>
          </cell>
          <cell r="G205">
            <v>76</v>
          </cell>
          <cell r="H205">
            <v>78</v>
          </cell>
          <cell r="I205">
            <v>65</v>
          </cell>
        </row>
        <row r="206">
          <cell r="B206" t="str">
            <v>张娜娜</v>
          </cell>
          <cell r="C206" t="str">
            <v>2017临床医学30班</v>
          </cell>
          <cell r="D206">
            <v>76</v>
          </cell>
          <cell r="E206">
            <v>77</v>
          </cell>
          <cell r="F206">
            <v>65</v>
          </cell>
          <cell r="G206">
            <v>75</v>
          </cell>
          <cell r="H206">
            <v>84</v>
          </cell>
          <cell r="I206">
            <v>69</v>
          </cell>
        </row>
        <row r="207">
          <cell r="B207" t="str">
            <v>张雅洁</v>
          </cell>
          <cell r="C207" t="str">
            <v>2017临床医学30班</v>
          </cell>
          <cell r="D207">
            <v>69</v>
          </cell>
          <cell r="E207">
            <v>84</v>
          </cell>
          <cell r="F207">
            <v>62</v>
          </cell>
          <cell r="G207">
            <v>76</v>
          </cell>
          <cell r="H207">
            <v>80</v>
          </cell>
          <cell r="I207">
            <v>64</v>
          </cell>
        </row>
        <row r="208">
          <cell r="B208" t="str">
            <v>蔡劭璇</v>
          </cell>
          <cell r="C208" t="str">
            <v>2017临床医学30班</v>
          </cell>
          <cell r="D208">
            <v>86</v>
          </cell>
          <cell r="E208">
            <v>78</v>
          </cell>
          <cell r="F208">
            <v>70</v>
          </cell>
          <cell r="G208">
            <v>78</v>
          </cell>
          <cell r="H208">
            <v>80</v>
          </cell>
          <cell r="I208">
            <v>71</v>
          </cell>
        </row>
        <row r="209">
          <cell r="B209" t="str">
            <v>韩玉静</v>
          </cell>
          <cell r="C209" t="str">
            <v>2017临床医学30班</v>
          </cell>
          <cell r="D209">
            <v>61</v>
          </cell>
          <cell r="E209">
            <v>82</v>
          </cell>
          <cell r="F209">
            <v>63</v>
          </cell>
          <cell r="G209">
            <v>79</v>
          </cell>
          <cell r="H209">
            <v>80</v>
          </cell>
          <cell r="I209">
            <v>62</v>
          </cell>
        </row>
        <row r="210">
          <cell r="B210" t="str">
            <v>李晨凤</v>
          </cell>
          <cell r="C210" t="str">
            <v>2017临床医学30班</v>
          </cell>
          <cell r="D210">
            <v>67</v>
          </cell>
          <cell r="E210">
            <v>76</v>
          </cell>
          <cell r="F210">
            <v>67</v>
          </cell>
          <cell r="G210">
            <v>70</v>
          </cell>
          <cell r="H210">
            <v>76</v>
          </cell>
          <cell r="I210">
            <v>68</v>
          </cell>
        </row>
        <row r="211">
          <cell r="B211" t="str">
            <v>王娟</v>
          </cell>
          <cell r="C211" t="str">
            <v>2017临床医学30班</v>
          </cell>
          <cell r="D211">
            <v>77</v>
          </cell>
          <cell r="E211">
            <v>76</v>
          </cell>
          <cell r="F211">
            <v>64</v>
          </cell>
          <cell r="G211">
            <v>69</v>
          </cell>
          <cell r="H211">
            <v>78</v>
          </cell>
          <cell r="I211">
            <v>68</v>
          </cell>
        </row>
        <row r="212">
          <cell r="B212" t="str">
            <v>王容</v>
          </cell>
          <cell r="C212" t="str">
            <v>2017临床医学30班</v>
          </cell>
          <cell r="D212">
            <v>73</v>
          </cell>
          <cell r="E212">
            <v>78</v>
          </cell>
          <cell r="F212">
            <v>66</v>
          </cell>
          <cell r="G212">
            <v>78</v>
          </cell>
          <cell r="H212">
            <v>82</v>
          </cell>
          <cell r="I212">
            <v>71</v>
          </cell>
        </row>
        <row r="213">
          <cell r="B213" t="str">
            <v>蔡羿珺</v>
          </cell>
          <cell r="C213" t="str">
            <v>2017临床医学30班</v>
          </cell>
          <cell r="D213">
            <v>73</v>
          </cell>
          <cell r="E213">
            <v>70</v>
          </cell>
          <cell r="F213">
            <v>66</v>
          </cell>
          <cell r="G213">
            <v>80</v>
          </cell>
          <cell r="H213">
            <v>80</v>
          </cell>
          <cell r="I213">
            <v>70</v>
          </cell>
        </row>
        <row r="214">
          <cell r="B214" t="str">
            <v>张玖旭</v>
          </cell>
          <cell r="C214" t="str">
            <v>2017临床医学31班</v>
          </cell>
          <cell r="D214">
            <v>73</v>
          </cell>
          <cell r="E214">
            <v>70</v>
          </cell>
          <cell r="F214">
            <v>64</v>
          </cell>
          <cell r="G214">
            <v>67</v>
          </cell>
          <cell r="H214">
            <v>80</v>
          </cell>
          <cell r="I214">
            <v>69</v>
          </cell>
        </row>
        <row r="215">
          <cell r="B215" t="str">
            <v>曹思楠</v>
          </cell>
          <cell r="C215" t="str">
            <v>2017临床医学31班</v>
          </cell>
          <cell r="D215">
            <v>69</v>
          </cell>
          <cell r="E215">
            <v>81</v>
          </cell>
          <cell r="F215">
            <v>67</v>
          </cell>
          <cell r="G215">
            <v>62</v>
          </cell>
          <cell r="H215">
            <v>84</v>
          </cell>
          <cell r="I215">
            <v>69</v>
          </cell>
        </row>
        <row r="216">
          <cell r="B216" t="str">
            <v>陈帅</v>
          </cell>
          <cell r="C216" t="str">
            <v>2017临床医学31班</v>
          </cell>
          <cell r="D216">
            <v>60</v>
          </cell>
          <cell r="E216">
            <v>69</v>
          </cell>
          <cell r="F216">
            <v>63</v>
          </cell>
          <cell r="G216">
            <v>60</v>
          </cell>
          <cell r="H216">
            <v>76</v>
          </cell>
          <cell r="I216">
            <v>62</v>
          </cell>
        </row>
        <row r="217">
          <cell r="B217" t="str">
            <v>张煜川</v>
          </cell>
          <cell r="C217" t="str">
            <v>2017临床医学31班</v>
          </cell>
          <cell r="D217">
            <v>66</v>
          </cell>
          <cell r="E217">
            <v>70</v>
          </cell>
          <cell r="F217">
            <v>64</v>
          </cell>
          <cell r="G217">
            <v>65</v>
          </cell>
          <cell r="H217">
            <v>78</v>
          </cell>
          <cell r="I217">
            <v>62</v>
          </cell>
        </row>
        <row r="218">
          <cell r="B218" t="str">
            <v>王振坤</v>
          </cell>
          <cell r="C218" t="str">
            <v>2017临床医学31班</v>
          </cell>
          <cell r="D218">
            <v>80</v>
          </cell>
          <cell r="E218">
            <v>70</v>
          </cell>
          <cell r="F218">
            <v>66</v>
          </cell>
          <cell r="G218">
            <v>60</v>
          </cell>
          <cell r="H218">
            <v>72</v>
          </cell>
          <cell r="I218">
            <v>72</v>
          </cell>
        </row>
        <row r="219">
          <cell r="B219" t="str">
            <v>唐向勇</v>
          </cell>
          <cell r="C219" t="str">
            <v>2017临床医学31班</v>
          </cell>
          <cell r="D219">
            <v>76</v>
          </cell>
          <cell r="E219">
            <v>70</v>
          </cell>
          <cell r="F219">
            <v>66</v>
          </cell>
          <cell r="G219">
            <v>78</v>
          </cell>
          <cell r="H219">
            <v>86</v>
          </cell>
          <cell r="I219">
            <v>69</v>
          </cell>
        </row>
        <row r="220">
          <cell r="B220" t="str">
            <v>卢先运</v>
          </cell>
          <cell r="C220" t="str">
            <v>2017临床医学31班</v>
          </cell>
          <cell r="D220">
            <v>72</v>
          </cell>
          <cell r="E220">
            <v>76</v>
          </cell>
          <cell r="F220">
            <v>61</v>
          </cell>
          <cell r="G220">
            <v>64</v>
          </cell>
          <cell r="H220">
            <v>82</v>
          </cell>
          <cell r="I220">
            <v>63</v>
          </cell>
        </row>
        <row r="221">
          <cell r="B221" t="str">
            <v>刘天浩</v>
          </cell>
          <cell r="C221" t="str">
            <v>2017临床医学31班</v>
          </cell>
          <cell r="D221">
            <v>78</v>
          </cell>
          <cell r="E221">
            <v>76</v>
          </cell>
          <cell r="F221">
            <v>66</v>
          </cell>
          <cell r="G221">
            <v>79</v>
          </cell>
          <cell r="H221">
            <v>80</v>
          </cell>
          <cell r="I221">
            <v>74</v>
          </cell>
        </row>
        <row r="222">
          <cell r="B222" t="str">
            <v>张高</v>
          </cell>
          <cell r="C222" t="str">
            <v>2017临床医学31班</v>
          </cell>
          <cell r="D222">
            <v>50</v>
          </cell>
          <cell r="E222">
            <v>69</v>
          </cell>
          <cell r="F222">
            <v>59</v>
          </cell>
          <cell r="G222">
            <v>65</v>
          </cell>
          <cell r="H222">
            <v>76</v>
          </cell>
          <cell r="I222">
            <v>58</v>
          </cell>
        </row>
        <row r="223">
          <cell r="B223" t="str">
            <v>马锦毅</v>
          </cell>
          <cell r="C223" t="str">
            <v>2017临床医学31班</v>
          </cell>
          <cell r="D223">
            <v>76</v>
          </cell>
          <cell r="E223">
            <v>70</v>
          </cell>
          <cell r="F223">
            <v>64</v>
          </cell>
          <cell r="G223">
            <v>77</v>
          </cell>
          <cell r="H223">
            <v>82</v>
          </cell>
          <cell r="I223">
            <v>70</v>
          </cell>
        </row>
        <row r="224">
          <cell r="B224" t="str">
            <v>刘海康</v>
          </cell>
          <cell r="C224" t="str">
            <v>2017临床医学31班</v>
          </cell>
          <cell r="D224">
            <v>55</v>
          </cell>
          <cell r="E224">
            <v>71</v>
          </cell>
          <cell r="F224">
            <v>60</v>
          </cell>
          <cell r="G224">
            <v>54</v>
          </cell>
          <cell r="H224">
            <v>72</v>
          </cell>
          <cell r="I224">
            <v>59</v>
          </cell>
        </row>
        <row r="225">
          <cell r="B225" t="str">
            <v>单帅坤</v>
          </cell>
          <cell r="C225" t="str">
            <v>2017临床医学31班</v>
          </cell>
          <cell r="D225">
            <v>64</v>
          </cell>
          <cell r="E225">
            <v>68</v>
          </cell>
          <cell r="F225">
            <v>63</v>
          </cell>
          <cell r="G225">
            <v>73</v>
          </cell>
          <cell r="H225">
            <v>78</v>
          </cell>
          <cell r="I225">
            <v>64</v>
          </cell>
        </row>
        <row r="226">
          <cell r="B226" t="str">
            <v>董广成</v>
          </cell>
          <cell r="C226" t="str">
            <v>2017临床医学31班</v>
          </cell>
          <cell r="D226">
            <v>48</v>
          </cell>
          <cell r="E226">
            <v>70</v>
          </cell>
          <cell r="F226">
            <v>64</v>
          </cell>
          <cell r="G226">
            <v>57</v>
          </cell>
          <cell r="H226">
            <v>76</v>
          </cell>
          <cell r="I226">
            <v>68</v>
          </cell>
        </row>
        <row r="227">
          <cell r="B227" t="str">
            <v>代凯宇</v>
          </cell>
          <cell r="C227" t="str">
            <v>2017临床医学31班</v>
          </cell>
          <cell r="D227">
            <v>62</v>
          </cell>
          <cell r="E227">
            <v>72</v>
          </cell>
          <cell r="F227">
            <v>60</v>
          </cell>
          <cell r="G227">
            <v>78</v>
          </cell>
          <cell r="H227">
            <v>76</v>
          </cell>
          <cell r="I227">
            <v>66</v>
          </cell>
        </row>
        <row r="228">
          <cell r="B228" t="str">
            <v>法婷婷</v>
          </cell>
          <cell r="C228" t="str">
            <v>2017临床医学31班</v>
          </cell>
          <cell r="D228">
            <v>85</v>
          </cell>
          <cell r="E228">
            <v>81</v>
          </cell>
          <cell r="F228">
            <v>67</v>
          </cell>
          <cell r="G228">
            <v>76</v>
          </cell>
          <cell r="H228">
            <v>76</v>
          </cell>
          <cell r="I228">
            <v>70</v>
          </cell>
        </row>
        <row r="229">
          <cell r="B229" t="str">
            <v>李格</v>
          </cell>
          <cell r="C229" t="str">
            <v>2017临床医学31班</v>
          </cell>
          <cell r="D229">
            <v>72</v>
          </cell>
          <cell r="E229">
            <v>73</v>
          </cell>
          <cell r="F229">
            <v>66</v>
          </cell>
          <cell r="G229">
            <v>87</v>
          </cell>
          <cell r="H229">
            <v>74</v>
          </cell>
          <cell r="I229">
            <v>73</v>
          </cell>
        </row>
        <row r="230">
          <cell r="B230" t="str">
            <v>王雯芯</v>
          </cell>
          <cell r="C230" t="str">
            <v>2017临床医学31班</v>
          </cell>
          <cell r="D230">
            <v>64</v>
          </cell>
          <cell r="E230">
            <v>74</v>
          </cell>
          <cell r="F230">
            <v>64</v>
          </cell>
          <cell r="G230">
            <v>62</v>
          </cell>
          <cell r="H230">
            <v>80</v>
          </cell>
          <cell r="I230">
            <v>62</v>
          </cell>
        </row>
        <row r="231">
          <cell r="B231" t="str">
            <v>王玥琦</v>
          </cell>
          <cell r="C231" t="str">
            <v>2017临床医学31班</v>
          </cell>
          <cell r="D231">
            <v>65</v>
          </cell>
          <cell r="E231">
            <v>75</v>
          </cell>
          <cell r="F231">
            <v>66</v>
          </cell>
          <cell r="G231">
            <v>73</v>
          </cell>
          <cell r="H231">
            <v>82</v>
          </cell>
          <cell r="I231">
            <v>63</v>
          </cell>
        </row>
        <row r="232">
          <cell r="B232" t="str">
            <v>刘睿</v>
          </cell>
          <cell r="C232" t="str">
            <v>2017临床医学31班</v>
          </cell>
          <cell r="D232">
            <v>86</v>
          </cell>
          <cell r="E232">
            <v>80</v>
          </cell>
          <cell r="F232">
            <v>69</v>
          </cell>
          <cell r="G232">
            <v>87</v>
          </cell>
          <cell r="H232">
            <v>80</v>
          </cell>
          <cell r="I232">
            <v>73</v>
          </cell>
        </row>
        <row r="233">
          <cell r="B233" t="str">
            <v>李萌萌</v>
          </cell>
          <cell r="C233" t="str">
            <v>2017临床医学31班</v>
          </cell>
          <cell r="D233">
            <v>74</v>
          </cell>
          <cell r="E233">
            <v>72</v>
          </cell>
          <cell r="F233">
            <v>67</v>
          </cell>
          <cell r="G233">
            <v>76</v>
          </cell>
          <cell r="H233">
            <v>80</v>
          </cell>
          <cell r="I233">
            <v>65</v>
          </cell>
        </row>
        <row r="234">
          <cell r="B234" t="str">
            <v>王珂</v>
          </cell>
          <cell r="C234" t="str">
            <v>2017临床医学31班</v>
          </cell>
          <cell r="D234">
            <v>73</v>
          </cell>
          <cell r="E234">
            <v>70</v>
          </cell>
          <cell r="F234">
            <v>66</v>
          </cell>
          <cell r="G234">
            <v>80</v>
          </cell>
          <cell r="H234">
            <v>78</v>
          </cell>
          <cell r="I234">
            <v>69</v>
          </cell>
        </row>
        <row r="235">
          <cell r="B235" t="str">
            <v>苏梦晗</v>
          </cell>
          <cell r="C235" t="str">
            <v>2017临床医学31班</v>
          </cell>
          <cell r="D235">
            <v>74</v>
          </cell>
          <cell r="E235">
            <v>70</v>
          </cell>
          <cell r="F235">
            <v>64</v>
          </cell>
          <cell r="G235">
            <v>80</v>
          </cell>
          <cell r="H235">
            <v>82</v>
          </cell>
          <cell r="I235">
            <v>66</v>
          </cell>
        </row>
        <row r="236">
          <cell r="B236" t="str">
            <v>王雨鑫</v>
          </cell>
          <cell r="C236" t="str">
            <v>2017临床医学31班</v>
          </cell>
          <cell r="D236">
            <v>72</v>
          </cell>
          <cell r="E236">
            <v>80</v>
          </cell>
          <cell r="F236">
            <v>64</v>
          </cell>
          <cell r="G236">
            <v>70</v>
          </cell>
          <cell r="H236">
            <v>82</v>
          </cell>
          <cell r="I236">
            <v>66</v>
          </cell>
        </row>
        <row r="237">
          <cell r="B237" t="str">
            <v>周文洁</v>
          </cell>
          <cell r="C237" t="str">
            <v>2017临床医学31班</v>
          </cell>
          <cell r="D237">
            <v>85</v>
          </cell>
          <cell r="E237">
            <v>70</v>
          </cell>
          <cell r="F237">
            <v>67</v>
          </cell>
          <cell r="G237">
            <v>79</v>
          </cell>
          <cell r="H237">
            <v>78</v>
          </cell>
          <cell r="I237">
            <v>72</v>
          </cell>
        </row>
        <row r="238">
          <cell r="B238" t="str">
            <v>王浩冉</v>
          </cell>
          <cell r="C238" t="str">
            <v>2017临床医学31班</v>
          </cell>
          <cell r="D238">
            <v>66</v>
          </cell>
          <cell r="E238">
            <v>72</v>
          </cell>
          <cell r="F238">
            <v>64</v>
          </cell>
          <cell r="G238">
            <v>70</v>
          </cell>
          <cell r="H238">
            <v>74</v>
          </cell>
          <cell r="I238">
            <v>63</v>
          </cell>
        </row>
        <row r="239">
          <cell r="B239" t="str">
            <v>杨俊玲</v>
          </cell>
          <cell r="C239" t="str">
            <v>2017临床医学31班</v>
          </cell>
          <cell r="D239">
            <v>80</v>
          </cell>
          <cell r="E239">
            <v>75</v>
          </cell>
          <cell r="F239">
            <v>68</v>
          </cell>
          <cell r="G239">
            <v>75</v>
          </cell>
          <cell r="H239">
            <v>80</v>
          </cell>
          <cell r="I239">
            <v>68</v>
          </cell>
        </row>
        <row r="240">
          <cell r="B240" t="str">
            <v>杨叶凡</v>
          </cell>
          <cell r="C240" t="str">
            <v>2017临床医学31班</v>
          </cell>
          <cell r="D240">
            <v>76</v>
          </cell>
          <cell r="E240">
            <v>76</v>
          </cell>
          <cell r="F240">
            <v>64</v>
          </cell>
          <cell r="G240">
            <v>74</v>
          </cell>
          <cell r="H240">
            <v>80</v>
          </cell>
          <cell r="I240">
            <v>70</v>
          </cell>
        </row>
        <row r="241">
          <cell r="B241" t="str">
            <v>田艳</v>
          </cell>
          <cell r="C241" t="str">
            <v>2017临床医学31班</v>
          </cell>
          <cell r="D241">
            <v>63</v>
          </cell>
          <cell r="E241">
            <v>72</v>
          </cell>
          <cell r="F241">
            <v>63</v>
          </cell>
          <cell r="G241">
            <v>57</v>
          </cell>
          <cell r="H241">
            <v>82</v>
          </cell>
          <cell r="I241">
            <v>63</v>
          </cell>
        </row>
        <row r="242">
          <cell r="B242" t="str">
            <v>王珵</v>
          </cell>
          <cell r="C242" t="str">
            <v>2017临床医学32班</v>
          </cell>
          <cell r="D242">
            <v>68</v>
          </cell>
          <cell r="E242">
            <v>76</v>
          </cell>
          <cell r="F242">
            <v>68</v>
          </cell>
          <cell r="G242">
            <v>74</v>
          </cell>
          <cell r="H242">
            <v>76</v>
          </cell>
          <cell r="I242">
            <v>70</v>
          </cell>
        </row>
        <row r="243">
          <cell r="B243" t="str">
            <v>马家耀</v>
          </cell>
          <cell r="C243" t="str">
            <v>2017临床医学32班</v>
          </cell>
          <cell r="D243">
            <v>67</v>
          </cell>
          <cell r="E243">
            <v>74</v>
          </cell>
          <cell r="F243">
            <v>64</v>
          </cell>
          <cell r="G243">
            <v>56</v>
          </cell>
          <cell r="H243">
            <v>68</v>
          </cell>
          <cell r="I243">
            <v>67</v>
          </cell>
        </row>
        <row r="244">
          <cell r="B244" t="str">
            <v>张宏岩</v>
          </cell>
          <cell r="C244" t="str">
            <v>2017临床医学32班</v>
          </cell>
          <cell r="D244">
            <v>62</v>
          </cell>
          <cell r="E244">
            <v>73</v>
          </cell>
          <cell r="F244">
            <v>64</v>
          </cell>
          <cell r="G244">
            <v>67</v>
          </cell>
          <cell r="H244">
            <v>76</v>
          </cell>
          <cell r="I244">
            <v>61</v>
          </cell>
        </row>
        <row r="245">
          <cell r="B245" t="str">
            <v>桑伟</v>
          </cell>
          <cell r="C245" t="str">
            <v>2017临床医学32班</v>
          </cell>
          <cell r="D245">
            <v>80</v>
          </cell>
          <cell r="E245">
            <v>68</v>
          </cell>
          <cell r="F245">
            <v>65</v>
          </cell>
          <cell r="G245">
            <v>80</v>
          </cell>
          <cell r="H245">
            <v>84</v>
          </cell>
          <cell r="I245">
            <v>66</v>
          </cell>
        </row>
        <row r="246">
          <cell r="B246" t="str">
            <v>薛浩杰</v>
          </cell>
          <cell r="C246" t="str">
            <v>2017临床医学32班</v>
          </cell>
          <cell r="D246">
            <v>76</v>
          </cell>
          <cell r="E246">
            <v>76</v>
          </cell>
          <cell r="F246">
            <v>69</v>
          </cell>
          <cell r="G246">
            <v>68</v>
          </cell>
          <cell r="H246">
            <v>80</v>
          </cell>
          <cell r="I246">
            <v>66</v>
          </cell>
        </row>
        <row r="247">
          <cell r="B247" t="str">
            <v>邱明光</v>
          </cell>
          <cell r="C247" t="str">
            <v>2017临床医学32班</v>
          </cell>
          <cell r="D247">
            <v>72</v>
          </cell>
          <cell r="E247">
            <v>74</v>
          </cell>
          <cell r="F247">
            <v>67</v>
          </cell>
          <cell r="G247">
            <v>79</v>
          </cell>
          <cell r="H247">
            <v>80</v>
          </cell>
          <cell r="I247">
            <v>68</v>
          </cell>
        </row>
        <row r="248">
          <cell r="B248" t="str">
            <v>乔宗昊</v>
          </cell>
          <cell r="C248" t="str">
            <v>2017临床医学32班</v>
          </cell>
          <cell r="D248">
            <v>69</v>
          </cell>
          <cell r="E248">
            <v>68</v>
          </cell>
          <cell r="F248">
            <v>68</v>
          </cell>
          <cell r="G248">
            <v>64</v>
          </cell>
          <cell r="H248">
            <v>72</v>
          </cell>
          <cell r="I248">
            <v>65</v>
          </cell>
        </row>
        <row r="249">
          <cell r="B249" t="str">
            <v>许铁鑫</v>
          </cell>
          <cell r="C249" t="str">
            <v>2017临床医学32班</v>
          </cell>
          <cell r="D249">
            <v>58</v>
          </cell>
          <cell r="E249">
            <v>81</v>
          </cell>
          <cell r="F249">
            <v>63</v>
          </cell>
          <cell r="G249">
            <v>76</v>
          </cell>
          <cell r="H249">
            <v>84</v>
          </cell>
          <cell r="I249">
            <v>65</v>
          </cell>
        </row>
        <row r="250">
          <cell r="B250" t="str">
            <v>魏成磊</v>
          </cell>
          <cell r="C250" t="str">
            <v>2017临床医学32班</v>
          </cell>
          <cell r="D250">
            <v>52</v>
          </cell>
          <cell r="E250">
            <v>82</v>
          </cell>
          <cell r="F250">
            <v>69</v>
          </cell>
          <cell r="G250">
            <v>64</v>
          </cell>
          <cell r="H250">
            <v>82</v>
          </cell>
          <cell r="I250">
            <v>69</v>
          </cell>
        </row>
        <row r="251">
          <cell r="B251" t="str">
            <v>欧阳兆辉</v>
          </cell>
          <cell r="C251" t="str">
            <v>2017临床医学32班</v>
          </cell>
          <cell r="D251">
            <v>78</v>
          </cell>
          <cell r="E251">
            <v>68</v>
          </cell>
          <cell r="F251">
            <v>65</v>
          </cell>
          <cell r="G251">
            <v>75</v>
          </cell>
          <cell r="H251">
            <v>84</v>
          </cell>
          <cell r="I251">
            <v>66</v>
          </cell>
        </row>
        <row r="252">
          <cell r="B252" t="str">
            <v>侯贺泽</v>
          </cell>
          <cell r="C252" t="str">
            <v>2017临床医学32班</v>
          </cell>
          <cell r="D252">
            <v>73</v>
          </cell>
          <cell r="E252">
            <v>76</v>
          </cell>
          <cell r="F252">
            <v>64</v>
          </cell>
          <cell r="G252">
            <v>65</v>
          </cell>
          <cell r="H252">
            <v>78</v>
          </cell>
          <cell r="I252">
            <v>68</v>
          </cell>
        </row>
        <row r="253">
          <cell r="B253" t="str">
            <v>马英杰</v>
          </cell>
          <cell r="C253" t="str">
            <v>2017临床医学32班</v>
          </cell>
          <cell r="D253">
            <v>78</v>
          </cell>
          <cell r="E253">
            <v>70</v>
          </cell>
          <cell r="F253">
            <v>64</v>
          </cell>
          <cell r="G253">
            <v>72</v>
          </cell>
          <cell r="H253">
            <v>80</v>
          </cell>
          <cell r="I253">
            <v>56</v>
          </cell>
        </row>
        <row r="254">
          <cell r="B254" t="str">
            <v>张阳</v>
          </cell>
          <cell r="C254" t="str">
            <v>2017临床医学32班</v>
          </cell>
          <cell r="D254">
            <v>65</v>
          </cell>
          <cell r="E254">
            <v>73</v>
          </cell>
          <cell r="F254">
            <v>66</v>
          </cell>
          <cell r="G254">
            <v>71</v>
          </cell>
          <cell r="H254">
            <v>84</v>
          </cell>
          <cell r="I254">
            <v>66</v>
          </cell>
        </row>
        <row r="255">
          <cell r="B255" t="str">
            <v>禄璐</v>
          </cell>
          <cell r="C255" t="str">
            <v>2017临床医学32班</v>
          </cell>
          <cell r="D255">
            <v>77</v>
          </cell>
          <cell r="E255">
            <v>75</v>
          </cell>
          <cell r="F255">
            <v>66</v>
          </cell>
          <cell r="G255">
            <v>87</v>
          </cell>
          <cell r="H255">
            <v>80</v>
          </cell>
          <cell r="I255">
            <v>73</v>
          </cell>
        </row>
        <row r="256">
          <cell r="B256" t="str">
            <v>张静博</v>
          </cell>
          <cell r="C256" t="str">
            <v>2017临床医学32班</v>
          </cell>
          <cell r="D256">
            <v>70</v>
          </cell>
          <cell r="E256">
            <v>80</v>
          </cell>
          <cell r="F256">
            <v>70</v>
          </cell>
          <cell r="G256">
            <v>80</v>
          </cell>
          <cell r="H256">
            <v>82</v>
          </cell>
          <cell r="I256">
            <v>69</v>
          </cell>
        </row>
        <row r="257">
          <cell r="B257" t="str">
            <v>梁雪瑞</v>
          </cell>
          <cell r="C257" t="str">
            <v>2017临床医学32班</v>
          </cell>
          <cell r="D257">
            <v>80</v>
          </cell>
          <cell r="E257">
            <v>83</v>
          </cell>
          <cell r="F257">
            <v>66</v>
          </cell>
          <cell r="G257">
            <v>74</v>
          </cell>
          <cell r="H257">
            <v>84</v>
          </cell>
          <cell r="I257">
            <v>67</v>
          </cell>
        </row>
        <row r="258">
          <cell r="B258" t="str">
            <v>韩硕</v>
          </cell>
          <cell r="C258" t="str">
            <v>2017临床医学32班</v>
          </cell>
          <cell r="D258">
            <v>66</v>
          </cell>
          <cell r="E258">
            <v>77</v>
          </cell>
          <cell r="F258">
            <v>62</v>
          </cell>
          <cell r="G258">
            <v>69</v>
          </cell>
          <cell r="H258">
            <v>76</v>
          </cell>
          <cell r="I258">
            <v>67</v>
          </cell>
        </row>
        <row r="259">
          <cell r="B259" t="str">
            <v>丰玉茹</v>
          </cell>
          <cell r="C259" t="str">
            <v>2017临床医学32班</v>
          </cell>
          <cell r="D259">
            <v>74</v>
          </cell>
          <cell r="E259">
            <v>79</v>
          </cell>
          <cell r="F259">
            <v>68</v>
          </cell>
          <cell r="G259">
            <v>82</v>
          </cell>
          <cell r="H259">
            <v>82</v>
          </cell>
          <cell r="I259">
            <v>70</v>
          </cell>
        </row>
        <row r="260">
          <cell r="B260" t="str">
            <v>张紫君</v>
          </cell>
          <cell r="C260" t="str">
            <v>2017临床医学32班</v>
          </cell>
          <cell r="D260">
            <v>72</v>
          </cell>
          <cell r="E260">
            <v>70</v>
          </cell>
          <cell r="F260">
            <v>64</v>
          </cell>
          <cell r="G260">
            <v>79</v>
          </cell>
          <cell r="H260">
            <v>80</v>
          </cell>
          <cell r="I260">
            <v>68</v>
          </cell>
        </row>
        <row r="261">
          <cell r="B261" t="str">
            <v>吕亚轩</v>
          </cell>
          <cell r="C261" t="str">
            <v>2017临床医学32班</v>
          </cell>
          <cell r="D261">
            <v>70</v>
          </cell>
          <cell r="E261">
            <v>72</v>
          </cell>
          <cell r="F261">
            <v>67</v>
          </cell>
          <cell r="G261">
            <v>67</v>
          </cell>
          <cell r="H261">
            <v>82</v>
          </cell>
          <cell r="I261">
            <v>66</v>
          </cell>
        </row>
        <row r="262">
          <cell r="B262" t="str">
            <v>宋晨蕾</v>
          </cell>
          <cell r="C262" t="str">
            <v>2017临床医学32班</v>
          </cell>
          <cell r="D262">
            <v>78</v>
          </cell>
          <cell r="E262">
            <v>81</v>
          </cell>
          <cell r="F262">
            <v>66</v>
          </cell>
          <cell r="G262">
            <v>79</v>
          </cell>
          <cell r="H262">
            <v>84</v>
          </cell>
          <cell r="I262">
            <v>68</v>
          </cell>
        </row>
        <row r="263">
          <cell r="B263" t="str">
            <v>时彧琳</v>
          </cell>
          <cell r="C263" t="str">
            <v>2017临床医学32班</v>
          </cell>
          <cell r="D263">
            <v>78</v>
          </cell>
          <cell r="E263">
            <v>76</v>
          </cell>
          <cell r="F263">
            <v>65</v>
          </cell>
          <cell r="G263">
            <v>83</v>
          </cell>
          <cell r="H263">
            <v>70</v>
          </cell>
          <cell r="I263">
            <v>70</v>
          </cell>
        </row>
        <row r="264">
          <cell r="B264" t="str">
            <v>席腾</v>
          </cell>
          <cell r="C264" t="str">
            <v>2017临床医学32班</v>
          </cell>
          <cell r="D264">
            <v>58</v>
          </cell>
          <cell r="E264">
            <v>78</v>
          </cell>
          <cell r="F264">
            <v>62</v>
          </cell>
          <cell r="G264">
            <v>80</v>
          </cell>
          <cell r="H264">
            <v>80</v>
          </cell>
          <cell r="I264">
            <v>59</v>
          </cell>
        </row>
        <row r="265">
          <cell r="B265" t="str">
            <v>陈肖晴</v>
          </cell>
          <cell r="C265" t="str">
            <v>2017临床医学32班</v>
          </cell>
          <cell r="D265">
            <v>77</v>
          </cell>
          <cell r="E265">
            <v>86</v>
          </cell>
          <cell r="F265">
            <v>65</v>
          </cell>
          <cell r="G265">
            <v>71</v>
          </cell>
          <cell r="H265">
            <v>82</v>
          </cell>
          <cell r="I265">
            <v>68</v>
          </cell>
        </row>
        <row r="266">
          <cell r="B266" t="str">
            <v>黄钰曦</v>
          </cell>
          <cell r="C266" t="str">
            <v>2017临床医学32班</v>
          </cell>
          <cell r="D266">
            <v>71</v>
          </cell>
          <cell r="E266">
            <v>92</v>
          </cell>
          <cell r="F266">
            <v>66</v>
          </cell>
          <cell r="G266">
            <v>66</v>
          </cell>
          <cell r="H266">
            <v>80</v>
          </cell>
          <cell r="I266">
            <v>69</v>
          </cell>
        </row>
        <row r="267">
          <cell r="B267" t="str">
            <v>席家鸿</v>
          </cell>
          <cell r="C267" t="str">
            <v>2017临床医学26班</v>
          </cell>
          <cell r="D267">
            <v>63</v>
          </cell>
          <cell r="E267">
            <v>70</v>
          </cell>
          <cell r="F267">
            <v>67</v>
          </cell>
          <cell r="G267">
            <v>64</v>
          </cell>
          <cell r="H267">
            <v>82</v>
          </cell>
          <cell r="I267">
            <v>67</v>
          </cell>
        </row>
        <row r="268">
          <cell r="B268" t="str">
            <v>娄晨曦</v>
          </cell>
          <cell r="C268" t="str">
            <v>2017临床医学31班</v>
          </cell>
          <cell r="D268">
            <v>69</v>
          </cell>
          <cell r="E268">
            <v>74</v>
          </cell>
          <cell r="F268">
            <v>67</v>
          </cell>
          <cell r="G268">
            <v>72</v>
          </cell>
          <cell r="H268">
            <v>74</v>
          </cell>
          <cell r="I268">
            <v>62</v>
          </cell>
        </row>
        <row r="269">
          <cell r="B269" t="str">
            <v>柴帅</v>
          </cell>
          <cell r="C269" t="str">
            <v>2017临床医学32班</v>
          </cell>
          <cell r="D269">
            <v>78</v>
          </cell>
          <cell r="E269">
            <v>70</v>
          </cell>
          <cell r="F269">
            <v>68</v>
          </cell>
          <cell r="G269">
            <v>78</v>
          </cell>
          <cell r="H269">
            <v>80</v>
          </cell>
          <cell r="I269">
            <v>67</v>
          </cell>
        </row>
        <row r="270">
          <cell r="B270" t="str">
            <v>闫一璇</v>
          </cell>
          <cell r="C270" t="str">
            <v>2017临床医学30班</v>
          </cell>
          <cell r="D270">
            <v>67</v>
          </cell>
          <cell r="E270">
            <v>84</v>
          </cell>
          <cell r="F270">
            <v>63</v>
          </cell>
          <cell r="G270">
            <v>76</v>
          </cell>
          <cell r="H270">
            <v>74</v>
          </cell>
          <cell r="I270">
            <v>66</v>
          </cell>
        </row>
        <row r="271">
          <cell r="B271" t="str">
            <v>赵国钧</v>
          </cell>
          <cell r="C271" t="str">
            <v>2017临床医学31班</v>
          </cell>
          <cell r="D271">
            <v>60</v>
          </cell>
          <cell r="E271">
            <v>68</v>
          </cell>
          <cell r="F271">
            <v>63</v>
          </cell>
          <cell r="G271">
            <v>66</v>
          </cell>
          <cell r="H271">
            <v>76</v>
          </cell>
          <cell r="I271">
            <v>65</v>
          </cell>
        </row>
        <row r="272">
          <cell r="B272" t="str">
            <v>焦锋</v>
          </cell>
          <cell r="C272" t="str">
            <v>2017临床医学30班</v>
          </cell>
          <cell r="D272">
            <v>57</v>
          </cell>
          <cell r="E272">
            <v>70</v>
          </cell>
          <cell r="F272">
            <v>59</v>
          </cell>
          <cell r="G272">
            <v>62</v>
          </cell>
          <cell r="H272">
            <v>78</v>
          </cell>
          <cell r="I272">
            <v>60</v>
          </cell>
        </row>
        <row r="273">
          <cell r="B273" t="str">
            <v>肖冠宇</v>
          </cell>
          <cell r="C273" t="str">
            <v>2017临床医学29班</v>
          </cell>
          <cell r="D273">
            <v>60</v>
          </cell>
          <cell r="E273">
            <v>73</v>
          </cell>
          <cell r="F273">
            <v>63</v>
          </cell>
          <cell r="G273">
            <v>62</v>
          </cell>
          <cell r="H273">
            <v>82</v>
          </cell>
          <cell r="I273">
            <v>60</v>
          </cell>
        </row>
        <row r="274">
          <cell r="B274" t="str">
            <v>魏智慧</v>
          </cell>
          <cell r="C274" t="str">
            <v>2017临床医学29班</v>
          </cell>
          <cell r="D274">
            <v>65</v>
          </cell>
          <cell r="E274">
            <v>71</v>
          </cell>
          <cell r="F274">
            <v>60</v>
          </cell>
          <cell r="G274">
            <v>80</v>
          </cell>
          <cell r="H274">
            <v>84</v>
          </cell>
          <cell r="I274">
            <v>64</v>
          </cell>
        </row>
        <row r="275">
          <cell r="B275" t="str">
            <v>王寅坤</v>
          </cell>
          <cell r="C275" t="str">
            <v>2017临床医学29班</v>
          </cell>
          <cell r="D275">
            <v>57</v>
          </cell>
          <cell r="E275">
            <v>80</v>
          </cell>
          <cell r="F275">
            <v>62</v>
          </cell>
          <cell r="G275">
            <v>76</v>
          </cell>
          <cell r="H275">
            <v>80</v>
          </cell>
          <cell r="I275">
            <v>64</v>
          </cell>
        </row>
        <row r="276">
          <cell r="B276" t="str">
            <v>沈钧茗</v>
          </cell>
          <cell r="C276" t="str">
            <v>2017临床医学32班</v>
          </cell>
          <cell r="D276">
            <v>65</v>
          </cell>
          <cell r="E276">
            <v>72</v>
          </cell>
          <cell r="F276">
            <v>63</v>
          </cell>
          <cell r="G276">
            <v>68</v>
          </cell>
          <cell r="H276">
            <v>86</v>
          </cell>
          <cell r="I276">
            <v>65</v>
          </cell>
        </row>
        <row r="277">
          <cell r="B277" t="str">
            <v>赵侯雨</v>
          </cell>
          <cell r="C277" t="str">
            <v>2017临床医学32班</v>
          </cell>
          <cell r="D277">
            <v>77</v>
          </cell>
          <cell r="E277">
            <v>70</v>
          </cell>
          <cell r="F277">
            <v>63</v>
          </cell>
          <cell r="G277">
            <v>72</v>
          </cell>
          <cell r="H277">
            <v>78</v>
          </cell>
          <cell r="I277">
            <v>66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2017"/>
      <sheetName val="2018"/>
      <sheetName val="2019"/>
      <sheetName val="17临床考试课成绩"/>
    </sheetNames>
    <sheetDataSet>
      <sheetData sheetId="0"/>
      <sheetData sheetId="1"/>
      <sheetData sheetId="2"/>
      <sheetData sheetId="3">
        <row r="2">
          <cell r="C2" t="str">
            <v>钊天乐</v>
          </cell>
          <cell r="D2" t="str">
            <v>诊断学（二）</v>
          </cell>
          <cell r="E2">
            <v>25</v>
          </cell>
          <cell r="F2" t="str">
            <v>必</v>
          </cell>
          <cell r="G2">
            <v>79</v>
          </cell>
        </row>
        <row r="3">
          <cell r="C3" t="str">
            <v>杨镇源</v>
          </cell>
          <cell r="D3" t="str">
            <v>诊断学（二）</v>
          </cell>
          <cell r="E3">
            <v>25</v>
          </cell>
          <cell r="F3" t="str">
            <v>必</v>
          </cell>
          <cell r="G3">
            <v>80</v>
          </cell>
        </row>
        <row r="4">
          <cell r="C4" t="str">
            <v>李雯雯</v>
          </cell>
          <cell r="D4" t="str">
            <v>诊断学（二）</v>
          </cell>
          <cell r="E4">
            <v>25</v>
          </cell>
          <cell r="F4" t="str">
            <v>必</v>
          </cell>
          <cell r="G4">
            <v>75</v>
          </cell>
        </row>
        <row r="5">
          <cell r="C5" t="str">
            <v>李伟杰</v>
          </cell>
          <cell r="D5" t="str">
            <v>诊断学（二）</v>
          </cell>
          <cell r="E5">
            <v>25</v>
          </cell>
          <cell r="F5" t="str">
            <v>必</v>
          </cell>
          <cell r="G5">
            <v>76</v>
          </cell>
        </row>
        <row r="6">
          <cell r="C6" t="str">
            <v>蔡裕</v>
          </cell>
          <cell r="D6" t="str">
            <v>诊断学（二）</v>
          </cell>
          <cell r="E6">
            <v>25</v>
          </cell>
          <cell r="F6" t="str">
            <v>必</v>
          </cell>
          <cell r="G6">
            <v>65</v>
          </cell>
        </row>
        <row r="7">
          <cell r="C7" t="str">
            <v>吕承阳</v>
          </cell>
          <cell r="D7" t="str">
            <v>诊断学（二）</v>
          </cell>
          <cell r="E7">
            <v>25</v>
          </cell>
          <cell r="F7" t="str">
            <v>必</v>
          </cell>
          <cell r="G7">
            <v>76</v>
          </cell>
        </row>
        <row r="8">
          <cell r="C8" t="str">
            <v>岳恒</v>
          </cell>
          <cell r="D8" t="str">
            <v>诊断学（二）</v>
          </cell>
          <cell r="E8">
            <v>25</v>
          </cell>
          <cell r="F8" t="str">
            <v>必</v>
          </cell>
          <cell r="G8">
            <v>69</v>
          </cell>
        </row>
        <row r="9">
          <cell r="C9" t="str">
            <v>李潇</v>
          </cell>
          <cell r="D9" t="str">
            <v>诊断学（二）</v>
          </cell>
          <cell r="E9">
            <v>25</v>
          </cell>
          <cell r="F9" t="str">
            <v>必</v>
          </cell>
          <cell r="G9">
            <v>69</v>
          </cell>
        </row>
        <row r="10">
          <cell r="C10" t="str">
            <v>杨旭辉</v>
          </cell>
          <cell r="D10" t="str">
            <v>诊断学（二）</v>
          </cell>
          <cell r="E10">
            <v>25</v>
          </cell>
          <cell r="F10" t="str">
            <v>必</v>
          </cell>
          <cell r="G10">
            <v>63</v>
          </cell>
        </row>
        <row r="11">
          <cell r="C11" t="str">
            <v>张小勇</v>
          </cell>
          <cell r="D11" t="str">
            <v>诊断学（二）</v>
          </cell>
          <cell r="E11">
            <v>25</v>
          </cell>
          <cell r="F11" t="str">
            <v>必</v>
          </cell>
          <cell r="G11">
            <v>74</v>
          </cell>
        </row>
        <row r="12">
          <cell r="C12" t="str">
            <v>封富仁</v>
          </cell>
          <cell r="D12" t="str">
            <v>诊断学（二）</v>
          </cell>
          <cell r="E12">
            <v>25</v>
          </cell>
          <cell r="F12" t="str">
            <v>必</v>
          </cell>
          <cell r="G12">
            <v>67</v>
          </cell>
        </row>
        <row r="13">
          <cell r="C13" t="str">
            <v>朱真真</v>
          </cell>
          <cell r="D13" t="str">
            <v>诊断学（二）</v>
          </cell>
          <cell r="E13">
            <v>25</v>
          </cell>
          <cell r="F13" t="str">
            <v>必</v>
          </cell>
          <cell r="G13">
            <v>69</v>
          </cell>
        </row>
        <row r="14">
          <cell r="C14" t="str">
            <v>王珏</v>
          </cell>
          <cell r="D14" t="str">
            <v>诊断学（二）</v>
          </cell>
          <cell r="E14">
            <v>25</v>
          </cell>
          <cell r="F14" t="str">
            <v>必</v>
          </cell>
          <cell r="G14">
            <v>74</v>
          </cell>
        </row>
        <row r="15">
          <cell r="C15" t="str">
            <v>张嵩康</v>
          </cell>
          <cell r="D15" t="str">
            <v>诊断学（二）</v>
          </cell>
          <cell r="E15">
            <v>25</v>
          </cell>
          <cell r="F15" t="str">
            <v>必</v>
          </cell>
          <cell r="G15">
            <v>73</v>
          </cell>
        </row>
        <row r="16">
          <cell r="C16" t="str">
            <v>孙钰欣</v>
          </cell>
          <cell r="D16" t="str">
            <v>诊断学（二）</v>
          </cell>
          <cell r="E16">
            <v>25</v>
          </cell>
          <cell r="F16" t="str">
            <v>必</v>
          </cell>
          <cell r="G16">
            <v>78</v>
          </cell>
        </row>
        <row r="17">
          <cell r="C17" t="str">
            <v>时新超</v>
          </cell>
          <cell r="D17" t="str">
            <v>诊断学（二）</v>
          </cell>
          <cell r="E17">
            <v>25</v>
          </cell>
          <cell r="F17" t="str">
            <v>必</v>
          </cell>
          <cell r="G17">
            <v>62</v>
          </cell>
        </row>
        <row r="18">
          <cell r="C18" t="str">
            <v>刘轩昂</v>
          </cell>
          <cell r="D18" t="str">
            <v>诊断学（二）</v>
          </cell>
          <cell r="E18">
            <v>25</v>
          </cell>
          <cell r="F18" t="str">
            <v>必</v>
          </cell>
          <cell r="G18">
            <v>72</v>
          </cell>
        </row>
        <row r="19">
          <cell r="C19" t="str">
            <v>李玉婷</v>
          </cell>
          <cell r="D19" t="str">
            <v>诊断学（二）</v>
          </cell>
          <cell r="E19">
            <v>25</v>
          </cell>
          <cell r="F19" t="str">
            <v>必</v>
          </cell>
          <cell r="G19">
            <v>65</v>
          </cell>
        </row>
        <row r="20">
          <cell r="C20" t="str">
            <v>苏洁玉</v>
          </cell>
          <cell r="D20" t="str">
            <v>诊断学（二）</v>
          </cell>
          <cell r="E20">
            <v>25</v>
          </cell>
          <cell r="F20" t="str">
            <v>必</v>
          </cell>
          <cell r="G20">
            <v>69</v>
          </cell>
        </row>
        <row r="21">
          <cell r="C21" t="str">
            <v>翟浩天</v>
          </cell>
          <cell r="D21" t="str">
            <v>诊断学（二）</v>
          </cell>
          <cell r="E21">
            <v>25</v>
          </cell>
          <cell r="F21" t="str">
            <v>必</v>
          </cell>
          <cell r="G21">
            <v>78</v>
          </cell>
        </row>
        <row r="22">
          <cell r="C22" t="str">
            <v>何清泉</v>
          </cell>
          <cell r="D22" t="str">
            <v>诊断学（二）</v>
          </cell>
          <cell r="E22">
            <v>25</v>
          </cell>
          <cell r="F22" t="str">
            <v>必</v>
          </cell>
          <cell r="G22">
            <v>76</v>
          </cell>
        </row>
        <row r="23">
          <cell r="C23" t="str">
            <v>孙瑞瑞</v>
          </cell>
          <cell r="D23" t="str">
            <v>诊断学（二）</v>
          </cell>
          <cell r="E23">
            <v>25</v>
          </cell>
          <cell r="F23" t="str">
            <v>必</v>
          </cell>
          <cell r="G23">
            <v>72</v>
          </cell>
        </row>
        <row r="24">
          <cell r="C24" t="str">
            <v>李家辉</v>
          </cell>
          <cell r="D24" t="str">
            <v>诊断学（二）</v>
          </cell>
          <cell r="E24">
            <v>25</v>
          </cell>
          <cell r="F24" t="str">
            <v>必</v>
          </cell>
          <cell r="G24">
            <v>68</v>
          </cell>
        </row>
        <row r="25">
          <cell r="C25" t="str">
            <v>简琼海</v>
          </cell>
          <cell r="D25" t="str">
            <v>诊断学（二）</v>
          </cell>
          <cell r="E25">
            <v>25</v>
          </cell>
          <cell r="F25" t="str">
            <v>必</v>
          </cell>
          <cell r="G25">
            <v>74</v>
          </cell>
        </row>
        <row r="26">
          <cell r="C26" t="str">
            <v>翟梦珺</v>
          </cell>
          <cell r="D26" t="str">
            <v>诊断学（二）</v>
          </cell>
          <cell r="E26">
            <v>25</v>
          </cell>
          <cell r="F26" t="str">
            <v>必</v>
          </cell>
          <cell r="G26">
            <v>71</v>
          </cell>
        </row>
        <row r="27">
          <cell r="C27" t="str">
            <v>曹可盈</v>
          </cell>
          <cell r="D27" t="str">
            <v>诊断学（二）</v>
          </cell>
          <cell r="E27">
            <v>25</v>
          </cell>
          <cell r="F27" t="str">
            <v>必</v>
          </cell>
          <cell r="G27">
            <v>74</v>
          </cell>
        </row>
        <row r="28">
          <cell r="C28" t="str">
            <v>刘悦</v>
          </cell>
          <cell r="D28" t="str">
            <v>诊断学（二）</v>
          </cell>
          <cell r="E28">
            <v>25</v>
          </cell>
          <cell r="F28" t="str">
            <v>必</v>
          </cell>
          <cell r="G28">
            <v>65</v>
          </cell>
        </row>
        <row r="29">
          <cell r="C29" t="str">
            <v>杨智文</v>
          </cell>
          <cell r="D29" t="str">
            <v>诊断学（二）</v>
          </cell>
          <cell r="E29">
            <v>25</v>
          </cell>
          <cell r="F29" t="str">
            <v>必</v>
          </cell>
          <cell r="G29">
            <v>67</v>
          </cell>
        </row>
        <row r="30">
          <cell r="C30" t="str">
            <v>韩静丹</v>
          </cell>
          <cell r="D30" t="str">
            <v>诊断学（二）</v>
          </cell>
          <cell r="E30">
            <v>25</v>
          </cell>
          <cell r="F30" t="str">
            <v>必</v>
          </cell>
          <cell r="G30">
            <v>69</v>
          </cell>
        </row>
        <row r="31">
          <cell r="C31" t="str">
            <v>蔡秋雅</v>
          </cell>
          <cell r="D31" t="str">
            <v>诊断学（二）</v>
          </cell>
          <cell r="E31">
            <v>25</v>
          </cell>
          <cell r="F31" t="str">
            <v>必</v>
          </cell>
          <cell r="G31">
            <v>69</v>
          </cell>
        </row>
        <row r="32">
          <cell r="C32" t="str">
            <v>王新琦</v>
          </cell>
          <cell r="D32" t="str">
            <v>诊断学（二）</v>
          </cell>
          <cell r="E32">
            <v>25</v>
          </cell>
          <cell r="F32" t="str">
            <v>必</v>
          </cell>
          <cell r="G32">
            <v>72</v>
          </cell>
        </row>
        <row r="33">
          <cell r="C33" t="str">
            <v>王卓</v>
          </cell>
          <cell r="D33" t="str">
            <v>诊断学（二）</v>
          </cell>
          <cell r="E33">
            <v>25</v>
          </cell>
          <cell r="F33" t="str">
            <v>必</v>
          </cell>
          <cell r="G33">
            <v>70</v>
          </cell>
        </row>
        <row r="34">
          <cell r="C34" t="str">
            <v>符美玲</v>
          </cell>
          <cell r="D34" t="str">
            <v>诊断学（二）</v>
          </cell>
          <cell r="E34">
            <v>25</v>
          </cell>
          <cell r="F34" t="str">
            <v>必</v>
          </cell>
          <cell r="G34">
            <v>56</v>
          </cell>
        </row>
        <row r="35">
          <cell r="C35" t="str">
            <v>亢钰涵</v>
          </cell>
          <cell r="D35" t="str">
            <v>诊断学（二）</v>
          </cell>
          <cell r="E35">
            <v>25</v>
          </cell>
          <cell r="F35" t="str">
            <v>必</v>
          </cell>
          <cell r="G35">
            <v>74</v>
          </cell>
        </row>
        <row r="36">
          <cell r="C36" t="str">
            <v>秦露露</v>
          </cell>
          <cell r="D36" t="str">
            <v>诊断学（二）</v>
          </cell>
          <cell r="E36">
            <v>25</v>
          </cell>
          <cell r="F36" t="str">
            <v>必</v>
          </cell>
          <cell r="G36">
            <v>74</v>
          </cell>
        </row>
        <row r="37">
          <cell r="C37" t="str">
            <v>李苑瑞</v>
          </cell>
          <cell r="D37" t="str">
            <v>诊断学（二）</v>
          </cell>
          <cell r="E37">
            <v>26</v>
          </cell>
          <cell r="F37" t="str">
            <v>必</v>
          </cell>
          <cell r="G37">
            <v>71</v>
          </cell>
        </row>
        <row r="38">
          <cell r="C38" t="str">
            <v>李梅梅</v>
          </cell>
          <cell r="D38" t="str">
            <v>诊断学（二）</v>
          </cell>
          <cell r="E38">
            <v>26</v>
          </cell>
          <cell r="F38" t="str">
            <v>必</v>
          </cell>
          <cell r="G38">
            <v>72</v>
          </cell>
        </row>
        <row r="39">
          <cell r="C39" t="str">
            <v>慕子豪</v>
          </cell>
          <cell r="D39" t="str">
            <v>诊断学（二）</v>
          </cell>
          <cell r="E39">
            <v>26</v>
          </cell>
          <cell r="F39" t="str">
            <v>必</v>
          </cell>
          <cell r="G39">
            <v>65</v>
          </cell>
        </row>
        <row r="40">
          <cell r="C40" t="str">
            <v>黄海榕</v>
          </cell>
          <cell r="D40" t="str">
            <v>诊断学（二）</v>
          </cell>
          <cell r="E40">
            <v>26</v>
          </cell>
          <cell r="F40" t="str">
            <v>必</v>
          </cell>
          <cell r="G40">
            <v>65</v>
          </cell>
        </row>
        <row r="41">
          <cell r="C41" t="str">
            <v>王凯杰</v>
          </cell>
          <cell r="D41" t="str">
            <v>诊断学（二）</v>
          </cell>
          <cell r="E41">
            <v>26</v>
          </cell>
          <cell r="F41" t="str">
            <v>必</v>
          </cell>
          <cell r="G41">
            <v>67</v>
          </cell>
        </row>
        <row r="42">
          <cell r="C42" t="str">
            <v>刘杰</v>
          </cell>
          <cell r="D42" t="str">
            <v>诊断学（二）</v>
          </cell>
          <cell r="E42">
            <v>26</v>
          </cell>
          <cell r="F42" t="str">
            <v>必</v>
          </cell>
          <cell r="G42">
            <v>63</v>
          </cell>
        </row>
        <row r="43">
          <cell r="C43" t="str">
            <v>王赫</v>
          </cell>
          <cell r="D43" t="str">
            <v>诊断学（二）</v>
          </cell>
          <cell r="E43">
            <v>26</v>
          </cell>
          <cell r="F43" t="str">
            <v>必</v>
          </cell>
          <cell r="G43">
            <v>77</v>
          </cell>
        </row>
        <row r="44">
          <cell r="C44" t="str">
            <v>王迎涛</v>
          </cell>
          <cell r="D44" t="str">
            <v>诊断学（二）</v>
          </cell>
          <cell r="E44">
            <v>26</v>
          </cell>
          <cell r="F44" t="str">
            <v>必</v>
          </cell>
          <cell r="G44">
            <v>69</v>
          </cell>
        </row>
        <row r="45">
          <cell r="C45" t="str">
            <v>周丽婷</v>
          </cell>
          <cell r="D45" t="str">
            <v>诊断学（二）</v>
          </cell>
          <cell r="E45">
            <v>26</v>
          </cell>
          <cell r="F45" t="str">
            <v>必</v>
          </cell>
          <cell r="G45">
            <v>69</v>
          </cell>
        </row>
        <row r="46">
          <cell r="C46" t="str">
            <v>王若兰</v>
          </cell>
          <cell r="D46" t="str">
            <v>诊断学（二）</v>
          </cell>
          <cell r="E46">
            <v>26</v>
          </cell>
          <cell r="F46" t="str">
            <v>必</v>
          </cell>
          <cell r="G46">
            <v>60</v>
          </cell>
        </row>
        <row r="47">
          <cell r="C47" t="str">
            <v>张永帅</v>
          </cell>
          <cell r="D47" t="str">
            <v>诊断学（二）</v>
          </cell>
          <cell r="E47">
            <v>26</v>
          </cell>
          <cell r="F47" t="str">
            <v>必</v>
          </cell>
          <cell r="G47">
            <v>61</v>
          </cell>
        </row>
        <row r="48">
          <cell r="C48" t="str">
            <v>席家鸿</v>
          </cell>
          <cell r="D48" t="str">
            <v>诊断学（二）</v>
          </cell>
          <cell r="E48">
            <v>26</v>
          </cell>
          <cell r="F48" t="str">
            <v>必</v>
          </cell>
          <cell r="G48">
            <v>61</v>
          </cell>
        </row>
        <row r="49">
          <cell r="C49" t="str">
            <v>张峰</v>
          </cell>
          <cell r="D49" t="str">
            <v>诊断学（二）</v>
          </cell>
          <cell r="E49">
            <v>26</v>
          </cell>
          <cell r="F49" t="str">
            <v>必</v>
          </cell>
          <cell r="G49">
            <v>78</v>
          </cell>
        </row>
        <row r="50">
          <cell r="C50" t="str">
            <v>闫绚韬</v>
          </cell>
          <cell r="D50" t="str">
            <v>诊断学（二）</v>
          </cell>
          <cell r="E50">
            <v>26</v>
          </cell>
          <cell r="F50" t="str">
            <v>必</v>
          </cell>
          <cell r="G50">
            <v>74</v>
          </cell>
        </row>
        <row r="51">
          <cell r="C51" t="str">
            <v>李文杰</v>
          </cell>
          <cell r="D51" t="str">
            <v>诊断学（二）</v>
          </cell>
          <cell r="E51">
            <v>26</v>
          </cell>
          <cell r="F51" t="str">
            <v>必</v>
          </cell>
          <cell r="G51">
            <v>72</v>
          </cell>
        </row>
        <row r="52">
          <cell r="C52" t="str">
            <v>程帅鹏</v>
          </cell>
          <cell r="D52" t="str">
            <v>诊断学（二）</v>
          </cell>
          <cell r="E52">
            <v>26</v>
          </cell>
          <cell r="F52" t="str">
            <v>必</v>
          </cell>
          <cell r="G52">
            <v>67</v>
          </cell>
        </row>
        <row r="53">
          <cell r="C53" t="str">
            <v>刘晓辉</v>
          </cell>
          <cell r="D53" t="str">
            <v>诊断学（二）</v>
          </cell>
          <cell r="E53">
            <v>26</v>
          </cell>
          <cell r="F53" t="str">
            <v>必</v>
          </cell>
          <cell r="G53">
            <v>76</v>
          </cell>
        </row>
        <row r="54">
          <cell r="C54" t="str">
            <v>王英杰</v>
          </cell>
          <cell r="D54" t="str">
            <v>诊断学（二）</v>
          </cell>
          <cell r="E54">
            <v>26</v>
          </cell>
          <cell r="F54" t="str">
            <v>必</v>
          </cell>
          <cell r="G54">
            <v>73</v>
          </cell>
        </row>
        <row r="55">
          <cell r="C55" t="str">
            <v>苏夏艺</v>
          </cell>
          <cell r="D55" t="str">
            <v>诊断学（二）</v>
          </cell>
          <cell r="E55">
            <v>26</v>
          </cell>
          <cell r="F55" t="str">
            <v>必</v>
          </cell>
          <cell r="G55">
            <v>70</v>
          </cell>
        </row>
        <row r="56">
          <cell r="C56" t="str">
            <v>柯祖林</v>
          </cell>
          <cell r="D56" t="str">
            <v>诊断学（二）</v>
          </cell>
          <cell r="E56">
            <v>26</v>
          </cell>
          <cell r="F56" t="str">
            <v>必</v>
          </cell>
          <cell r="G56">
            <v>61</v>
          </cell>
        </row>
        <row r="57">
          <cell r="C57" t="str">
            <v>刘东铠</v>
          </cell>
          <cell r="D57" t="str">
            <v>诊断学（二）</v>
          </cell>
          <cell r="E57">
            <v>26</v>
          </cell>
          <cell r="F57" t="str">
            <v>必</v>
          </cell>
          <cell r="G57">
            <v>83</v>
          </cell>
        </row>
        <row r="58">
          <cell r="C58" t="str">
            <v>化宇航</v>
          </cell>
          <cell r="D58" t="str">
            <v>诊断学（二）</v>
          </cell>
          <cell r="E58">
            <v>26</v>
          </cell>
          <cell r="F58" t="str">
            <v>必</v>
          </cell>
          <cell r="G58">
            <v>75</v>
          </cell>
        </row>
        <row r="59">
          <cell r="C59" t="str">
            <v>郝艳双</v>
          </cell>
          <cell r="D59" t="str">
            <v>诊断学（二）</v>
          </cell>
          <cell r="E59">
            <v>26</v>
          </cell>
          <cell r="F59" t="str">
            <v>必</v>
          </cell>
          <cell r="G59">
            <v>79</v>
          </cell>
        </row>
        <row r="60">
          <cell r="C60" t="str">
            <v>唐梅玲</v>
          </cell>
          <cell r="D60" t="str">
            <v>诊断学（二）</v>
          </cell>
          <cell r="E60">
            <v>26</v>
          </cell>
          <cell r="F60" t="str">
            <v>必</v>
          </cell>
          <cell r="G60">
            <v>67</v>
          </cell>
        </row>
        <row r="61">
          <cell r="C61" t="str">
            <v>王海龙</v>
          </cell>
          <cell r="D61" t="str">
            <v>诊断学（二）</v>
          </cell>
          <cell r="E61">
            <v>26</v>
          </cell>
          <cell r="F61" t="str">
            <v>必</v>
          </cell>
          <cell r="G61">
            <v>78</v>
          </cell>
        </row>
        <row r="62">
          <cell r="C62" t="str">
            <v>张俊</v>
          </cell>
          <cell r="D62" t="str">
            <v>诊断学（二）</v>
          </cell>
          <cell r="E62">
            <v>26</v>
          </cell>
          <cell r="F62" t="str">
            <v>必</v>
          </cell>
          <cell r="G62">
            <v>82</v>
          </cell>
        </row>
        <row r="63">
          <cell r="C63" t="str">
            <v>闫朋杰</v>
          </cell>
          <cell r="D63" t="str">
            <v>诊断学（二）</v>
          </cell>
          <cell r="E63">
            <v>26</v>
          </cell>
          <cell r="F63" t="str">
            <v>必</v>
          </cell>
          <cell r="G63">
            <v>69</v>
          </cell>
        </row>
        <row r="64">
          <cell r="C64" t="str">
            <v>张君晖</v>
          </cell>
          <cell r="D64" t="str">
            <v>诊断学（二）</v>
          </cell>
          <cell r="E64">
            <v>26</v>
          </cell>
          <cell r="F64" t="str">
            <v>必</v>
          </cell>
          <cell r="G64">
            <v>67</v>
          </cell>
        </row>
        <row r="65">
          <cell r="C65" t="str">
            <v>孙璐璐</v>
          </cell>
          <cell r="D65" t="str">
            <v>诊断学（二）</v>
          </cell>
          <cell r="E65">
            <v>26</v>
          </cell>
          <cell r="F65" t="str">
            <v>必</v>
          </cell>
          <cell r="G65">
            <v>71</v>
          </cell>
        </row>
        <row r="66">
          <cell r="C66" t="str">
            <v>张晨曦</v>
          </cell>
          <cell r="D66" t="str">
            <v>诊断学（二）</v>
          </cell>
          <cell r="E66">
            <v>26</v>
          </cell>
          <cell r="F66" t="str">
            <v>必</v>
          </cell>
          <cell r="G66">
            <v>78</v>
          </cell>
        </row>
        <row r="67">
          <cell r="C67" t="str">
            <v>吴天启</v>
          </cell>
          <cell r="D67" t="str">
            <v>诊断学（二）</v>
          </cell>
          <cell r="E67">
            <v>26</v>
          </cell>
          <cell r="F67" t="str">
            <v>必</v>
          </cell>
          <cell r="G67">
            <v>80</v>
          </cell>
        </row>
        <row r="68">
          <cell r="C68" t="str">
            <v>张迅</v>
          </cell>
          <cell r="D68" t="str">
            <v>诊断学（二）</v>
          </cell>
          <cell r="E68">
            <v>26</v>
          </cell>
          <cell r="F68" t="str">
            <v>必</v>
          </cell>
          <cell r="G68">
            <v>70</v>
          </cell>
        </row>
        <row r="69">
          <cell r="C69" t="str">
            <v>闫炳桦</v>
          </cell>
          <cell r="D69" t="str">
            <v>诊断学（二）</v>
          </cell>
          <cell r="E69">
            <v>26</v>
          </cell>
          <cell r="F69" t="str">
            <v>必</v>
          </cell>
          <cell r="G69">
            <v>63</v>
          </cell>
        </row>
        <row r="70">
          <cell r="C70" t="str">
            <v>郭鹏航</v>
          </cell>
          <cell r="D70" t="str">
            <v>诊断学（二）</v>
          </cell>
          <cell r="E70">
            <v>26</v>
          </cell>
          <cell r="F70" t="str">
            <v>必</v>
          </cell>
          <cell r="G70">
            <v>75</v>
          </cell>
        </row>
        <row r="71">
          <cell r="C71" t="str">
            <v>刘金灼</v>
          </cell>
          <cell r="D71" t="str">
            <v>诊断学（二）</v>
          </cell>
          <cell r="E71">
            <v>26</v>
          </cell>
          <cell r="F71" t="str">
            <v>必</v>
          </cell>
          <cell r="G71">
            <v>68</v>
          </cell>
        </row>
        <row r="72">
          <cell r="C72" t="str">
            <v>李志峰</v>
          </cell>
          <cell r="D72" t="str">
            <v>诊断学（二）</v>
          </cell>
          <cell r="E72">
            <v>27</v>
          </cell>
          <cell r="F72" t="str">
            <v>必</v>
          </cell>
          <cell r="G72">
            <v>71</v>
          </cell>
        </row>
        <row r="73">
          <cell r="C73" t="str">
            <v>雷瀚超</v>
          </cell>
          <cell r="D73" t="str">
            <v>诊断学（二）</v>
          </cell>
          <cell r="E73">
            <v>27</v>
          </cell>
          <cell r="F73" t="str">
            <v>必</v>
          </cell>
          <cell r="G73">
            <v>63</v>
          </cell>
        </row>
        <row r="74">
          <cell r="C74" t="str">
            <v>黄一凡</v>
          </cell>
          <cell r="D74" t="str">
            <v>诊断学（二）</v>
          </cell>
          <cell r="E74">
            <v>27</v>
          </cell>
          <cell r="F74" t="str">
            <v>必</v>
          </cell>
          <cell r="G74">
            <v>62</v>
          </cell>
        </row>
        <row r="75">
          <cell r="C75" t="str">
            <v>刘建杭</v>
          </cell>
          <cell r="D75" t="str">
            <v>诊断学（二）</v>
          </cell>
          <cell r="E75">
            <v>27</v>
          </cell>
          <cell r="F75" t="str">
            <v>必</v>
          </cell>
          <cell r="G75">
            <v>76</v>
          </cell>
        </row>
        <row r="76">
          <cell r="C76" t="str">
            <v>理珂</v>
          </cell>
          <cell r="D76" t="str">
            <v>诊断学（二）</v>
          </cell>
          <cell r="E76">
            <v>27</v>
          </cell>
          <cell r="F76" t="str">
            <v>必</v>
          </cell>
          <cell r="G76">
            <v>81</v>
          </cell>
        </row>
        <row r="77">
          <cell r="C77" t="str">
            <v>薛雨</v>
          </cell>
          <cell r="D77" t="str">
            <v>诊断学（二）</v>
          </cell>
          <cell r="E77">
            <v>27</v>
          </cell>
          <cell r="F77" t="str">
            <v>必</v>
          </cell>
          <cell r="G77">
            <v>64</v>
          </cell>
        </row>
        <row r="78">
          <cell r="C78" t="str">
            <v>苑鑫鹏</v>
          </cell>
          <cell r="D78" t="str">
            <v>诊断学（二）</v>
          </cell>
          <cell r="E78">
            <v>27</v>
          </cell>
          <cell r="F78" t="str">
            <v>必</v>
          </cell>
          <cell r="G78">
            <v>69</v>
          </cell>
        </row>
        <row r="79">
          <cell r="C79" t="str">
            <v>李耀杰</v>
          </cell>
          <cell r="D79" t="str">
            <v>诊断学（二）</v>
          </cell>
          <cell r="E79">
            <v>27</v>
          </cell>
          <cell r="F79" t="str">
            <v>必</v>
          </cell>
          <cell r="G79">
            <v>64</v>
          </cell>
        </row>
        <row r="80">
          <cell r="C80" t="str">
            <v>鲜可歆</v>
          </cell>
          <cell r="D80" t="str">
            <v>诊断学（二）</v>
          </cell>
          <cell r="E80">
            <v>27</v>
          </cell>
          <cell r="F80" t="str">
            <v>必</v>
          </cell>
          <cell r="G80">
            <v>72</v>
          </cell>
        </row>
        <row r="81">
          <cell r="C81" t="str">
            <v>宋汉生</v>
          </cell>
          <cell r="D81" t="str">
            <v>诊断学（二）</v>
          </cell>
          <cell r="E81">
            <v>27</v>
          </cell>
          <cell r="F81" t="str">
            <v>必</v>
          </cell>
          <cell r="G81">
            <v>66</v>
          </cell>
        </row>
        <row r="82">
          <cell r="C82" t="str">
            <v>徐志伟</v>
          </cell>
          <cell r="D82" t="str">
            <v>诊断学（二）</v>
          </cell>
          <cell r="E82">
            <v>27</v>
          </cell>
          <cell r="F82" t="str">
            <v>必</v>
          </cell>
          <cell r="G82">
            <v>64</v>
          </cell>
        </row>
        <row r="83">
          <cell r="C83" t="str">
            <v>彭博雅</v>
          </cell>
          <cell r="D83" t="str">
            <v>诊断学（二）</v>
          </cell>
          <cell r="E83">
            <v>27</v>
          </cell>
          <cell r="F83" t="str">
            <v>必</v>
          </cell>
          <cell r="G83">
            <v>66</v>
          </cell>
        </row>
        <row r="84">
          <cell r="C84" t="str">
            <v>周率康</v>
          </cell>
          <cell r="D84" t="str">
            <v>诊断学（二）</v>
          </cell>
          <cell r="E84">
            <v>27</v>
          </cell>
          <cell r="F84" t="str">
            <v>必</v>
          </cell>
          <cell r="G84">
            <v>64</v>
          </cell>
        </row>
        <row r="85">
          <cell r="C85" t="str">
            <v>于露</v>
          </cell>
          <cell r="D85" t="str">
            <v>诊断学（二）</v>
          </cell>
          <cell r="E85">
            <v>27</v>
          </cell>
          <cell r="F85" t="str">
            <v>必</v>
          </cell>
          <cell r="G85">
            <v>74</v>
          </cell>
        </row>
        <row r="86">
          <cell r="C86" t="str">
            <v>马振华</v>
          </cell>
          <cell r="D86" t="str">
            <v>诊断学（二）</v>
          </cell>
          <cell r="E86">
            <v>27</v>
          </cell>
          <cell r="F86" t="str">
            <v>必</v>
          </cell>
          <cell r="G86">
            <v>67</v>
          </cell>
        </row>
        <row r="87">
          <cell r="C87" t="str">
            <v>张琪</v>
          </cell>
          <cell r="D87" t="str">
            <v>诊断学（二）</v>
          </cell>
          <cell r="E87">
            <v>27</v>
          </cell>
          <cell r="F87" t="str">
            <v>必</v>
          </cell>
          <cell r="G87">
            <v>78</v>
          </cell>
        </row>
        <row r="88">
          <cell r="C88" t="str">
            <v>于丹青</v>
          </cell>
          <cell r="D88" t="str">
            <v>诊断学（二）</v>
          </cell>
          <cell r="E88">
            <v>27</v>
          </cell>
          <cell r="F88" t="str">
            <v>必</v>
          </cell>
          <cell r="G88">
            <v>76</v>
          </cell>
        </row>
        <row r="89">
          <cell r="C89" t="str">
            <v>冯思宁</v>
          </cell>
          <cell r="D89" t="str">
            <v>诊断学（二）</v>
          </cell>
          <cell r="E89">
            <v>27</v>
          </cell>
          <cell r="F89" t="str">
            <v>必</v>
          </cell>
          <cell r="G89">
            <v>70</v>
          </cell>
        </row>
        <row r="90">
          <cell r="C90" t="str">
            <v>陈绍瑞</v>
          </cell>
          <cell r="D90" t="str">
            <v>诊断学（二）</v>
          </cell>
          <cell r="E90">
            <v>27</v>
          </cell>
          <cell r="F90" t="str">
            <v>必</v>
          </cell>
          <cell r="G90">
            <v>63</v>
          </cell>
        </row>
        <row r="91">
          <cell r="C91" t="str">
            <v>王华林</v>
          </cell>
          <cell r="D91" t="str">
            <v>诊断学（二）</v>
          </cell>
          <cell r="E91">
            <v>27</v>
          </cell>
          <cell r="F91" t="str">
            <v>必</v>
          </cell>
          <cell r="G91">
            <v>61</v>
          </cell>
        </row>
        <row r="92">
          <cell r="C92" t="str">
            <v>薛佳龙</v>
          </cell>
          <cell r="D92" t="str">
            <v>诊断学（二）</v>
          </cell>
          <cell r="E92">
            <v>27</v>
          </cell>
          <cell r="F92" t="str">
            <v>必</v>
          </cell>
          <cell r="G92">
            <v>73</v>
          </cell>
        </row>
        <row r="93">
          <cell r="C93" t="str">
            <v>程琦</v>
          </cell>
          <cell r="D93" t="str">
            <v>诊断学（二）</v>
          </cell>
          <cell r="E93">
            <v>27</v>
          </cell>
          <cell r="F93" t="str">
            <v>必</v>
          </cell>
          <cell r="G93">
            <v>86</v>
          </cell>
        </row>
        <row r="94">
          <cell r="C94" t="str">
            <v>高华侨</v>
          </cell>
          <cell r="D94" t="str">
            <v>诊断学（二）</v>
          </cell>
          <cell r="E94">
            <v>27</v>
          </cell>
          <cell r="F94" t="str">
            <v>必</v>
          </cell>
          <cell r="G94">
            <v>63</v>
          </cell>
        </row>
        <row r="95">
          <cell r="C95" t="str">
            <v>彭良国</v>
          </cell>
          <cell r="D95" t="str">
            <v>诊断学（二）</v>
          </cell>
          <cell r="E95">
            <v>27</v>
          </cell>
          <cell r="F95" t="str">
            <v>必</v>
          </cell>
          <cell r="G95">
            <v>74</v>
          </cell>
        </row>
        <row r="96">
          <cell r="C96" t="str">
            <v>张嵩</v>
          </cell>
          <cell r="D96" t="str">
            <v>诊断学（二）</v>
          </cell>
          <cell r="E96">
            <v>27</v>
          </cell>
          <cell r="F96" t="str">
            <v>必</v>
          </cell>
          <cell r="G96">
            <v>70</v>
          </cell>
        </row>
        <row r="97">
          <cell r="C97" t="str">
            <v>高树里</v>
          </cell>
          <cell r="D97" t="str">
            <v>诊断学（二）</v>
          </cell>
          <cell r="E97">
            <v>27</v>
          </cell>
          <cell r="F97" t="str">
            <v>必</v>
          </cell>
          <cell r="G97">
            <v>63</v>
          </cell>
        </row>
        <row r="98">
          <cell r="C98" t="str">
            <v>付励严</v>
          </cell>
          <cell r="D98" t="str">
            <v>诊断学（二）</v>
          </cell>
          <cell r="E98">
            <v>27</v>
          </cell>
          <cell r="F98" t="str">
            <v>必</v>
          </cell>
          <cell r="G98">
            <v>69</v>
          </cell>
        </row>
        <row r="99">
          <cell r="C99" t="str">
            <v>朱青青</v>
          </cell>
          <cell r="D99" t="str">
            <v>诊断学（二）</v>
          </cell>
          <cell r="E99">
            <v>27</v>
          </cell>
          <cell r="F99" t="str">
            <v>必</v>
          </cell>
          <cell r="G99">
            <v>79</v>
          </cell>
        </row>
        <row r="100">
          <cell r="C100" t="str">
            <v>李韶壮</v>
          </cell>
          <cell r="D100" t="str">
            <v>诊断学（二）</v>
          </cell>
          <cell r="E100">
            <v>27</v>
          </cell>
          <cell r="F100" t="str">
            <v>必</v>
          </cell>
          <cell r="G100">
            <v>80</v>
          </cell>
        </row>
        <row r="101">
          <cell r="C101" t="str">
            <v>田晓敏</v>
          </cell>
          <cell r="D101" t="str">
            <v>诊断学（二）</v>
          </cell>
          <cell r="E101">
            <v>27</v>
          </cell>
          <cell r="F101" t="str">
            <v>必</v>
          </cell>
          <cell r="G101">
            <v>70</v>
          </cell>
        </row>
        <row r="102">
          <cell r="C102" t="str">
            <v>邓建伟</v>
          </cell>
          <cell r="D102" t="str">
            <v>诊断学（二）</v>
          </cell>
          <cell r="E102">
            <v>27</v>
          </cell>
          <cell r="F102" t="str">
            <v>必</v>
          </cell>
          <cell r="G102">
            <v>65</v>
          </cell>
        </row>
        <row r="103">
          <cell r="C103" t="str">
            <v>聂伦</v>
          </cell>
          <cell r="D103" t="str">
            <v>诊断学（二）</v>
          </cell>
          <cell r="E103">
            <v>27</v>
          </cell>
          <cell r="F103" t="str">
            <v>必</v>
          </cell>
          <cell r="G103">
            <v>63</v>
          </cell>
        </row>
        <row r="104">
          <cell r="C104" t="str">
            <v>朱清漪</v>
          </cell>
          <cell r="D104" t="str">
            <v>诊断学（二）</v>
          </cell>
          <cell r="E104">
            <v>27</v>
          </cell>
          <cell r="F104" t="str">
            <v>必</v>
          </cell>
          <cell r="G104">
            <v>77</v>
          </cell>
        </row>
        <row r="105">
          <cell r="C105" t="str">
            <v>肖江</v>
          </cell>
          <cell r="D105" t="str">
            <v>诊断学（二）</v>
          </cell>
          <cell r="E105">
            <v>27</v>
          </cell>
          <cell r="F105" t="str">
            <v>必</v>
          </cell>
          <cell r="G105">
            <v>67</v>
          </cell>
        </row>
        <row r="106">
          <cell r="C106" t="str">
            <v>周宇航</v>
          </cell>
          <cell r="D106" t="str">
            <v>诊断学（二）</v>
          </cell>
          <cell r="E106">
            <v>27</v>
          </cell>
          <cell r="F106" t="str">
            <v>必</v>
          </cell>
          <cell r="G106">
            <v>72</v>
          </cell>
        </row>
        <row r="107">
          <cell r="C107" t="str">
            <v>徐一峰</v>
          </cell>
          <cell r="D107" t="str">
            <v>诊断学（二）</v>
          </cell>
          <cell r="E107">
            <v>28</v>
          </cell>
          <cell r="F107" t="str">
            <v>必</v>
          </cell>
          <cell r="G107">
            <v>69</v>
          </cell>
        </row>
        <row r="108">
          <cell r="C108" t="str">
            <v>姚佩佩</v>
          </cell>
          <cell r="D108" t="str">
            <v>诊断学（二）</v>
          </cell>
          <cell r="E108">
            <v>28</v>
          </cell>
          <cell r="F108" t="str">
            <v>必</v>
          </cell>
          <cell r="G108">
            <v>78</v>
          </cell>
        </row>
        <row r="109">
          <cell r="C109" t="str">
            <v>唐凯</v>
          </cell>
          <cell r="D109" t="str">
            <v>诊断学（二）</v>
          </cell>
          <cell r="E109">
            <v>28</v>
          </cell>
          <cell r="F109" t="str">
            <v>必</v>
          </cell>
          <cell r="G109">
            <v>63</v>
          </cell>
        </row>
        <row r="110">
          <cell r="C110" t="str">
            <v>朱桓均</v>
          </cell>
          <cell r="D110" t="str">
            <v>诊断学（二）</v>
          </cell>
          <cell r="E110">
            <v>28</v>
          </cell>
          <cell r="F110" t="str">
            <v>必</v>
          </cell>
          <cell r="G110">
            <v>67</v>
          </cell>
        </row>
        <row r="111">
          <cell r="C111" t="str">
            <v>文洁</v>
          </cell>
          <cell r="D111" t="str">
            <v>诊断学（二）</v>
          </cell>
          <cell r="E111">
            <v>28</v>
          </cell>
          <cell r="F111" t="str">
            <v>必</v>
          </cell>
          <cell r="G111">
            <v>64</v>
          </cell>
        </row>
        <row r="112">
          <cell r="C112" t="str">
            <v>谭洁颖</v>
          </cell>
          <cell r="D112" t="str">
            <v>诊断学（二）</v>
          </cell>
          <cell r="E112">
            <v>28</v>
          </cell>
          <cell r="F112" t="str">
            <v>必</v>
          </cell>
          <cell r="G112">
            <v>70</v>
          </cell>
        </row>
        <row r="113">
          <cell r="C113" t="str">
            <v>刘惠东</v>
          </cell>
          <cell r="D113" t="str">
            <v>诊断学（二）</v>
          </cell>
          <cell r="E113">
            <v>28</v>
          </cell>
          <cell r="F113" t="str">
            <v>必</v>
          </cell>
          <cell r="G113">
            <v>75</v>
          </cell>
        </row>
        <row r="114">
          <cell r="C114" t="str">
            <v>王新颜</v>
          </cell>
          <cell r="D114" t="str">
            <v>诊断学（二）</v>
          </cell>
          <cell r="E114">
            <v>28</v>
          </cell>
          <cell r="F114" t="str">
            <v>必</v>
          </cell>
          <cell r="G114">
            <v>68</v>
          </cell>
        </row>
        <row r="115">
          <cell r="C115" t="str">
            <v>宋亚星</v>
          </cell>
          <cell r="D115" t="str">
            <v>诊断学（二）</v>
          </cell>
          <cell r="E115">
            <v>28</v>
          </cell>
          <cell r="F115" t="str">
            <v>必</v>
          </cell>
          <cell r="G115">
            <v>64</v>
          </cell>
        </row>
        <row r="116">
          <cell r="C116" t="str">
            <v>柴春富</v>
          </cell>
          <cell r="D116" t="str">
            <v>诊断学（二）</v>
          </cell>
          <cell r="E116">
            <v>28</v>
          </cell>
          <cell r="F116" t="str">
            <v>必</v>
          </cell>
          <cell r="G116">
            <v>69</v>
          </cell>
        </row>
        <row r="117">
          <cell r="C117" t="str">
            <v>张玉梦</v>
          </cell>
          <cell r="D117" t="str">
            <v>诊断学（二）</v>
          </cell>
          <cell r="E117">
            <v>28</v>
          </cell>
          <cell r="F117" t="str">
            <v>必</v>
          </cell>
          <cell r="G117">
            <v>67</v>
          </cell>
        </row>
        <row r="118">
          <cell r="C118" t="str">
            <v>杨逸凡</v>
          </cell>
          <cell r="D118" t="str">
            <v>诊断学（二）</v>
          </cell>
          <cell r="E118">
            <v>28</v>
          </cell>
          <cell r="F118" t="str">
            <v>必</v>
          </cell>
          <cell r="G118">
            <v>67</v>
          </cell>
        </row>
        <row r="119">
          <cell r="C119" t="str">
            <v>郝占江</v>
          </cell>
          <cell r="D119" t="str">
            <v>诊断学（二）</v>
          </cell>
          <cell r="E119">
            <v>28</v>
          </cell>
          <cell r="F119" t="str">
            <v>必</v>
          </cell>
          <cell r="G119">
            <v>72</v>
          </cell>
        </row>
        <row r="120">
          <cell r="C120" t="str">
            <v>张鹤琼</v>
          </cell>
          <cell r="D120" t="str">
            <v>诊断学（二）</v>
          </cell>
          <cell r="E120">
            <v>28</v>
          </cell>
          <cell r="F120" t="str">
            <v>必</v>
          </cell>
          <cell r="G120">
            <v>73</v>
          </cell>
        </row>
        <row r="121">
          <cell r="C121" t="str">
            <v>张子元</v>
          </cell>
          <cell r="D121" t="str">
            <v>诊断学（二）</v>
          </cell>
          <cell r="E121">
            <v>28</v>
          </cell>
          <cell r="F121" t="str">
            <v>必</v>
          </cell>
          <cell r="G121">
            <v>80</v>
          </cell>
        </row>
        <row r="122">
          <cell r="C122" t="str">
            <v>黄西睿</v>
          </cell>
          <cell r="D122" t="str">
            <v>诊断学（二）</v>
          </cell>
          <cell r="E122">
            <v>28</v>
          </cell>
          <cell r="F122" t="str">
            <v>必</v>
          </cell>
          <cell r="G122">
            <v>66</v>
          </cell>
        </row>
        <row r="123">
          <cell r="C123" t="str">
            <v>李运启</v>
          </cell>
          <cell r="D123" t="str">
            <v>诊断学（二）</v>
          </cell>
          <cell r="E123">
            <v>28</v>
          </cell>
          <cell r="F123" t="str">
            <v>必</v>
          </cell>
          <cell r="G123">
            <v>67</v>
          </cell>
        </row>
        <row r="124">
          <cell r="C124" t="str">
            <v>买雨辉</v>
          </cell>
          <cell r="D124" t="str">
            <v>诊断学（二）</v>
          </cell>
          <cell r="E124">
            <v>28</v>
          </cell>
          <cell r="F124" t="str">
            <v>必</v>
          </cell>
          <cell r="G124">
            <v>72</v>
          </cell>
        </row>
        <row r="125">
          <cell r="C125" t="str">
            <v>张家毓</v>
          </cell>
          <cell r="D125" t="str">
            <v>诊断学（二）</v>
          </cell>
          <cell r="E125">
            <v>28</v>
          </cell>
          <cell r="F125" t="str">
            <v>必</v>
          </cell>
          <cell r="G125">
            <v>69</v>
          </cell>
        </row>
        <row r="126">
          <cell r="C126" t="str">
            <v>苗准</v>
          </cell>
          <cell r="D126" t="str">
            <v>诊断学（二）</v>
          </cell>
          <cell r="E126">
            <v>28</v>
          </cell>
          <cell r="F126" t="str">
            <v>必</v>
          </cell>
          <cell r="G126">
            <v>76</v>
          </cell>
        </row>
        <row r="127">
          <cell r="C127" t="str">
            <v>杨玉婷</v>
          </cell>
          <cell r="D127" t="str">
            <v>诊断学（二）</v>
          </cell>
          <cell r="E127">
            <v>28</v>
          </cell>
          <cell r="F127" t="str">
            <v>必</v>
          </cell>
          <cell r="G127">
            <v>69</v>
          </cell>
        </row>
        <row r="128">
          <cell r="C128" t="str">
            <v>勾露玉</v>
          </cell>
          <cell r="D128" t="str">
            <v>诊断学（二）</v>
          </cell>
          <cell r="E128">
            <v>28</v>
          </cell>
          <cell r="F128" t="str">
            <v>必</v>
          </cell>
          <cell r="G128">
            <v>71</v>
          </cell>
        </row>
        <row r="129">
          <cell r="C129" t="str">
            <v>连文卓</v>
          </cell>
          <cell r="D129" t="str">
            <v>诊断学（二）</v>
          </cell>
          <cell r="E129">
            <v>28</v>
          </cell>
          <cell r="F129" t="str">
            <v>必</v>
          </cell>
          <cell r="G129">
            <v>64</v>
          </cell>
        </row>
        <row r="130">
          <cell r="C130" t="str">
            <v>陈洁轩</v>
          </cell>
          <cell r="D130" t="str">
            <v>诊断学（二）</v>
          </cell>
          <cell r="E130">
            <v>28</v>
          </cell>
          <cell r="F130" t="str">
            <v>必</v>
          </cell>
          <cell r="G130">
            <v>75</v>
          </cell>
        </row>
        <row r="131">
          <cell r="C131" t="str">
            <v>陈国辉</v>
          </cell>
          <cell r="D131" t="str">
            <v>诊断学（二）</v>
          </cell>
          <cell r="E131">
            <v>28</v>
          </cell>
          <cell r="F131" t="str">
            <v>必</v>
          </cell>
          <cell r="G131">
            <v>67</v>
          </cell>
        </row>
        <row r="132">
          <cell r="C132" t="str">
            <v>刘豪</v>
          </cell>
          <cell r="D132" t="str">
            <v>诊断学（二）</v>
          </cell>
          <cell r="E132">
            <v>28</v>
          </cell>
          <cell r="F132" t="str">
            <v>必</v>
          </cell>
          <cell r="G132">
            <v>65</v>
          </cell>
        </row>
        <row r="133">
          <cell r="C133" t="str">
            <v>张佳凯</v>
          </cell>
          <cell r="D133" t="str">
            <v>诊断学（二）</v>
          </cell>
          <cell r="E133">
            <v>28</v>
          </cell>
          <cell r="F133" t="str">
            <v>必</v>
          </cell>
          <cell r="G133">
            <v>65</v>
          </cell>
        </row>
        <row r="134">
          <cell r="C134" t="str">
            <v>熊佳惠</v>
          </cell>
          <cell r="D134" t="str">
            <v>诊断学（二）</v>
          </cell>
          <cell r="E134">
            <v>28</v>
          </cell>
          <cell r="F134" t="str">
            <v>必</v>
          </cell>
          <cell r="G134">
            <v>68</v>
          </cell>
        </row>
        <row r="135">
          <cell r="C135" t="str">
            <v>王益勇</v>
          </cell>
          <cell r="D135" t="str">
            <v>诊断学（二）</v>
          </cell>
          <cell r="E135">
            <v>28</v>
          </cell>
          <cell r="F135" t="str">
            <v>必</v>
          </cell>
          <cell r="G135">
            <v>66</v>
          </cell>
        </row>
        <row r="136">
          <cell r="C136" t="str">
            <v>郑鑫</v>
          </cell>
          <cell r="D136" t="str">
            <v>诊断学（二）</v>
          </cell>
          <cell r="E136">
            <v>28</v>
          </cell>
          <cell r="F136" t="str">
            <v>必</v>
          </cell>
          <cell r="G136">
            <v>76</v>
          </cell>
        </row>
        <row r="137">
          <cell r="C137" t="str">
            <v>张烁</v>
          </cell>
          <cell r="D137" t="str">
            <v>诊断学（二）</v>
          </cell>
          <cell r="E137">
            <v>28</v>
          </cell>
          <cell r="F137" t="str">
            <v>必</v>
          </cell>
          <cell r="G137">
            <v>76</v>
          </cell>
        </row>
        <row r="138">
          <cell r="C138" t="str">
            <v>何渊</v>
          </cell>
          <cell r="D138" t="str">
            <v>诊断学（二）</v>
          </cell>
          <cell r="E138">
            <v>28</v>
          </cell>
          <cell r="F138" t="str">
            <v>必</v>
          </cell>
          <cell r="G138">
            <v>71</v>
          </cell>
        </row>
        <row r="139">
          <cell r="C139" t="str">
            <v>李祎展</v>
          </cell>
          <cell r="D139" t="str">
            <v>诊断学（二）</v>
          </cell>
          <cell r="E139">
            <v>28</v>
          </cell>
          <cell r="F139" t="str">
            <v>必</v>
          </cell>
          <cell r="G139">
            <v>74</v>
          </cell>
        </row>
        <row r="140">
          <cell r="C140" t="str">
            <v>朱江洪</v>
          </cell>
          <cell r="D140" t="str">
            <v>诊断学（二）</v>
          </cell>
          <cell r="E140">
            <v>28</v>
          </cell>
          <cell r="F140" t="str">
            <v>必</v>
          </cell>
          <cell r="G140">
            <v>63</v>
          </cell>
        </row>
        <row r="141">
          <cell r="C141" t="str">
            <v>董丰瑶</v>
          </cell>
          <cell r="D141" t="str">
            <v>诊断学（二）</v>
          </cell>
          <cell r="E141">
            <v>28</v>
          </cell>
          <cell r="F141" t="str">
            <v>必</v>
          </cell>
          <cell r="G141">
            <v>76</v>
          </cell>
        </row>
        <row r="142">
          <cell r="C142" t="str">
            <v>尹鑫龙</v>
          </cell>
          <cell r="D142" t="str">
            <v>诊断学（二）</v>
          </cell>
          <cell r="E142">
            <v>29</v>
          </cell>
          <cell r="F142" t="str">
            <v>必</v>
          </cell>
          <cell r="G142">
            <v>71</v>
          </cell>
        </row>
        <row r="143">
          <cell r="C143" t="str">
            <v>张竞康</v>
          </cell>
          <cell r="D143" t="str">
            <v>诊断学（二）</v>
          </cell>
          <cell r="E143">
            <v>29</v>
          </cell>
          <cell r="F143" t="str">
            <v>必</v>
          </cell>
          <cell r="G143">
            <v>81</v>
          </cell>
        </row>
        <row r="144">
          <cell r="C144" t="str">
            <v>肖冠宇</v>
          </cell>
          <cell r="D144" t="str">
            <v>诊断学（二）</v>
          </cell>
          <cell r="E144">
            <v>29</v>
          </cell>
          <cell r="F144" t="str">
            <v>必</v>
          </cell>
          <cell r="G144">
            <v>67</v>
          </cell>
        </row>
        <row r="145">
          <cell r="C145" t="str">
            <v>王寅坤</v>
          </cell>
          <cell r="D145" t="str">
            <v>诊断学（二）</v>
          </cell>
          <cell r="E145">
            <v>29</v>
          </cell>
          <cell r="F145" t="str">
            <v>必</v>
          </cell>
          <cell r="G145">
            <v>74</v>
          </cell>
        </row>
        <row r="146">
          <cell r="C146" t="str">
            <v>李璐璐</v>
          </cell>
          <cell r="D146" t="str">
            <v>诊断学（二）</v>
          </cell>
          <cell r="E146">
            <v>29</v>
          </cell>
          <cell r="F146" t="str">
            <v>必</v>
          </cell>
          <cell r="G146">
            <v>65</v>
          </cell>
        </row>
        <row r="147">
          <cell r="C147" t="str">
            <v>张鑫</v>
          </cell>
          <cell r="D147" t="str">
            <v>诊断学（二）</v>
          </cell>
          <cell r="E147">
            <v>29</v>
          </cell>
          <cell r="F147" t="str">
            <v>必</v>
          </cell>
          <cell r="G147">
            <v>72</v>
          </cell>
        </row>
        <row r="148">
          <cell r="C148" t="str">
            <v>王红格</v>
          </cell>
          <cell r="D148" t="str">
            <v>诊断学（二）</v>
          </cell>
          <cell r="E148">
            <v>29</v>
          </cell>
          <cell r="F148" t="str">
            <v>必</v>
          </cell>
          <cell r="G148">
            <v>65</v>
          </cell>
        </row>
        <row r="149">
          <cell r="C149" t="str">
            <v>李佳琳</v>
          </cell>
          <cell r="D149" t="str">
            <v>诊断学（二）</v>
          </cell>
          <cell r="E149">
            <v>29</v>
          </cell>
          <cell r="F149" t="str">
            <v>必</v>
          </cell>
          <cell r="G149">
            <v>77</v>
          </cell>
        </row>
        <row r="150">
          <cell r="C150" t="str">
            <v>王思茗</v>
          </cell>
          <cell r="D150" t="str">
            <v>诊断学（二）</v>
          </cell>
          <cell r="E150">
            <v>29</v>
          </cell>
          <cell r="F150" t="str">
            <v>必</v>
          </cell>
          <cell r="G150">
            <v>79</v>
          </cell>
        </row>
        <row r="151">
          <cell r="C151" t="str">
            <v>张彧源</v>
          </cell>
          <cell r="D151" t="str">
            <v>诊断学（二）</v>
          </cell>
          <cell r="E151">
            <v>29</v>
          </cell>
          <cell r="F151" t="str">
            <v>必</v>
          </cell>
          <cell r="G151">
            <v>77</v>
          </cell>
        </row>
        <row r="152">
          <cell r="C152" t="str">
            <v>马宇航</v>
          </cell>
          <cell r="D152" t="str">
            <v>诊断学（二）</v>
          </cell>
          <cell r="E152">
            <v>29</v>
          </cell>
          <cell r="F152" t="str">
            <v>必</v>
          </cell>
          <cell r="G152">
            <v>75</v>
          </cell>
        </row>
        <row r="153">
          <cell r="C153" t="str">
            <v>武一恒</v>
          </cell>
          <cell r="D153" t="str">
            <v>诊断学（二）</v>
          </cell>
          <cell r="E153">
            <v>29</v>
          </cell>
          <cell r="F153" t="str">
            <v>必</v>
          </cell>
          <cell r="G153">
            <v>84</v>
          </cell>
        </row>
        <row r="154">
          <cell r="C154" t="str">
            <v>韩含</v>
          </cell>
          <cell r="D154" t="str">
            <v>诊断学（二）</v>
          </cell>
          <cell r="E154">
            <v>29</v>
          </cell>
          <cell r="F154" t="str">
            <v>必</v>
          </cell>
          <cell r="G154">
            <v>65</v>
          </cell>
        </row>
        <row r="155">
          <cell r="C155" t="str">
            <v>张浩杰</v>
          </cell>
          <cell r="D155" t="str">
            <v>诊断学（二）</v>
          </cell>
          <cell r="E155">
            <v>29</v>
          </cell>
          <cell r="F155" t="str">
            <v>必</v>
          </cell>
          <cell r="G155">
            <v>78</v>
          </cell>
        </row>
        <row r="156">
          <cell r="C156" t="str">
            <v>刘成滋</v>
          </cell>
          <cell r="D156" t="str">
            <v>诊断学（二）</v>
          </cell>
          <cell r="E156">
            <v>29</v>
          </cell>
          <cell r="F156" t="str">
            <v>必</v>
          </cell>
          <cell r="G156">
            <v>75</v>
          </cell>
        </row>
        <row r="157">
          <cell r="C157" t="str">
            <v>陈露阳</v>
          </cell>
          <cell r="D157" t="str">
            <v>诊断学（二）</v>
          </cell>
          <cell r="E157">
            <v>29</v>
          </cell>
          <cell r="F157" t="str">
            <v>必</v>
          </cell>
          <cell r="G157">
            <v>76</v>
          </cell>
        </row>
        <row r="158">
          <cell r="C158" t="str">
            <v>雷博彤</v>
          </cell>
          <cell r="D158" t="str">
            <v>诊断学（二）</v>
          </cell>
          <cell r="E158">
            <v>29</v>
          </cell>
          <cell r="F158" t="str">
            <v>必</v>
          </cell>
          <cell r="G158">
            <v>72</v>
          </cell>
        </row>
        <row r="159">
          <cell r="C159" t="str">
            <v>周子仰</v>
          </cell>
          <cell r="D159" t="str">
            <v>诊断学（二）</v>
          </cell>
          <cell r="E159">
            <v>29</v>
          </cell>
          <cell r="F159" t="str">
            <v>必</v>
          </cell>
          <cell r="G159">
            <v>69</v>
          </cell>
        </row>
        <row r="160">
          <cell r="C160" t="str">
            <v>韩轶孜</v>
          </cell>
          <cell r="D160" t="str">
            <v>诊断学（二）</v>
          </cell>
          <cell r="E160">
            <v>29</v>
          </cell>
          <cell r="F160" t="str">
            <v>必</v>
          </cell>
          <cell r="G160">
            <v>63</v>
          </cell>
        </row>
        <row r="161">
          <cell r="C161" t="str">
            <v>刘源</v>
          </cell>
          <cell r="D161" t="str">
            <v>诊断学（二）</v>
          </cell>
          <cell r="E161">
            <v>29</v>
          </cell>
          <cell r="F161" t="str">
            <v>必</v>
          </cell>
          <cell r="G161">
            <v>74</v>
          </cell>
        </row>
        <row r="162">
          <cell r="C162" t="str">
            <v>王书诣</v>
          </cell>
          <cell r="D162" t="str">
            <v>诊断学（二）</v>
          </cell>
          <cell r="E162">
            <v>29</v>
          </cell>
          <cell r="F162" t="str">
            <v>必</v>
          </cell>
          <cell r="G162">
            <v>61</v>
          </cell>
        </row>
        <row r="163">
          <cell r="C163" t="str">
            <v>林胤</v>
          </cell>
          <cell r="D163" t="str">
            <v>诊断学（二）</v>
          </cell>
          <cell r="E163">
            <v>29</v>
          </cell>
          <cell r="F163" t="str">
            <v>必</v>
          </cell>
          <cell r="G163">
            <v>59</v>
          </cell>
        </row>
        <row r="164">
          <cell r="C164" t="str">
            <v>李炎恒</v>
          </cell>
          <cell r="D164" t="str">
            <v>诊断学（二）</v>
          </cell>
          <cell r="E164">
            <v>29</v>
          </cell>
          <cell r="F164" t="str">
            <v>必</v>
          </cell>
          <cell r="G164">
            <v>70</v>
          </cell>
        </row>
        <row r="165">
          <cell r="C165" t="str">
            <v>焦晓媛</v>
          </cell>
          <cell r="D165" t="str">
            <v>诊断学（二）</v>
          </cell>
          <cell r="E165">
            <v>29</v>
          </cell>
          <cell r="F165" t="str">
            <v>必</v>
          </cell>
          <cell r="G165">
            <v>67</v>
          </cell>
        </row>
        <row r="166">
          <cell r="C166" t="str">
            <v>张伟霄</v>
          </cell>
          <cell r="D166" t="str">
            <v>诊断学（二）</v>
          </cell>
          <cell r="E166">
            <v>29</v>
          </cell>
          <cell r="F166" t="str">
            <v>必</v>
          </cell>
          <cell r="G166">
            <v>68</v>
          </cell>
        </row>
        <row r="167">
          <cell r="C167" t="str">
            <v>廖书生</v>
          </cell>
          <cell r="D167" t="str">
            <v>诊断学（二）</v>
          </cell>
          <cell r="E167">
            <v>29</v>
          </cell>
          <cell r="F167" t="str">
            <v>必</v>
          </cell>
          <cell r="G167">
            <v>80</v>
          </cell>
        </row>
        <row r="168">
          <cell r="C168" t="str">
            <v>刘旭辉</v>
          </cell>
          <cell r="D168" t="str">
            <v>诊断学（二）</v>
          </cell>
          <cell r="E168">
            <v>29</v>
          </cell>
          <cell r="F168" t="str">
            <v>必</v>
          </cell>
          <cell r="G168">
            <v>64</v>
          </cell>
        </row>
        <row r="169">
          <cell r="C169" t="str">
            <v>李冰毅</v>
          </cell>
          <cell r="D169" t="str">
            <v>诊断学（二）</v>
          </cell>
          <cell r="E169">
            <v>29</v>
          </cell>
          <cell r="F169" t="str">
            <v>必</v>
          </cell>
          <cell r="G169">
            <v>71</v>
          </cell>
        </row>
        <row r="170">
          <cell r="C170" t="str">
            <v>魏智慧</v>
          </cell>
          <cell r="D170" t="str">
            <v>诊断学（二）</v>
          </cell>
          <cell r="E170">
            <v>29</v>
          </cell>
          <cell r="F170" t="str">
            <v>必</v>
          </cell>
          <cell r="G170">
            <v>76</v>
          </cell>
        </row>
        <row r="171">
          <cell r="C171" t="str">
            <v>张宇</v>
          </cell>
          <cell r="D171" t="str">
            <v>诊断学（二）</v>
          </cell>
          <cell r="E171">
            <v>29</v>
          </cell>
          <cell r="F171" t="str">
            <v>必</v>
          </cell>
          <cell r="G171">
            <v>74</v>
          </cell>
        </row>
        <row r="172">
          <cell r="C172" t="str">
            <v>乔越江</v>
          </cell>
          <cell r="D172" t="str">
            <v>诊断学（二）</v>
          </cell>
          <cell r="E172">
            <v>29</v>
          </cell>
          <cell r="F172" t="str">
            <v>必</v>
          </cell>
          <cell r="G172">
            <v>67</v>
          </cell>
        </row>
        <row r="173">
          <cell r="C173" t="str">
            <v>张廷福</v>
          </cell>
          <cell r="D173" t="str">
            <v>诊断学（二）</v>
          </cell>
          <cell r="E173">
            <v>29</v>
          </cell>
          <cell r="F173" t="str">
            <v>必</v>
          </cell>
          <cell r="G173">
            <v>76</v>
          </cell>
        </row>
        <row r="174">
          <cell r="C174" t="str">
            <v>袁锡方</v>
          </cell>
          <cell r="D174" t="str">
            <v>诊断学（二）</v>
          </cell>
          <cell r="E174">
            <v>29</v>
          </cell>
          <cell r="F174" t="str">
            <v>必</v>
          </cell>
          <cell r="G174">
            <v>75</v>
          </cell>
        </row>
        <row r="175">
          <cell r="C175" t="str">
            <v>孟秦伟</v>
          </cell>
          <cell r="D175" t="str">
            <v>诊断学（二）</v>
          </cell>
          <cell r="E175">
            <v>29</v>
          </cell>
          <cell r="F175" t="str">
            <v>必</v>
          </cell>
          <cell r="G175">
            <v>72</v>
          </cell>
        </row>
        <row r="176">
          <cell r="C176" t="str">
            <v>蔡劭璇</v>
          </cell>
          <cell r="D176" t="str">
            <v>诊断学（二）</v>
          </cell>
          <cell r="E176">
            <v>30</v>
          </cell>
          <cell r="F176" t="str">
            <v>必</v>
          </cell>
          <cell r="G176">
            <v>84</v>
          </cell>
        </row>
        <row r="177">
          <cell r="C177" t="str">
            <v>陈佛</v>
          </cell>
          <cell r="D177" t="str">
            <v>诊断学（二）</v>
          </cell>
          <cell r="E177">
            <v>30</v>
          </cell>
          <cell r="F177" t="str">
            <v>必</v>
          </cell>
          <cell r="G177">
            <v>67</v>
          </cell>
        </row>
        <row r="178">
          <cell r="C178" t="str">
            <v>沈佳康</v>
          </cell>
          <cell r="D178" t="str">
            <v>诊断学（二）</v>
          </cell>
          <cell r="E178">
            <v>30</v>
          </cell>
          <cell r="F178" t="str">
            <v>必</v>
          </cell>
          <cell r="G178">
            <v>80</v>
          </cell>
        </row>
        <row r="179">
          <cell r="C179" t="str">
            <v>陈正阳</v>
          </cell>
          <cell r="D179" t="str">
            <v>诊断学（二）</v>
          </cell>
          <cell r="E179">
            <v>30</v>
          </cell>
          <cell r="F179" t="str">
            <v>必</v>
          </cell>
          <cell r="G179">
            <v>67</v>
          </cell>
        </row>
        <row r="180">
          <cell r="C180" t="str">
            <v>闫一璇</v>
          </cell>
          <cell r="D180" t="str">
            <v>诊断学（二）</v>
          </cell>
          <cell r="E180">
            <v>30</v>
          </cell>
          <cell r="F180" t="str">
            <v>必</v>
          </cell>
          <cell r="G180">
            <v>72</v>
          </cell>
        </row>
        <row r="181">
          <cell r="C181" t="str">
            <v>罗陶陶</v>
          </cell>
          <cell r="D181" t="str">
            <v>诊断学（二）</v>
          </cell>
          <cell r="E181">
            <v>30</v>
          </cell>
          <cell r="F181" t="str">
            <v>必</v>
          </cell>
          <cell r="G181">
            <v>76</v>
          </cell>
        </row>
        <row r="182">
          <cell r="C182" t="str">
            <v>孙梦丹</v>
          </cell>
          <cell r="D182" t="str">
            <v>诊断学（二）</v>
          </cell>
          <cell r="E182">
            <v>30</v>
          </cell>
          <cell r="F182" t="str">
            <v>必</v>
          </cell>
          <cell r="G182">
            <v>78</v>
          </cell>
        </row>
        <row r="183">
          <cell r="C183" t="str">
            <v>王娟</v>
          </cell>
          <cell r="D183" t="str">
            <v>诊断学（二）</v>
          </cell>
          <cell r="E183">
            <v>30</v>
          </cell>
          <cell r="F183" t="str">
            <v>必</v>
          </cell>
          <cell r="G183">
            <v>72</v>
          </cell>
        </row>
        <row r="184">
          <cell r="C184" t="str">
            <v>刘思旗</v>
          </cell>
          <cell r="D184" t="str">
            <v>诊断学（二）</v>
          </cell>
          <cell r="E184">
            <v>30</v>
          </cell>
          <cell r="F184" t="str">
            <v>必</v>
          </cell>
          <cell r="G184">
            <v>63</v>
          </cell>
        </row>
        <row r="185">
          <cell r="C185" t="str">
            <v>李晨凤</v>
          </cell>
          <cell r="D185" t="str">
            <v>诊断学（二）</v>
          </cell>
          <cell r="E185">
            <v>30</v>
          </cell>
          <cell r="F185" t="str">
            <v>必</v>
          </cell>
          <cell r="G185">
            <v>66</v>
          </cell>
        </row>
        <row r="186">
          <cell r="C186" t="str">
            <v>魏荣杰</v>
          </cell>
          <cell r="D186" t="str">
            <v>诊断学（二）</v>
          </cell>
          <cell r="E186">
            <v>30</v>
          </cell>
          <cell r="F186" t="str">
            <v>必</v>
          </cell>
          <cell r="G186">
            <v>73</v>
          </cell>
        </row>
        <row r="187">
          <cell r="C187" t="str">
            <v>闫华林</v>
          </cell>
          <cell r="D187" t="str">
            <v>诊断学（二）</v>
          </cell>
          <cell r="E187">
            <v>30</v>
          </cell>
          <cell r="F187" t="str">
            <v>必</v>
          </cell>
          <cell r="G187">
            <v>76</v>
          </cell>
        </row>
        <row r="188">
          <cell r="C188" t="str">
            <v>马吉</v>
          </cell>
          <cell r="D188" t="str">
            <v>诊断学（二）</v>
          </cell>
          <cell r="E188">
            <v>30</v>
          </cell>
          <cell r="F188" t="str">
            <v>必</v>
          </cell>
          <cell r="G188">
            <v>76</v>
          </cell>
        </row>
        <row r="189">
          <cell r="C189" t="str">
            <v>王悦</v>
          </cell>
          <cell r="D189" t="str">
            <v>诊断学（二）</v>
          </cell>
          <cell r="E189">
            <v>30</v>
          </cell>
          <cell r="F189" t="str">
            <v>必</v>
          </cell>
          <cell r="G189">
            <v>73</v>
          </cell>
        </row>
        <row r="190">
          <cell r="C190" t="str">
            <v>张玮玮</v>
          </cell>
          <cell r="D190" t="str">
            <v>诊断学（二）</v>
          </cell>
          <cell r="E190">
            <v>30</v>
          </cell>
          <cell r="F190" t="str">
            <v>必</v>
          </cell>
          <cell r="G190">
            <v>65</v>
          </cell>
        </row>
        <row r="191">
          <cell r="C191" t="str">
            <v>郑亚飞</v>
          </cell>
          <cell r="D191" t="str">
            <v>诊断学（二）</v>
          </cell>
          <cell r="E191">
            <v>30</v>
          </cell>
          <cell r="F191" t="str">
            <v>必</v>
          </cell>
          <cell r="G191">
            <v>82</v>
          </cell>
        </row>
        <row r="192">
          <cell r="C192" t="str">
            <v>韩玉静</v>
          </cell>
          <cell r="D192" t="str">
            <v>诊断学（二）</v>
          </cell>
          <cell r="E192">
            <v>30</v>
          </cell>
          <cell r="F192" t="str">
            <v>必</v>
          </cell>
          <cell r="G192">
            <v>66</v>
          </cell>
        </row>
        <row r="193">
          <cell r="C193" t="str">
            <v>张云凯</v>
          </cell>
          <cell r="D193" t="str">
            <v>诊断学（二）</v>
          </cell>
          <cell r="E193">
            <v>30</v>
          </cell>
          <cell r="F193" t="str">
            <v>必</v>
          </cell>
          <cell r="G193">
            <v>74</v>
          </cell>
        </row>
        <row r="194">
          <cell r="C194" t="str">
            <v>张航</v>
          </cell>
          <cell r="D194" t="str">
            <v>诊断学（二）</v>
          </cell>
          <cell r="E194">
            <v>30</v>
          </cell>
          <cell r="F194" t="str">
            <v>必</v>
          </cell>
          <cell r="G194">
            <v>70</v>
          </cell>
        </row>
        <row r="195">
          <cell r="C195" t="str">
            <v>张天煜</v>
          </cell>
          <cell r="D195" t="str">
            <v>诊断学（二）</v>
          </cell>
          <cell r="E195">
            <v>30</v>
          </cell>
          <cell r="F195" t="str">
            <v>必</v>
          </cell>
          <cell r="G195">
            <v>57</v>
          </cell>
        </row>
        <row r="196">
          <cell r="C196" t="str">
            <v>陈子涵</v>
          </cell>
          <cell r="D196" t="str">
            <v>诊断学（二）</v>
          </cell>
          <cell r="E196">
            <v>30</v>
          </cell>
          <cell r="F196" t="str">
            <v>必</v>
          </cell>
          <cell r="G196">
            <v>74</v>
          </cell>
        </row>
        <row r="197">
          <cell r="C197" t="str">
            <v>张雅洁</v>
          </cell>
          <cell r="D197" t="str">
            <v>诊断学（二）</v>
          </cell>
          <cell r="E197">
            <v>30</v>
          </cell>
          <cell r="F197" t="str">
            <v>必</v>
          </cell>
          <cell r="G197">
            <v>73</v>
          </cell>
        </row>
        <row r="198">
          <cell r="C198" t="str">
            <v>齐昊泽</v>
          </cell>
          <cell r="D198" t="str">
            <v>诊断学（二）</v>
          </cell>
          <cell r="E198">
            <v>30</v>
          </cell>
          <cell r="F198" t="str">
            <v>必</v>
          </cell>
          <cell r="G198">
            <v>64</v>
          </cell>
        </row>
        <row r="199">
          <cell r="C199" t="str">
            <v>王容</v>
          </cell>
          <cell r="D199" t="str">
            <v>诊断学（二）</v>
          </cell>
          <cell r="E199">
            <v>30</v>
          </cell>
          <cell r="F199" t="str">
            <v>必</v>
          </cell>
          <cell r="G199">
            <v>76</v>
          </cell>
        </row>
        <row r="200">
          <cell r="C200" t="str">
            <v>李阳</v>
          </cell>
          <cell r="D200" t="str">
            <v>诊断学（二）</v>
          </cell>
          <cell r="E200">
            <v>30</v>
          </cell>
          <cell r="F200" t="str">
            <v>必</v>
          </cell>
          <cell r="G200">
            <v>67</v>
          </cell>
        </row>
        <row r="201">
          <cell r="C201" t="str">
            <v>马诗佳</v>
          </cell>
          <cell r="D201" t="str">
            <v>诊断学（二）</v>
          </cell>
          <cell r="E201">
            <v>30</v>
          </cell>
          <cell r="F201" t="str">
            <v>必</v>
          </cell>
          <cell r="G201">
            <v>69</v>
          </cell>
        </row>
        <row r="202">
          <cell r="C202" t="str">
            <v>巴智豪</v>
          </cell>
          <cell r="D202" t="str">
            <v>诊断学（二）</v>
          </cell>
          <cell r="E202">
            <v>30</v>
          </cell>
          <cell r="F202" t="str">
            <v>必</v>
          </cell>
          <cell r="G202">
            <v>71</v>
          </cell>
        </row>
        <row r="203">
          <cell r="C203" t="str">
            <v>焦锋</v>
          </cell>
          <cell r="D203" t="str">
            <v>诊断学（二）</v>
          </cell>
          <cell r="E203">
            <v>30</v>
          </cell>
          <cell r="F203" t="str">
            <v>必</v>
          </cell>
          <cell r="G203">
            <v>62</v>
          </cell>
        </row>
        <row r="204">
          <cell r="C204" t="str">
            <v>方武</v>
          </cell>
          <cell r="D204" t="str">
            <v>诊断学（二）</v>
          </cell>
          <cell r="E204">
            <v>30</v>
          </cell>
          <cell r="F204" t="str">
            <v>必</v>
          </cell>
          <cell r="G204">
            <v>72</v>
          </cell>
        </row>
        <row r="205">
          <cell r="C205" t="str">
            <v>张淼</v>
          </cell>
          <cell r="D205" t="str">
            <v>诊断学（二）</v>
          </cell>
          <cell r="E205">
            <v>30</v>
          </cell>
          <cell r="F205" t="str">
            <v>必</v>
          </cell>
          <cell r="G205">
            <v>70</v>
          </cell>
        </row>
        <row r="206">
          <cell r="C206" t="str">
            <v>钱宇丰</v>
          </cell>
          <cell r="D206" t="str">
            <v>诊断学（二）</v>
          </cell>
          <cell r="E206">
            <v>30</v>
          </cell>
          <cell r="F206" t="str">
            <v>必</v>
          </cell>
          <cell r="G206">
            <v>64</v>
          </cell>
        </row>
        <row r="207">
          <cell r="C207" t="str">
            <v>张娜娜</v>
          </cell>
          <cell r="D207" t="str">
            <v>诊断学（二）</v>
          </cell>
          <cell r="E207">
            <v>30</v>
          </cell>
          <cell r="F207" t="str">
            <v>必</v>
          </cell>
          <cell r="G207">
            <v>73</v>
          </cell>
        </row>
        <row r="208">
          <cell r="C208" t="str">
            <v>蔡羿珺</v>
          </cell>
          <cell r="D208" t="str">
            <v>诊断学（二）</v>
          </cell>
          <cell r="E208">
            <v>30</v>
          </cell>
          <cell r="F208" t="str">
            <v>必</v>
          </cell>
          <cell r="G208">
            <v>73</v>
          </cell>
        </row>
        <row r="209">
          <cell r="C209" t="str">
            <v>孙溶茗</v>
          </cell>
          <cell r="D209" t="str">
            <v>诊断学（二）</v>
          </cell>
          <cell r="E209">
            <v>30</v>
          </cell>
          <cell r="F209" t="str">
            <v>必</v>
          </cell>
          <cell r="G209">
            <v>55</v>
          </cell>
        </row>
        <row r="210">
          <cell r="C210" t="str">
            <v>李格</v>
          </cell>
          <cell r="D210" t="str">
            <v>诊断学（二）</v>
          </cell>
          <cell r="E210">
            <v>31</v>
          </cell>
          <cell r="F210" t="str">
            <v>必</v>
          </cell>
          <cell r="G210">
            <v>76</v>
          </cell>
        </row>
        <row r="211">
          <cell r="C211" t="str">
            <v>董广成</v>
          </cell>
          <cell r="D211" t="str">
            <v>诊断学（二）</v>
          </cell>
          <cell r="E211">
            <v>31</v>
          </cell>
          <cell r="F211" t="str">
            <v>必</v>
          </cell>
          <cell r="G211">
            <v>69</v>
          </cell>
        </row>
        <row r="212">
          <cell r="C212" t="str">
            <v>王玥琦</v>
          </cell>
          <cell r="D212" t="str">
            <v>诊断学（二）</v>
          </cell>
          <cell r="E212">
            <v>31</v>
          </cell>
          <cell r="F212" t="str">
            <v>必</v>
          </cell>
          <cell r="G212">
            <v>67</v>
          </cell>
        </row>
        <row r="213">
          <cell r="C213" t="str">
            <v>张玖旭</v>
          </cell>
          <cell r="D213" t="str">
            <v>诊断学（二）</v>
          </cell>
          <cell r="E213">
            <v>31</v>
          </cell>
          <cell r="F213" t="str">
            <v>必</v>
          </cell>
          <cell r="G213">
            <v>84</v>
          </cell>
        </row>
        <row r="214">
          <cell r="C214" t="str">
            <v>卢先运</v>
          </cell>
          <cell r="D214" t="str">
            <v>诊断学（二）</v>
          </cell>
          <cell r="E214">
            <v>31</v>
          </cell>
          <cell r="F214" t="str">
            <v>必</v>
          </cell>
          <cell r="G214">
            <v>79</v>
          </cell>
        </row>
        <row r="215">
          <cell r="C215" t="str">
            <v>田艳</v>
          </cell>
          <cell r="D215" t="str">
            <v>诊断学（二）</v>
          </cell>
          <cell r="E215">
            <v>31</v>
          </cell>
          <cell r="F215" t="str">
            <v>必</v>
          </cell>
          <cell r="G215">
            <v>75</v>
          </cell>
        </row>
        <row r="216">
          <cell r="C216" t="str">
            <v>田梓岐</v>
          </cell>
          <cell r="D216" t="str">
            <v>诊断学（二）</v>
          </cell>
          <cell r="E216">
            <v>31</v>
          </cell>
          <cell r="F216" t="str">
            <v>必</v>
          </cell>
          <cell r="G216">
            <v>73</v>
          </cell>
        </row>
        <row r="217">
          <cell r="C217" t="str">
            <v>陈帅</v>
          </cell>
          <cell r="D217" t="str">
            <v>诊断学（二）</v>
          </cell>
          <cell r="E217">
            <v>31</v>
          </cell>
          <cell r="F217" t="str">
            <v>必</v>
          </cell>
          <cell r="G217">
            <v>72</v>
          </cell>
        </row>
        <row r="218">
          <cell r="C218" t="str">
            <v>单帅坤</v>
          </cell>
          <cell r="D218" t="str">
            <v>诊断学（二）</v>
          </cell>
          <cell r="E218">
            <v>31</v>
          </cell>
          <cell r="F218" t="str">
            <v>必</v>
          </cell>
          <cell r="G218">
            <v>78</v>
          </cell>
        </row>
        <row r="219">
          <cell r="C219" t="str">
            <v>马锦毅</v>
          </cell>
          <cell r="D219" t="str">
            <v>诊断学（二）</v>
          </cell>
          <cell r="E219">
            <v>31</v>
          </cell>
          <cell r="F219" t="str">
            <v>必</v>
          </cell>
          <cell r="G219">
            <v>78</v>
          </cell>
        </row>
        <row r="220">
          <cell r="C220" t="str">
            <v>张煜川</v>
          </cell>
          <cell r="D220" t="str">
            <v>诊断学（二）</v>
          </cell>
          <cell r="E220">
            <v>31</v>
          </cell>
          <cell r="F220" t="str">
            <v>必</v>
          </cell>
          <cell r="G220">
            <v>76</v>
          </cell>
        </row>
        <row r="221">
          <cell r="C221" t="str">
            <v>法婷婷</v>
          </cell>
          <cell r="D221" t="str">
            <v>诊断学（二）</v>
          </cell>
          <cell r="E221">
            <v>31</v>
          </cell>
          <cell r="F221" t="str">
            <v>必</v>
          </cell>
          <cell r="G221">
            <v>73</v>
          </cell>
        </row>
        <row r="222">
          <cell r="C222" t="str">
            <v>赵国钧</v>
          </cell>
          <cell r="D222" t="str">
            <v>诊断学（二）</v>
          </cell>
          <cell r="E222">
            <v>31</v>
          </cell>
          <cell r="F222" t="str">
            <v>必</v>
          </cell>
          <cell r="G222">
            <v>70</v>
          </cell>
        </row>
        <row r="223">
          <cell r="C223" t="str">
            <v>陈文杰</v>
          </cell>
          <cell r="D223" t="str">
            <v>诊断学（二）</v>
          </cell>
          <cell r="E223">
            <v>31</v>
          </cell>
          <cell r="F223" t="str">
            <v>必</v>
          </cell>
          <cell r="G223">
            <v>72</v>
          </cell>
        </row>
        <row r="224">
          <cell r="C224" t="str">
            <v>李萌萌</v>
          </cell>
          <cell r="D224" t="str">
            <v>诊断学（二）</v>
          </cell>
          <cell r="E224">
            <v>31</v>
          </cell>
          <cell r="F224" t="str">
            <v>必</v>
          </cell>
          <cell r="G224">
            <v>80</v>
          </cell>
        </row>
        <row r="225">
          <cell r="C225" t="str">
            <v>张高</v>
          </cell>
          <cell r="D225" t="str">
            <v>诊断学（二）</v>
          </cell>
          <cell r="E225">
            <v>31</v>
          </cell>
          <cell r="F225" t="str">
            <v>必</v>
          </cell>
          <cell r="G225">
            <v>82</v>
          </cell>
        </row>
        <row r="226">
          <cell r="C226" t="str">
            <v>王雨鑫</v>
          </cell>
          <cell r="D226" t="str">
            <v>诊断学（二）</v>
          </cell>
          <cell r="E226">
            <v>31</v>
          </cell>
          <cell r="F226" t="str">
            <v>必</v>
          </cell>
          <cell r="G226">
            <v>73</v>
          </cell>
        </row>
        <row r="227">
          <cell r="C227" t="str">
            <v>娄晨曦</v>
          </cell>
          <cell r="D227" t="str">
            <v>诊断学（二）</v>
          </cell>
          <cell r="E227">
            <v>31</v>
          </cell>
          <cell r="F227" t="str">
            <v>必</v>
          </cell>
          <cell r="G227">
            <v>81</v>
          </cell>
        </row>
        <row r="228">
          <cell r="C228" t="str">
            <v>翟曾杰</v>
          </cell>
          <cell r="D228" t="str">
            <v>诊断学（二）</v>
          </cell>
          <cell r="E228">
            <v>31</v>
          </cell>
          <cell r="F228" t="str">
            <v>必</v>
          </cell>
          <cell r="G228">
            <v>72</v>
          </cell>
        </row>
        <row r="229">
          <cell r="C229" t="str">
            <v>郑雪迪</v>
          </cell>
          <cell r="D229" t="str">
            <v>诊断学（二）</v>
          </cell>
          <cell r="E229">
            <v>31</v>
          </cell>
          <cell r="F229" t="str">
            <v>必</v>
          </cell>
          <cell r="G229">
            <v>73</v>
          </cell>
        </row>
        <row r="230">
          <cell r="C230" t="str">
            <v>王振坤</v>
          </cell>
          <cell r="D230" t="str">
            <v>诊断学（二）</v>
          </cell>
          <cell r="E230">
            <v>31</v>
          </cell>
          <cell r="F230" t="str">
            <v>必</v>
          </cell>
          <cell r="G230">
            <v>72</v>
          </cell>
        </row>
        <row r="231">
          <cell r="C231" t="str">
            <v>王珂</v>
          </cell>
          <cell r="D231" t="str">
            <v>诊断学（二）</v>
          </cell>
          <cell r="E231">
            <v>31</v>
          </cell>
          <cell r="F231" t="str">
            <v>必</v>
          </cell>
          <cell r="G231">
            <v>74</v>
          </cell>
        </row>
        <row r="232">
          <cell r="C232" t="str">
            <v>王浩冉</v>
          </cell>
          <cell r="D232" t="str">
            <v>诊断学（二）</v>
          </cell>
          <cell r="E232">
            <v>31</v>
          </cell>
          <cell r="F232" t="str">
            <v>必</v>
          </cell>
          <cell r="G232">
            <v>78</v>
          </cell>
        </row>
        <row r="233">
          <cell r="C233" t="str">
            <v>苏梦晗</v>
          </cell>
          <cell r="D233" t="str">
            <v>诊断学（二）</v>
          </cell>
          <cell r="E233">
            <v>31</v>
          </cell>
          <cell r="F233" t="str">
            <v>必</v>
          </cell>
          <cell r="G233">
            <v>70</v>
          </cell>
        </row>
        <row r="234">
          <cell r="C234" t="str">
            <v>周文洁</v>
          </cell>
          <cell r="D234" t="str">
            <v>诊断学（二）</v>
          </cell>
          <cell r="E234">
            <v>31</v>
          </cell>
          <cell r="F234" t="str">
            <v>必</v>
          </cell>
          <cell r="G234">
            <v>72</v>
          </cell>
        </row>
        <row r="235">
          <cell r="C235" t="str">
            <v>刘睿</v>
          </cell>
          <cell r="D235" t="str">
            <v>诊断学（二）</v>
          </cell>
          <cell r="E235">
            <v>31</v>
          </cell>
          <cell r="F235" t="str">
            <v>必</v>
          </cell>
          <cell r="G235">
            <v>80</v>
          </cell>
        </row>
        <row r="236">
          <cell r="C236" t="str">
            <v>杨俊玲</v>
          </cell>
          <cell r="D236" t="str">
            <v>诊断学（二）</v>
          </cell>
          <cell r="E236">
            <v>31</v>
          </cell>
          <cell r="F236" t="str">
            <v>必</v>
          </cell>
          <cell r="G236">
            <v>70</v>
          </cell>
        </row>
        <row r="237">
          <cell r="C237" t="str">
            <v>刘海康</v>
          </cell>
          <cell r="D237" t="str">
            <v>诊断学（二）</v>
          </cell>
          <cell r="E237">
            <v>31</v>
          </cell>
          <cell r="F237" t="str">
            <v>必</v>
          </cell>
          <cell r="G237">
            <v>79</v>
          </cell>
        </row>
        <row r="238">
          <cell r="C238" t="str">
            <v>曹思楠</v>
          </cell>
          <cell r="D238" t="str">
            <v>诊断学（二）</v>
          </cell>
          <cell r="E238">
            <v>31</v>
          </cell>
          <cell r="F238" t="str">
            <v>必</v>
          </cell>
          <cell r="G238">
            <v>79</v>
          </cell>
        </row>
        <row r="239">
          <cell r="C239" t="str">
            <v>刘天浩</v>
          </cell>
          <cell r="D239" t="str">
            <v>诊断学（二）</v>
          </cell>
          <cell r="E239">
            <v>31</v>
          </cell>
          <cell r="F239" t="str">
            <v>必</v>
          </cell>
          <cell r="G239">
            <v>66</v>
          </cell>
        </row>
        <row r="240">
          <cell r="C240" t="str">
            <v>代凯宇</v>
          </cell>
          <cell r="D240" t="str">
            <v>诊断学（二）</v>
          </cell>
          <cell r="E240">
            <v>31</v>
          </cell>
          <cell r="F240" t="str">
            <v>必</v>
          </cell>
          <cell r="G240">
            <v>67</v>
          </cell>
        </row>
        <row r="241">
          <cell r="C241" t="str">
            <v>王雯芯</v>
          </cell>
          <cell r="D241" t="str">
            <v>诊断学（二）</v>
          </cell>
          <cell r="E241">
            <v>31</v>
          </cell>
          <cell r="F241" t="str">
            <v>必</v>
          </cell>
          <cell r="G241">
            <v>72</v>
          </cell>
        </row>
        <row r="242">
          <cell r="C242" t="str">
            <v>唐向勇</v>
          </cell>
          <cell r="D242" t="str">
            <v>诊断学（二）</v>
          </cell>
          <cell r="E242">
            <v>31</v>
          </cell>
          <cell r="F242" t="str">
            <v>必</v>
          </cell>
          <cell r="G242">
            <v>74</v>
          </cell>
        </row>
        <row r="243">
          <cell r="C243" t="str">
            <v>杨叶凡</v>
          </cell>
          <cell r="D243" t="str">
            <v>诊断学（二）</v>
          </cell>
          <cell r="E243">
            <v>31</v>
          </cell>
          <cell r="F243" t="str">
            <v>必</v>
          </cell>
          <cell r="G243">
            <v>77</v>
          </cell>
        </row>
        <row r="244">
          <cell r="C244" t="str">
            <v>朱贺飞</v>
          </cell>
          <cell r="D244" t="str">
            <v>诊断学（二）</v>
          </cell>
          <cell r="E244">
            <v>32</v>
          </cell>
          <cell r="F244" t="str">
            <v>必</v>
          </cell>
          <cell r="G244">
            <v>72</v>
          </cell>
        </row>
        <row r="245">
          <cell r="C245" t="str">
            <v>袁涵琼</v>
          </cell>
          <cell r="D245" t="str">
            <v>诊断学（二）</v>
          </cell>
          <cell r="E245">
            <v>32</v>
          </cell>
          <cell r="F245" t="str">
            <v>必</v>
          </cell>
          <cell r="G245">
            <v>78</v>
          </cell>
        </row>
        <row r="246">
          <cell r="C246" t="str">
            <v>丰玉茹</v>
          </cell>
          <cell r="D246" t="str">
            <v>诊断学（二）</v>
          </cell>
          <cell r="E246">
            <v>32</v>
          </cell>
          <cell r="F246" t="str">
            <v>必</v>
          </cell>
          <cell r="G246">
            <v>83</v>
          </cell>
        </row>
        <row r="247">
          <cell r="C247" t="str">
            <v>杜得友</v>
          </cell>
          <cell r="D247" t="str">
            <v>诊断学（二）</v>
          </cell>
          <cell r="E247">
            <v>32</v>
          </cell>
          <cell r="F247" t="str">
            <v>必</v>
          </cell>
          <cell r="G247">
            <v>65</v>
          </cell>
        </row>
        <row r="248">
          <cell r="C248" t="str">
            <v>赵锦鸿</v>
          </cell>
          <cell r="D248" t="str">
            <v>诊断学（二）</v>
          </cell>
          <cell r="E248">
            <v>32</v>
          </cell>
          <cell r="F248" t="str">
            <v>必</v>
          </cell>
          <cell r="G248">
            <v>69</v>
          </cell>
        </row>
        <row r="249">
          <cell r="C249" t="str">
            <v>封仪</v>
          </cell>
          <cell r="D249" t="str">
            <v>诊断学（二）</v>
          </cell>
          <cell r="E249">
            <v>32</v>
          </cell>
          <cell r="F249" t="str">
            <v>必</v>
          </cell>
          <cell r="G249">
            <v>81</v>
          </cell>
        </row>
        <row r="250">
          <cell r="C250" t="str">
            <v>时彧琳</v>
          </cell>
          <cell r="D250" t="str">
            <v>诊断学（二）</v>
          </cell>
          <cell r="E250">
            <v>32</v>
          </cell>
          <cell r="F250" t="str">
            <v>必</v>
          </cell>
          <cell r="G250">
            <v>74</v>
          </cell>
        </row>
        <row r="251">
          <cell r="C251" t="str">
            <v>王珵</v>
          </cell>
          <cell r="D251" t="str">
            <v>诊断学（二）</v>
          </cell>
          <cell r="E251">
            <v>32</v>
          </cell>
          <cell r="F251" t="str">
            <v>必</v>
          </cell>
          <cell r="G251">
            <v>77</v>
          </cell>
        </row>
        <row r="252">
          <cell r="C252" t="str">
            <v>梁雪瑞</v>
          </cell>
          <cell r="D252" t="str">
            <v>诊断学（二）</v>
          </cell>
          <cell r="E252">
            <v>32</v>
          </cell>
          <cell r="F252" t="str">
            <v>必</v>
          </cell>
          <cell r="G252">
            <v>74</v>
          </cell>
        </row>
        <row r="253">
          <cell r="C253" t="str">
            <v>欧阳兆辉</v>
          </cell>
          <cell r="D253" t="str">
            <v>诊断学（二）</v>
          </cell>
          <cell r="E253">
            <v>32</v>
          </cell>
          <cell r="F253" t="str">
            <v>必</v>
          </cell>
          <cell r="G253">
            <v>73</v>
          </cell>
        </row>
        <row r="254">
          <cell r="C254" t="str">
            <v>吕亚轩</v>
          </cell>
          <cell r="D254" t="str">
            <v>诊断学（二）</v>
          </cell>
          <cell r="E254">
            <v>32</v>
          </cell>
          <cell r="F254" t="str">
            <v>必</v>
          </cell>
          <cell r="G254">
            <v>75</v>
          </cell>
        </row>
        <row r="255">
          <cell r="C255" t="str">
            <v>张阳</v>
          </cell>
          <cell r="D255" t="str">
            <v>诊断学（二）</v>
          </cell>
          <cell r="E255">
            <v>32</v>
          </cell>
          <cell r="F255" t="str">
            <v>必</v>
          </cell>
          <cell r="G255">
            <v>78</v>
          </cell>
        </row>
        <row r="256">
          <cell r="C256" t="str">
            <v>乔宗昊</v>
          </cell>
          <cell r="D256" t="str">
            <v>诊断学（二）</v>
          </cell>
          <cell r="E256">
            <v>32</v>
          </cell>
          <cell r="F256" t="str">
            <v>必</v>
          </cell>
          <cell r="G256">
            <v>73</v>
          </cell>
        </row>
        <row r="257">
          <cell r="C257" t="str">
            <v>薛浩杰</v>
          </cell>
          <cell r="D257" t="str">
            <v>诊断学（二）</v>
          </cell>
          <cell r="E257">
            <v>32</v>
          </cell>
          <cell r="F257" t="str">
            <v>必</v>
          </cell>
          <cell r="G257">
            <v>74</v>
          </cell>
        </row>
        <row r="258">
          <cell r="C258" t="str">
            <v>张紫君</v>
          </cell>
          <cell r="D258" t="str">
            <v>诊断学（二）</v>
          </cell>
          <cell r="E258">
            <v>32</v>
          </cell>
          <cell r="F258" t="str">
            <v>必</v>
          </cell>
          <cell r="G258">
            <v>79</v>
          </cell>
        </row>
        <row r="259">
          <cell r="C259" t="str">
            <v>张静博</v>
          </cell>
          <cell r="D259" t="str">
            <v>诊断学（二）</v>
          </cell>
          <cell r="E259">
            <v>32</v>
          </cell>
          <cell r="F259" t="str">
            <v>必</v>
          </cell>
          <cell r="G259">
            <v>70</v>
          </cell>
        </row>
        <row r="260">
          <cell r="C260" t="str">
            <v>陈鹏展</v>
          </cell>
          <cell r="D260" t="str">
            <v>诊断学（二）</v>
          </cell>
          <cell r="E260">
            <v>32</v>
          </cell>
          <cell r="F260" t="str">
            <v>必</v>
          </cell>
          <cell r="G260">
            <v>69</v>
          </cell>
        </row>
        <row r="261">
          <cell r="C261" t="str">
            <v>禄璐</v>
          </cell>
          <cell r="D261" t="str">
            <v>诊断学（二）</v>
          </cell>
          <cell r="E261">
            <v>32</v>
          </cell>
          <cell r="F261" t="str">
            <v>必</v>
          </cell>
          <cell r="G261">
            <v>73</v>
          </cell>
        </row>
        <row r="262">
          <cell r="C262" t="str">
            <v>沈钧茗</v>
          </cell>
          <cell r="D262" t="str">
            <v>诊断学（二）</v>
          </cell>
          <cell r="E262">
            <v>32</v>
          </cell>
          <cell r="F262" t="str">
            <v>必</v>
          </cell>
          <cell r="G262">
            <v>75</v>
          </cell>
        </row>
        <row r="263">
          <cell r="C263" t="str">
            <v>陈肖晴</v>
          </cell>
          <cell r="D263" t="str">
            <v>诊断学（二）</v>
          </cell>
          <cell r="E263">
            <v>32</v>
          </cell>
          <cell r="F263" t="str">
            <v>必</v>
          </cell>
          <cell r="G263">
            <v>72</v>
          </cell>
        </row>
        <row r="264">
          <cell r="C264" t="str">
            <v>许铁鑫</v>
          </cell>
          <cell r="D264" t="str">
            <v>诊断学（二）</v>
          </cell>
          <cell r="E264">
            <v>32</v>
          </cell>
          <cell r="F264" t="str">
            <v>必</v>
          </cell>
          <cell r="G264">
            <v>80</v>
          </cell>
        </row>
        <row r="265">
          <cell r="C265" t="str">
            <v>黄钰曦</v>
          </cell>
          <cell r="D265" t="str">
            <v>诊断学（二）</v>
          </cell>
          <cell r="E265">
            <v>32</v>
          </cell>
          <cell r="F265" t="str">
            <v>必</v>
          </cell>
          <cell r="G265">
            <v>63</v>
          </cell>
        </row>
        <row r="266">
          <cell r="C266" t="str">
            <v>魏成磊</v>
          </cell>
          <cell r="D266" t="str">
            <v>诊断学（二）</v>
          </cell>
          <cell r="E266">
            <v>32</v>
          </cell>
          <cell r="F266" t="str">
            <v>必</v>
          </cell>
          <cell r="G266">
            <v>74</v>
          </cell>
        </row>
        <row r="267">
          <cell r="C267" t="str">
            <v>席腾</v>
          </cell>
          <cell r="D267" t="str">
            <v>诊断学（二）</v>
          </cell>
          <cell r="E267">
            <v>32</v>
          </cell>
          <cell r="F267" t="str">
            <v>必</v>
          </cell>
          <cell r="G267">
            <v>67</v>
          </cell>
        </row>
        <row r="268">
          <cell r="C268" t="str">
            <v>桑伟</v>
          </cell>
          <cell r="D268" t="str">
            <v>诊断学（二）</v>
          </cell>
          <cell r="E268">
            <v>32</v>
          </cell>
          <cell r="F268" t="str">
            <v>必</v>
          </cell>
          <cell r="G268">
            <v>82</v>
          </cell>
        </row>
        <row r="269">
          <cell r="C269" t="str">
            <v>马英杰</v>
          </cell>
          <cell r="D269" t="str">
            <v>诊断学（二）</v>
          </cell>
          <cell r="E269">
            <v>32</v>
          </cell>
          <cell r="F269" t="str">
            <v>必</v>
          </cell>
          <cell r="G269">
            <v>75</v>
          </cell>
        </row>
        <row r="270">
          <cell r="C270" t="str">
            <v>韩硕</v>
          </cell>
          <cell r="D270" t="str">
            <v>诊断学（二）</v>
          </cell>
          <cell r="E270">
            <v>32</v>
          </cell>
          <cell r="F270" t="str">
            <v>必</v>
          </cell>
          <cell r="G270">
            <v>68</v>
          </cell>
        </row>
        <row r="271">
          <cell r="C271" t="str">
            <v>张宏岩</v>
          </cell>
          <cell r="D271" t="str">
            <v>诊断学（二）</v>
          </cell>
          <cell r="E271">
            <v>32</v>
          </cell>
          <cell r="F271" t="str">
            <v>必</v>
          </cell>
          <cell r="G271">
            <v>68</v>
          </cell>
        </row>
        <row r="272">
          <cell r="C272" t="str">
            <v>柴帅</v>
          </cell>
          <cell r="D272" t="str">
            <v>诊断学（二）</v>
          </cell>
          <cell r="E272">
            <v>32</v>
          </cell>
          <cell r="F272" t="str">
            <v>必</v>
          </cell>
          <cell r="G272">
            <v>73</v>
          </cell>
        </row>
        <row r="273">
          <cell r="C273" t="str">
            <v>马家耀</v>
          </cell>
          <cell r="D273" t="str">
            <v>诊断学（二）</v>
          </cell>
          <cell r="E273">
            <v>32</v>
          </cell>
          <cell r="F273" t="str">
            <v>必</v>
          </cell>
          <cell r="G273">
            <v>80</v>
          </cell>
        </row>
        <row r="274">
          <cell r="C274" t="str">
            <v>宋晨蕾</v>
          </cell>
          <cell r="D274" t="str">
            <v>诊断学（二）</v>
          </cell>
          <cell r="E274">
            <v>32</v>
          </cell>
          <cell r="F274" t="str">
            <v>必</v>
          </cell>
          <cell r="G274">
            <v>65</v>
          </cell>
        </row>
        <row r="275">
          <cell r="C275" t="str">
            <v>赵侯雨</v>
          </cell>
          <cell r="D275" t="str">
            <v>诊断学（二）</v>
          </cell>
          <cell r="E275">
            <v>32</v>
          </cell>
          <cell r="F275" t="str">
            <v>必</v>
          </cell>
          <cell r="G275">
            <v>77</v>
          </cell>
        </row>
        <row r="276">
          <cell r="C276" t="str">
            <v>邱明光</v>
          </cell>
          <cell r="D276" t="str">
            <v>诊断学（二）</v>
          </cell>
          <cell r="E276">
            <v>32</v>
          </cell>
          <cell r="F276" t="str">
            <v>必</v>
          </cell>
          <cell r="G276">
            <v>74</v>
          </cell>
        </row>
        <row r="277">
          <cell r="C277" t="str">
            <v>侯贺泽</v>
          </cell>
          <cell r="D277" t="str">
            <v>诊断学（二）</v>
          </cell>
          <cell r="E277">
            <v>32</v>
          </cell>
          <cell r="F277" t="str">
            <v>必</v>
          </cell>
          <cell r="G277">
            <v>66</v>
          </cell>
        </row>
        <row r="278">
          <cell r="C278" t="str">
            <v>钊天乐</v>
          </cell>
          <cell r="D278" t="str">
            <v>传染病学</v>
          </cell>
          <cell r="E278">
            <v>25</v>
          </cell>
          <cell r="F278" t="str">
            <v>必</v>
          </cell>
          <cell r="G278">
            <v>81</v>
          </cell>
        </row>
        <row r="279">
          <cell r="C279" t="str">
            <v>杨镇源</v>
          </cell>
          <cell r="D279" t="str">
            <v>传染病学</v>
          </cell>
          <cell r="E279">
            <v>25</v>
          </cell>
          <cell r="F279" t="str">
            <v>必</v>
          </cell>
          <cell r="G279">
            <v>89</v>
          </cell>
        </row>
        <row r="280">
          <cell r="C280" t="str">
            <v>李雯雯</v>
          </cell>
          <cell r="D280" t="str">
            <v>传染病学</v>
          </cell>
          <cell r="E280">
            <v>25</v>
          </cell>
          <cell r="F280" t="str">
            <v>必</v>
          </cell>
          <cell r="G280">
            <v>73</v>
          </cell>
        </row>
        <row r="281">
          <cell r="C281" t="str">
            <v>李伟杰</v>
          </cell>
          <cell r="D281" t="str">
            <v>传染病学</v>
          </cell>
          <cell r="E281">
            <v>25</v>
          </cell>
          <cell r="F281" t="str">
            <v>必</v>
          </cell>
          <cell r="G281">
            <v>84</v>
          </cell>
        </row>
        <row r="282">
          <cell r="C282" t="str">
            <v>蔡裕</v>
          </cell>
          <cell r="D282" t="str">
            <v>传染病学</v>
          </cell>
          <cell r="E282">
            <v>25</v>
          </cell>
          <cell r="F282" t="str">
            <v>必</v>
          </cell>
          <cell r="G282">
            <v>73</v>
          </cell>
        </row>
        <row r="283">
          <cell r="C283" t="str">
            <v>吕承阳</v>
          </cell>
          <cell r="D283" t="str">
            <v>传染病学</v>
          </cell>
          <cell r="E283">
            <v>25</v>
          </cell>
          <cell r="F283" t="str">
            <v>必</v>
          </cell>
          <cell r="G283">
            <v>83</v>
          </cell>
        </row>
        <row r="284">
          <cell r="C284" t="str">
            <v>岳恒</v>
          </cell>
          <cell r="D284" t="str">
            <v>传染病学</v>
          </cell>
          <cell r="E284">
            <v>25</v>
          </cell>
          <cell r="F284" t="str">
            <v>必</v>
          </cell>
          <cell r="G284">
            <v>71</v>
          </cell>
        </row>
        <row r="285">
          <cell r="C285" t="str">
            <v>李潇</v>
          </cell>
          <cell r="D285" t="str">
            <v>传染病学</v>
          </cell>
          <cell r="E285">
            <v>25</v>
          </cell>
          <cell r="F285" t="str">
            <v>必</v>
          </cell>
          <cell r="G285">
            <v>75</v>
          </cell>
        </row>
        <row r="286">
          <cell r="C286" t="str">
            <v>杨旭辉</v>
          </cell>
          <cell r="D286" t="str">
            <v>传染病学</v>
          </cell>
          <cell r="E286">
            <v>25</v>
          </cell>
          <cell r="F286" t="str">
            <v>必</v>
          </cell>
          <cell r="G286">
            <v>76</v>
          </cell>
        </row>
        <row r="287">
          <cell r="C287" t="str">
            <v>张小勇</v>
          </cell>
          <cell r="D287" t="str">
            <v>传染病学</v>
          </cell>
          <cell r="E287">
            <v>25</v>
          </cell>
          <cell r="F287" t="str">
            <v>必</v>
          </cell>
          <cell r="G287">
            <v>78</v>
          </cell>
        </row>
        <row r="288">
          <cell r="C288" t="str">
            <v>封富仁</v>
          </cell>
          <cell r="D288" t="str">
            <v>传染病学</v>
          </cell>
          <cell r="E288">
            <v>25</v>
          </cell>
          <cell r="F288" t="str">
            <v>必</v>
          </cell>
          <cell r="G288">
            <v>72</v>
          </cell>
        </row>
        <row r="289">
          <cell r="C289" t="str">
            <v>朱真真</v>
          </cell>
          <cell r="D289" t="str">
            <v>传染病学</v>
          </cell>
          <cell r="E289">
            <v>25</v>
          </cell>
          <cell r="F289" t="str">
            <v>必</v>
          </cell>
          <cell r="G289">
            <v>74</v>
          </cell>
        </row>
        <row r="290">
          <cell r="C290" t="str">
            <v>王珏</v>
          </cell>
          <cell r="D290" t="str">
            <v>传染病学</v>
          </cell>
          <cell r="E290">
            <v>25</v>
          </cell>
          <cell r="F290" t="str">
            <v>必</v>
          </cell>
          <cell r="G290">
            <v>76</v>
          </cell>
        </row>
        <row r="291">
          <cell r="C291" t="str">
            <v>张嵩康</v>
          </cell>
          <cell r="D291" t="str">
            <v>传染病学</v>
          </cell>
          <cell r="E291">
            <v>25</v>
          </cell>
          <cell r="F291" t="str">
            <v>必</v>
          </cell>
          <cell r="G291">
            <v>80</v>
          </cell>
        </row>
        <row r="292">
          <cell r="C292" t="str">
            <v>孙钰欣</v>
          </cell>
          <cell r="D292" t="str">
            <v>传染病学</v>
          </cell>
          <cell r="E292">
            <v>25</v>
          </cell>
          <cell r="F292" t="str">
            <v>必</v>
          </cell>
          <cell r="G292">
            <v>75</v>
          </cell>
        </row>
        <row r="293">
          <cell r="C293" t="str">
            <v>时新超</v>
          </cell>
          <cell r="D293" t="str">
            <v>传染病学</v>
          </cell>
          <cell r="E293">
            <v>25</v>
          </cell>
          <cell r="F293" t="str">
            <v>必</v>
          </cell>
          <cell r="G293">
            <v>71</v>
          </cell>
        </row>
        <row r="294">
          <cell r="C294" t="str">
            <v>刘轩昂</v>
          </cell>
          <cell r="D294" t="str">
            <v>传染病学</v>
          </cell>
          <cell r="E294">
            <v>25</v>
          </cell>
          <cell r="F294" t="str">
            <v>必</v>
          </cell>
          <cell r="G294">
            <v>72</v>
          </cell>
        </row>
        <row r="295">
          <cell r="C295" t="str">
            <v>李玉婷</v>
          </cell>
          <cell r="D295" t="str">
            <v>传染病学</v>
          </cell>
          <cell r="E295">
            <v>25</v>
          </cell>
          <cell r="F295" t="str">
            <v>必</v>
          </cell>
          <cell r="G295">
            <v>69</v>
          </cell>
        </row>
        <row r="296">
          <cell r="C296" t="str">
            <v>苏洁玉</v>
          </cell>
          <cell r="D296" t="str">
            <v>传染病学</v>
          </cell>
          <cell r="E296">
            <v>25</v>
          </cell>
          <cell r="F296" t="str">
            <v>必</v>
          </cell>
          <cell r="G296">
            <v>84</v>
          </cell>
        </row>
        <row r="297">
          <cell r="C297" t="str">
            <v>翟浩天</v>
          </cell>
          <cell r="D297" t="str">
            <v>传染病学</v>
          </cell>
          <cell r="E297">
            <v>25</v>
          </cell>
          <cell r="F297" t="str">
            <v>必</v>
          </cell>
          <cell r="G297">
            <v>80</v>
          </cell>
        </row>
        <row r="298">
          <cell r="C298" t="str">
            <v>何清泉</v>
          </cell>
          <cell r="D298" t="str">
            <v>传染病学</v>
          </cell>
          <cell r="E298">
            <v>25</v>
          </cell>
          <cell r="F298" t="str">
            <v>必</v>
          </cell>
          <cell r="G298">
            <v>80</v>
          </cell>
        </row>
        <row r="299">
          <cell r="C299" t="str">
            <v>孙瑞瑞</v>
          </cell>
          <cell r="D299" t="str">
            <v>传染病学</v>
          </cell>
          <cell r="E299">
            <v>25</v>
          </cell>
          <cell r="F299" t="str">
            <v>必</v>
          </cell>
          <cell r="G299">
            <v>70</v>
          </cell>
        </row>
        <row r="300">
          <cell r="C300" t="str">
            <v>李家辉</v>
          </cell>
          <cell r="D300" t="str">
            <v>传染病学</v>
          </cell>
          <cell r="E300">
            <v>25</v>
          </cell>
          <cell r="F300" t="str">
            <v>必</v>
          </cell>
          <cell r="G300">
            <v>80</v>
          </cell>
        </row>
        <row r="301">
          <cell r="C301" t="str">
            <v>简琼海</v>
          </cell>
          <cell r="D301" t="str">
            <v>传染病学</v>
          </cell>
          <cell r="E301">
            <v>25</v>
          </cell>
          <cell r="F301" t="str">
            <v>必</v>
          </cell>
          <cell r="G301">
            <v>61</v>
          </cell>
        </row>
        <row r="302">
          <cell r="C302" t="str">
            <v>翟梦珺</v>
          </cell>
          <cell r="D302" t="str">
            <v>传染病学</v>
          </cell>
          <cell r="E302">
            <v>25</v>
          </cell>
          <cell r="F302" t="str">
            <v>必</v>
          </cell>
          <cell r="G302">
            <v>73</v>
          </cell>
        </row>
        <row r="303">
          <cell r="C303" t="str">
            <v>曹可盈</v>
          </cell>
          <cell r="D303" t="str">
            <v>传染病学</v>
          </cell>
          <cell r="E303">
            <v>25</v>
          </cell>
          <cell r="F303" t="str">
            <v>必</v>
          </cell>
          <cell r="G303">
            <v>81</v>
          </cell>
        </row>
        <row r="304">
          <cell r="C304" t="str">
            <v>刘悦</v>
          </cell>
          <cell r="D304" t="str">
            <v>传染病学</v>
          </cell>
          <cell r="E304">
            <v>25</v>
          </cell>
          <cell r="F304" t="str">
            <v>必</v>
          </cell>
          <cell r="G304">
            <v>76</v>
          </cell>
        </row>
        <row r="305">
          <cell r="C305" t="str">
            <v>杨智文</v>
          </cell>
          <cell r="D305" t="str">
            <v>传染病学</v>
          </cell>
          <cell r="E305">
            <v>25</v>
          </cell>
          <cell r="F305" t="str">
            <v>必</v>
          </cell>
          <cell r="G305">
            <v>64</v>
          </cell>
        </row>
        <row r="306">
          <cell r="C306" t="str">
            <v>韩静丹</v>
          </cell>
          <cell r="D306" t="str">
            <v>传染病学</v>
          </cell>
          <cell r="E306">
            <v>25</v>
          </cell>
          <cell r="F306" t="str">
            <v>必</v>
          </cell>
          <cell r="G306">
            <v>82</v>
          </cell>
        </row>
        <row r="307">
          <cell r="C307" t="str">
            <v>蔡秋雅</v>
          </cell>
          <cell r="D307" t="str">
            <v>传染病学</v>
          </cell>
          <cell r="E307">
            <v>25</v>
          </cell>
          <cell r="F307" t="str">
            <v>必</v>
          </cell>
          <cell r="G307">
            <v>66</v>
          </cell>
        </row>
        <row r="308">
          <cell r="C308" t="str">
            <v>王新琦</v>
          </cell>
          <cell r="D308" t="str">
            <v>传染病学</v>
          </cell>
          <cell r="E308">
            <v>25</v>
          </cell>
          <cell r="F308" t="str">
            <v>必</v>
          </cell>
          <cell r="G308">
            <v>69</v>
          </cell>
        </row>
        <row r="309">
          <cell r="C309" t="str">
            <v>王卓</v>
          </cell>
          <cell r="D309" t="str">
            <v>传染病学</v>
          </cell>
          <cell r="E309">
            <v>25</v>
          </cell>
          <cell r="F309" t="str">
            <v>必</v>
          </cell>
          <cell r="G309">
            <v>78</v>
          </cell>
        </row>
        <row r="310">
          <cell r="C310" t="str">
            <v>符美玲</v>
          </cell>
          <cell r="D310" t="str">
            <v>传染病学</v>
          </cell>
          <cell r="E310">
            <v>25</v>
          </cell>
          <cell r="F310" t="str">
            <v>必</v>
          </cell>
          <cell r="G310">
            <v>69</v>
          </cell>
        </row>
        <row r="311">
          <cell r="C311" t="str">
            <v>亢钰涵</v>
          </cell>
          <cell r="D311" t="str">
            <v>传染病学</v>
          </cell>
          <cell r="E311">
            <v>25</v>
          </cell>
          <cell r="F311" t="str">
            <v>必</v>
          </cell>
          <cell r="G311">
            <v>80</v>
          </cell>
        </row>
        <row r="312">
          <cell r="C312" t="str">
            <v>秦露露</v>
          </cell>
          <cell r="D312" t="str">
            <v>传染病学</v>
          </cell>
          <cell r="E312">
            <v>25</v>
          </cell>
          <cell r="F312" t="str">
            <v>必</v>
          </cell>
          <cell r="G312">
            <v>79</v>
          </cell>
        </row>
        <row r="313">
          <cell r="C313" t="str">
            <v>李苑瑞</v>
          </cell>
          <cell r="D313" t="str">
            <v>传染病学</v>
          </cell>
          <cell r="E313">
            <v>26</v>
          </cell>
          <cell r="F313" t="str">
            <v>必</v>
          </cell>
          <cell r="G313">
            <v>77</v>
          </cell>
        </row>
        <row r="314">
          <cell r="C314" t="str">
            <v>李梅梅</v>
          </cell>
          <cell r="D314" t="str">
            <v>传染病学</v>
          </cell>
          <cell r="E314">
            <v>26</v>
          </cell>
          <cell r="F314" t="str">
            <v>必</v>
          </cell>
          <cell r="G314">
            <v>74</v>
          </cell>
        </row>
        <row r="315">
          <cell r="C315" t="str">
            <v>慕子豪</v>
          </cell>
          <cell r="D315" t="str">
            <v>传染病学</v>
          </cell>
          <cell r="E315">
            <v>26</v>
          </cell>
          <cell r="F315" t="str">
            <v>必</v>
          </cell>
          <cell r="G315">
            <v>77</v>
          </cell>
        </row>
        <row r="316">
          <cell r="C316" t="str">
            <v>黄海榕</v>
          </cell>
          <cell r="D316" t="str">
            <v>传染病学</v>
          </cell>
          <cell r="E316">
            <v>26</v>
          </cell>
          <cell r="F316" t="str">
            <v>必</v>
          </cell>
          <cell r="G316">
            <v>67</v>
          </cell>
        </row>
        <row r="317">
          <cell r="C317" t="str">
            <v>王凯杰</v>
          </cell>
          <cell r="D317" t="str">
            <v>传染病学</v>
          </cell>
          <cell r="E317">
            <v>26</v>
          </cell>
          <cell r="F317" t="str">
            <v>必</v>
          </cell>
          <cell r="G317">
            <v>66</v>
          </cell>
        </row>
        <row r="318">
          <cell r="C318" t="str">
            <v>刘杰</v>
          </cell>
          <cell r="D318" t="str">
            <v>传染病学</v>
          </cell>
          <cell r="E318">
            <v>26</v>
          </cell>
          <cell r="F318" t="str">
            <v>必</v>
          </cell>
          <cell r="G318">
            <v>66</v>
          </cell>
        </row>
        <row r="319">
          <cell r="C319" t="str">
            <v>王赫</v>
          </cell>
          <cell r="D319" t="str">
            <v>传染病学</v>
          </cell>
          <cell r="E319">
            <v>26</v>
          </cell>
          <cell r="F319" t="str">
            <v>必</v>
          </cell>
          <cell r="G319">
            <v>88</v>
          </cell>
        </row>
        <row r="320">
          <cell r="C320" t="str">
            <v>王迎涛</v>
          </cell>
          <cell r="D320" t="str">
            <v>传染病学</v>
          </cell>
          <cell r="E320">
            <v>26</v>
          </cell>
          <cell r="F320" t="str">
            <v>必</v>
          </cell>
          <cell r="G320">
            <v>80</v>
          </cell>
        </row>
        <row r="321">
          <cell r="C321" t="str">
            <v>周丽婷</v>
          </cell>
          <cell r="D321" t="str">
            <v>传染病学</v>
          </cell>
          <cell r="E321">
            <v>26</v>
          </cell>
          <cell r="F321" t="str">
            <v>必</v>
          </cell>
          <cell r="G321">
            <v>70</v>
          </cell>
        </row>
        <row r="322">
          <cell r="C322" t="str">
            <v>王若兰</v>
          </cell>
          <cell r="D322" t="str">
            <v>传染病学</v>
          </cell>
          <cell r="E322">
            <v>26</v>
          </cell>
          <cell r="F322" t="str">
            <v>必</v>
          </cell>
          <cell r="G322">
            <v>61</v>
          </cell>
        </row>
        <row r="323">
          <cell r="C323" t="str">
            <v>张永帅</v>
          </cell>
          <cell r="D323" t="str">
            <v>传染病学</v>
          </cell>
          <cell r="E323">
            <v>26</v>
          </cell>
          <cell r="F323" t="str">
            <v>必</v>
          </cell>
          <cell r="G323">
            <v>54</v>
          </cell>
        </row>
        <row r="324">
          <cell r="C324" t="str">
            <v>席家鸿</v>
          </cell>
          <cell r="D324" t="str">
            <v>传染病学</v>
          </cell>
          <cell r="E324">
            <v>26</v>
          </cell>
          <cell r="F324" t="str">
            <v>必</v>
          </cell>
          <cell r="G324">
            <v>72</v>
          </cell>
        </row>
        <row r="325">
          <cell r="C325" t="str">
            <v>张峰</v>
          </cell>
          <cell r="D325" t="str">
            <v>传染病学</v>
          </cell>
          <cell r="E325">
            <v>26</v>
          </cell>
          <cell r="F325" t="str">
            <v>必</v>
          </cell>
          <cell r="G325">
            <v>63</v>
          </cell>
        </row>
        <row r="326">
          <cell r="C326" t="str">
            <v>闫绚韬</v>
          </cell>
          <cell r="D326" t="str">
            <v>传染病学</v>
          </cell>
          <cell r="E326">
            <v>26</v>
          </cell>
          <cell r="F326" t="str">
            <v>必</v>
          </cell>
          <cell r="G326">
            <v>81</v>
          </cell>
        </row>
        <row r="327">
          <cell r="C327" t="str">
            <v>李文杰</v>
          </cell>
          <cell r="D327" t="str">
            <v>传染病学</v>
          </cell>
          <cell r="E327">
            <v>26</v>
          </cell>
          <cell r="F327" t="str">
            <v>必</v>
          </cell>
          <cell r="G327">
            <v>74</v>
          </cell>
        </row>
        <row r="328">
          <cell r="C328" t="str">
            <v>程帅鹏</v>
          </cell>
          <cell r="D328" t="str">
            <v>传染病学</v>
          </cell>
          <cell r="E328">
            <v>26</v>
          </cell>
          <cell r="F328" t="str">
            <v>必</v>
          </cell>
          <cell r="G328">
            <v>73</v>
          </cell>
        </row>
        <row r="329">
          <cell r="C329" t="str">
            <v>刘晓辉</v>
          </cell>
          <cell r="D329" t="str">
            <v>传染病学</v>
          </cell>
          <cell r="E329">
            <v>26</v>
          </cell>
          <cell r="F329" t="str">
            <v>必</v>
          </cell>
          <cell r="G329">
            <v>66</v>
          </cell>
        </row>
        <row r="330">
          <cell r="C330" t="str">
            <v>王英杰</v>
          </cell>
          <cell r="D330" t="str">
            <v>传染病学</v>
          </cell>
          <cell r="E330">
            <v>26</v>
          </cell>
          <cell r="F330" t="str">
            <v>必</v>
          </cell>
          <cell r="G330">
            <v>76</v>
          </cell>
        </row>
        <row r="331">
          <cell r="C331" t="str">
            <v>苏夏艺</v>
          </cell>
          <cell r="D331" t="str">
            <v>传染病学</v>
          </cell>
          <cell r="E331">
            <v>26</v>
          </cell>
          <cell r="F331" t="str">
            <v>必</v>
          </cell>
          <cell r="G331">
            <v>73</v>
          </cell>
        </row>
        <row r="332">
          <cell r="C332" t="str">
            <v>柯祖林</v>
          </cell>
          <cell r="D332" t="str">
            <v>传染病学</v>
          </cell>
          <cell r="E332">
            <v>26</v>
          </cell>
          <cell r="F332" t="str">
            <v>必</v>
          </cell>
          <cell r="G332">
            <v>71</v>
          </cell>
        </row>
        <row r="333">
          <cell r="C333" t="str">
            <v>刘东铠</v>
          </cell>
          <cell r="D333" t="str">
            <v>传染病学</v>
          </cell>
          <cell r="E333">
            <v>26</v>
          </cell>
          <cell r="F333" t="str">
            <v>必</v>
          </cell>
          <cell r="G333">
            <v>83</v>
          </cell>
        </row>
        <row r="334">
          <cell r="C334" t="str">
            <v>化宇航</v>
          </cell>
          <cell r="D334" t="str">
            <v>传染病学</v>
          </cell>
          <cell r="E334">
            <v>26</v>
          </cell>
          <cell r="F334" t="str">
            <v>必</v>
          </cell>
          <cell r="G334">
            <v>74</v>
          </cell>
        </row>
        <row r="335">
          <cell r="C335" t="str">
            <v>郝艳双</v>
          </cell>
          <cell r="D335" t="str">
            <v>传染病学</v>
          </cell>
          <cell r="E335">
            <v>26</v>
          </cell>
          <cell r="F335" t="str">
            <v>必</v>
          </cell>
          <cell r="G335">
            <v>81</v>
          </cell>
        </row>
        <row r="336">
          <cell r="C336" t="str">
            <v>唐梅玲</v>
          </cell>
          <cell r="D336" t="str">
            <v>传染病学</v>
          </cell>
          <cell r="E336">
            <v>26</v>
          </cell>
          <cell r="F336" t="str">
            <v>必</v>
          </cell>
          <cell r="G336">
            <v>72</v>
          </cell>
        </row>
        <row r="337">
          <cell r="C337" t="str">
            <v>王海龙</v>
          </cell>
          <cell r="D337" t="str">
            <v>传染病学</v>
          </cell>
          <cell r="E337">
            <v>26</v>
          </cell>
          <cell r="F337" t="str">
            <v>必</v>
          </cell>
          <cell r="G337">
            <v>80</v>
          </cell>
        </row>
        <row r="338">
          <cell r="C338" t="str">
            <v>张俊</v>
          </cell>
          <cell r="D338" t="str">
            <v>传染病学</v>
          </cell>
          <cell r="E338">
            <v>26</v>
          </cell>
          <cell r="F338" t="str">
            <v>必</v>
          </cell>
          <cell r="G338">
            <v>82</v>
          </cell>
        </row>
        <row r="339">
          <cell r="C339" t="str">
            <v>闫朋杰</v>
          </cell>
          <cell r="D339" t="str">
            <v>传染病学</v>
          </cell>
          <cell r="E339">
            <v>26</v>
          </cell>
          <cell r="F339" t="str">
            <v>必</v>
          </cell>
          <cell r="G339">
            <v>64</v>
          </cell>
        </row>
        <row r="340">
          <cell r="C340" t="str">
            <v>张君晖</v>
          </cell>
          <cell r="D340" t="str">
            <v>传染病学</v>
          </cell>
          <cell r="E340">
            <v>26</v>
          </cell>
          <cell r="F340" t="str">
            <v>必</v>
          </cell>
          <cell r="G340">
            <v>69</v>
          </cell>
        </row>
        <row r="341">
          <cell r="C341" t="str">
            <v>孙璐璐</v>
          </cell>
          <cell r="D341" t="str">
            <v>传染病学</v>
          </cell>
          <cell r="E341">
            <v>26</v>
          </cell>
          <cell r="F341" t="str">
            <v>必</v>
          </cell>
          <cell r="G341">
            <v>67</v>
          </cell>
        </row>
        <row r="342">
          <cell r="C342" t="str">
            <v>张晨曦</v>
          </cell>
          <cell r="D342" t="str">
            <v>传染病学</v>
          </cell>
          <cell r="E342">
            <v>26</v>
          </cell>
          <cell r="F342" t="str">
            <v>必</v>
          </cell>
          <cell r="G342">
            <v>64</v>
          </cell>
        </row>
        <row r="343">
          <cell r="C343" t="str">
            <v>吴天启</v>
          </cell>
          <cell r="D343" t="str">
            <v>传染病学</v>
          </cell>
          <cell r="E343">
            <v>26</v>
          </cell>
          <cell r="F343" t="str">
            <v>必</v>
          </cell>
          <cell r="G343">
            <v>93</v>
          </cell>
        </row>
        <row r="344">
          <cell r="C344" t="str">
            <v>张迅</v>
          </cell>
          <cell r="D344" t="str">
            <v>传染病学</v>
          </cell>
          <cell r="E344">
            <v>26</v>
          </cell>
          <cell r="F344" t="str">
            <v>必</v>
          </cell>
          <cell r="G344">
            <v>76</v>
          </cell>
        </row>
        <row r="345">
          <cell r="C345" t="str">
            <v>闫炳桦</v>
          </cell>
          <cell r="D345" t="str">
            <v>传染病学</v>
          </cell>
          <cell r="E345">
            <v>26</v>
          </cell>
          <cell r="F345" t="str">
            <v>必</v>
          </cell>
          <cell r="G345">
            <v>73</v>
          </cell>
        </row>
        <row r="346">
          <cell r="C346" t="str">
            <v>郭鹏航</v>
          </cell>
          <cell r="D346" t="str">
            <v>传染病学</v>
          </cell>
          <cell r="E346">
            <v>26</v>
          </cell>
          <cell r="F346" t="str">
            <v>必</v>
          </cell>
          <cell r="G346">
            <v>80</v>
          </cell>
        </row>
        <row r="347">
          <cell r="C347" t="str">
            <v>刘金灼</v>
          </cell>
          <cell r="D347" t="str">
            <v>传染病学</v>
          </cell>
          <cell r="E347">
            <v>26</v>
          </cell>
          <cell r="F347" t="str">
            <v>必</v>
          </cell>
          <cell r="G347">
            <v>54</v>
          </cell>
        </row>
        <row r="348">
          <cell r="C348" t="str">
            <v>李志峰</v>
          </cell>
          <cell r="D348" t="str">
            <v>传染病学</v>
          </cell>
          <cell r="E348">
            <v>27</v>
          </cell>
          <cell r="F348" t="str">
            <v>必</v>
          </cell>
          <cell r="G348">
            <v>62</v>
          </cell>
        </row>
        <row r="349">
          <cell r="C349" t="str">
            <v>雷瀚超</v>
          </cell>
          <cell r="D349" t="str">
            <v>传染病学</v>
          </cell>
          <cell r="E349">
            <v>27</v>
          </cell>
          <cell r="F349" t="str">
            <v>必</v>
          </cell>
          <cell r="G349">
            <v>72</v>
          </cell>
        </row>
        <row r="350">
          <cell r="C350" t="str">
            <v>黄一凡</v>
          </cell>
          <cell r="D350" t="str">
            <v>传染病学</v>
          </cell>
          <cell r="E350">
            <v>27</v>
          </cell>
          <cell r="F350" t="str">
            <v>必</v>
          </cell>
          <cell r="G350">
            <v>64</v>
          </cell>
        </row>
        <row r="351">
          <cell r="C351" t="str">
            <v>刘建杭</v>
          </cell>
          <cell r="D351" t="str">
            <v>传染病学</v>
          </cell>
          <cell r="E351">
            <v>27</v>
          </cell>
          <cell r="F351" t="str">
            <v>必</v>
          </cell>
          <cell r="G351">
            <v>84</v>
          </cell>
        </row>
        <row r="352">
          <cell r="C352" t="str">
            <v>理珂</v>
          </cell>
          <cell r="D352" t="str">
            <v>传染病学</v>
          </cell>
          <cell r="E352">
            <v>27</v>
          </cell>
          <cell r="F352" t="str">
            <v>必</v>
          </cell>
          <cell r="G352">
            <v>76</v>
          </cell>
        </row>
        <row r="353">
          <cell r="C353" t="str">
            <v>薛雨</v>
          </cell>
          <cell r="D353" t="str">
            <v>传染病学</v>
          </cell>
          <cell r="E353">
            <v>27</v>
          </cell>
          <cell r="F353" t="str">
            <v>必</v>
          </cell>
          <cell r="G353">
            <v>66</v>
          </cell>
        </row>
        <row r="354">
          <cell r="C354" t="str">
            <v>苑鑫鹏</v>
          </cell>
          <cell r="D354" t="str">
            <v>传染病学</v>
          </cell>
          <cell r="E354">
            <v>27</v>
          </cell>
          <cell r="F354" t="str">
            <v>必</v>
          </cell>
          <cell r="G354">
            <v>78</v>
          </cell>
        </row>
        <row r="355">
          <cell r="C355" t="str">
            <v>李耀杰</v>
          </cell>
          <cell r="D355" t="str">
            <v>传染病学</v>
          </cell>
          <cell r="E355">
            <v>27</v>
          </cell>
          <cell r="F355" t="str">
            <v>必</v>
          </cell>
          <cell r="G355">
            <v>71</v>
          </cell>
        </row>
        <row r="356">
          <cell r="C356" t="str">
            <v>鲜可歆</v>
          </cell>
          <cell r="D356" t="str">
            <v>传染病学</v>
          </cell>
          <cell r="E356">
            <v>27</v>
          </cell>
          <cell r="F356" t="str">
            <v>必</v>
          </cell>
          <cell r="G356">
            <v>76</v>
          </cell>
        </row>
        <row r="357">
          <cell r="C357" t="str">
            <v>宋汉生</v>
          </cell>
          <cell r="D357" t="str">
            <v>传染病学</v>
          </cell>
          <cell r="E357">
            <v>27</v>
          </cell>
          <cell r="F357" t="str">
            <v>必</v>
          </cell>
          <cell r="G357">
            <v>70</v>
          </cell>
        </row>
        <row r="358">
          <cell r="C358" t="str">
            <v>徐志伟</v>
          </cell>
          <cell r="D358" t="str">
            <v>传染病学</v>
          </cell>
          <cell r="E358">
            <v>27</v>
          </cell>
          <cell r="F358" t="str">
            <v>必</v>
          </cell>
          <cell r="G358">
            <v>65</v>
          </cell>
        </row>
        <row r="359">
          <cell r="C359" t="str">
            <v>彭博雅</v>
          </cell>
          <cell r="D359" t="str">
            <v>传染病学</v>
          </cell>
          <cell r="E359">
            <v>27</v>
          </cell>
          <cell r="F359" t="str">
            <v>必</v>
          </cell>
          <cell r="G359">
            <v>71</v>
          </cell>
        </row>
        <row r="360">
          <cell r="C360" t="str">
            <v>周率康</v>
          </cell>
          <cell r="D360" t="str">
            <v>传染病学</v>
          </cell>
          <cell r="E360">
            <v>27</v>
          </cell>
          <cell r="F360" t="str">
            <v>必</v>
          </cell>
          <cell r="G360">
            <v>74</v>
          </cell>
        </row>
        <row r="361">
          <cell r="C361" t="str">
            <v>于露</v>
          </cell>
          <cell r="D361" t="str">
            <v>传染病学</v>
          </cell>
          <cell r="E361">
            <v>27</v>
          </cell>
          <cell r="F361" t="str">
            <v>必</v>
          </cell>
          <cell r="G361">
            <v>76</v>
          </cell>
        </row>
        <row r="362">
          <cell r="C362" t="str">
            <v>马振华</v>
          </cell>
          <cell r="D362" t="str">
            <v>传染病学</v>
          </cell>
          <cell r="E362">
            <v>27</v>
          </cell>
          <cell r="F362" t="str">
            <v>必</v>
          </cell>
          <cell r="G362">
            <v>74</v>
          </cell>
        </row>
        <row r="363">
          <cell r="C363" t="str">
            <v>张琪</v>
          </cell>
          <cell r="D363" t="str">
            <v>传染病学</v>
          </cell>
          <cell r="E363">
            <v>27</v>
          </cell>
          <cell r="F363" t="str">
            <v>必</v>
          </cell>
          <cell r="G363">
            <v>75</v>
          </cell>
        </row>
        <row r="364">
          <cell r="C364" t="str">
            <v>于丹青</v>
          </cell>
          <cell r="D364" t="str">
            <v>传染病学</v>
          </cell>
          <cell r="E364">
            <v>27</v>
          </cell>
          <cell r="F364" t="str">
            <v>必</v>
          </cell>
          <cell r="G364">
            <v>81</v>
          </cell>
        </row>
        <row r="365">
          <cell r="C365" t="str">
            <v>冯思宁</v>
          </cell>
          <cell r="D365" t="str">
            <v>传染病学</v>
          </cell>
          <cell r="E365">
            <v>27</v>
          </cell>
          <cell r="F365" t="str">
            <v>必</v>
          </cell>
          <cell r="G365">
            <v>83</v>
          </cell>
        </row>
        <row r="366">
          <cell r="C366" t="str">
            <v>陈绍瑞</v>
          </cell>
          <cell r="D366" t="str">
            <v>传染病学</v>
          </cell>
          <cell r="E366">
            <v>27</v>
          </cell>
          <cell r="F366" t="str">
            <v>必</v>
          </cell>
          <cell r="G366">
            <v>65</v>
          </cell>
        </row>
        <row r="367">
          <cell r="C367" t="str">
            <v>王华林</v>
          </cell>
          <cell r="D367" t="str">
            <v>传染病学</v>
          </cell>
          <cell r="E367">
            <v>27</v>
          </cell>
          <cell r="F367" t="str">
            <v>必</v>
          </cell>
          <cell r="G367">
            <v>68</v>
          </cell>
        </row>
        <row r="368">
          <cell r="C368" t="str">
            <v>薛佳龙</v>
          </cell>
          <cell r="D368" t="str">
            <v>传染病学</v>
          </cell>
          <cell r="E368">
            <v>27</v>
          </cell>
          <cell r="F368" t="str">
            <v>必</v>
          </cell>
          <cell r="G368">
            <v>75</v>
          </cell>
        </row>
        <row r="369">
          <cell r="C369" t="str">
            <v>程琦</v>
          </cell>
          <cell r="D369" t="str">
            <v>传染病学</v>
          </cell>
          <cell r="E369">
            <v>27</v>
          </cell>
          <cell r="F369" t="str">
            <v>必</v>
          </cell>
          <cell r="G369">
            <v>87</v>
          </cell>
        </row>
        <row r="370">
          <cell r="C370" t="str">
            <v>高华侨</v>
          </cell>
          <cell r="D370" t="str">
            <v>传染病学</v>
          </cell>
          <cell r="E370">
            <v>27</v>
          </cell>
          <cell r="F370" t="str">
            <v>必</v>
          </cell>
          <cell r="G370">
            <v>69</v>
          </cell>
        </row>
        <row r="371">
          <cell r="C371" t="str">
            <v>彭良国</v>
          </cell>
          <cell r="D371" t="str">
            <v>传染病学</v>
          </cell>
          <cell r="E371">
            <v>27</v>
          </cell>
          <cell r="F371" t="str">
            <v>必</v>
          </cell>
          <cell r="G371">
            <v>84</v>
          </cell>
        </row>
        <row r="372">
          <cell r="C372" t="str">
            <v>张嵩</v>
          </cell>
          <cell r="D372" t="str">
            <v>传染病学</v>
          </cell>
          <cell r="E372">
            <v>27</v>
          </cell>
          <cell r="F372" t="str">
            <v>必</v>
          </cell>
          <cell r="G372">
            <v>80</v>
          </cell>
        </row>
        <row r="373">
          <cell r="C373" t="str">
            <v>高树里</v>
          </cell>
          <cell r="D373" t="str">
            <v>传染病学</v>
          </cell>
          <cell r="E373">
            <v>27</v>
          </cell>
          <cell r="F373" t="str">
            <v>必</v>
          </cell>
          <cell r="G373">
            <v>70</v>
          </cell>
        </row>
        <row r="374">
          <cell r="C374" t="str">
            <v>付励严</v>
          </cell>
          <cell r="D374" t="str">
            <v>传染病学</v>
          </cell>
          <cell r="E374">
            <v>27</v>
          </cell>
          <cell r="F374" t="str">
            <v>必</v>
          </cell>
          <cell r="G374">
            <v>80</v>
          </cell>
        </row>
        <row r="375">
          <cell r="C375" t="str">
            <v>朱青青</v>
          </cell>
          <cell r="D375" t="str">
            <v>传染病学</v>
          </cell>
          <cell r="E375">
            <v>27</v>
          </cell>
          <cell r="F375" t="str">
            <v>必</v>
          </cell>
          <cell r="G375">
            <v>80</v>
          </cell>
        </row>
        <row r="376">
          <cell r="C376" t="str">
            <v>李韶壮</v>
          </cell>
          <cell r="D376" t="str">
            <v>传染病学</v>
          </cell>
          <cell r="E376">
            <v>27</v>
          </cell>
          <cell r="F376" t="str">
            <v>必</v>
          </cell>
          <cell r="G376">
            <v>95</v>
          </cell>
        </row>
        <row r="377">
          <cell r="C377" t="str">
            <v>田晓敏</v>
          </cell>
          <cell r="D377" t="str">
            <v>传染病学</v>
          </cell>
          <cell r="E377">
            <v>27</v>
          </cell>
          <cell r="F377" t="str">
            <v>必</v>
          </cell>
          <cell r="G377">
            <v>76</v>
          </cell>
        </row>
        <row r="378">
          <cell r="C378" t="str">
            <v>邓建伟</v>
          </cell>
          <cell r="D378" t="str">
            <v>传染病学</v>
          </cell>
          <cell r="E378">
            <v>27</v>
          </cell>
          <cell r="F378" t="str">
            <v>必</v>
          </cell>
          <cell r="G378">
            <v>66</v>
          </cell>
        </row>
        <row r="379">
          <cell r="C379" t="str">
            <v>聂伦</v>
          </cell>
          <cell r="D379" t="str">
            <v>传染病学</v>
          </cell>
          <cell r="E379">
            <v>27</v>
          </cell>
          <cell r="F379" t="str">
            <v>必</v>
          </cell>
          <cell r="G379">
            <v>71</v>
          </cell>
        </row>
        <row r="380">
          <cell r="C380" t="str">
            <v>朱清漪</v>
          </cell>
          <cell r="D380" t="str">
            <v>传染病学</v>
          </cell>
          <cell r="E380">
            <v>27</v>
          </cell>
          <cell r="F380" t="str">
            <v>必</v>
          </cell>
          <cell r="G380">
            <v>78</v>
          </cell>
        </row>
        <row r="381">
          <cell r="C381" t="str">
            <v>肖江</v>
          </cell>
          <cell r="D381" t="str">
            <v>传染病学</v>
          </cell>
          <cell r="E381">
            <v>27</v>
          </cell>
          <cell r="F381" t="str">
            <v>必</v>
          </cell>
          <cell r="G381">
            <v>66</v>
          </cell>
        </row>
        <row r="382">
          <cell r="C382" t="str">
            <v>周宇航</v>
          </cell>
          <cell r="D382" t="str">
            <v>传染病学</v>
          </cell>
          <cell r="E382">
            <v>27</v>
          </cell>
          <cell r="F382" t="str">
            <v>必</v>
          </cell>
          <cell r="G382">
            <v>77</v>
          </cell>
        </row>
        <row r="383">
          <cell r="C383" t="str">
            <v>徐一峰</v>
          </cell>
          <cell r="D383" t="str">
            <v>传染病学</v>
          </cell>
          <cell r="E383">
            <v>28</v>
          </cell>
          <cell r="F383" t="str">
            <v>必</v>
          </cell>
          <cell r="G383">
            <v>78</v>
          </cell>
        </row>
        <row r="384">
          <cell r="C384" t="str">
            <v>姚佩佩</v>
          </cell>
          <cell r="D384" t="str">
            <v>传染病学</v>
          </cell>
          <cell r="E384">
            <v>28</v>
          </cell>
          <cell r="F384" t="str">
            <v>必</v>
          </cell>
          <cell r="G384">
            <v>85</v>
          </cell>
        </row>
        <row r="385">
          <cell r="C385" t="str">
            <v>唐凯</v>
          </cell>
          <cell r="D385" t="str">
            <v>传染病学</v>
          </cell>
          <cell r="E385">
            <v>28</v>
          </cell>
          <cell r="F385" t="str">
            <v>必</v>
          </cell>
          <cell r="G385">
            <v>76</v>
          </cell>
        </row>
        <row r="386">
          <cell r="C386" t="str">
            <v>朱桓均</v>
          </cell>
          <cell r="D386" t="str">
            <v>传染病学</v>
          </cell>
          <cell r="E386">
            <v>28</v>
          </cell>
          <cell r="F386" t="str">
            <v>必</v>
          </cell>
          <cell r="G386">
            <v>72</v>
          </cell>
        </row>
        <row r="387">
          <cell r="C387" t="str">
            <v>文洁</v>
          </cell>
          <cell r="D387" t="str">
            <v>传染病学</v>
          </cell>
          <cell r="E387">
            <v>28</v>
          </cell>
          <cell r="F387" t="str">
            <v>必</v>
          </cell>
          <cell r="G387">
            <v>61</v>
          </cell>
        </row>
        <row r="388">
          <cell r="C388" t="str">
            <v>谭洁颖</v>
          </cell>
          <cell r="D388" t="str">
            <v>传染病学</v>
          </cell>
          <cell r="E388">
            <v>28</v>
          </cell>
          <cell r="F388" t="str">
            <v>必</v>
          </cell>
          <cell r="G388">
            <v>84</v>
          </cell>
        </row>
        <row r="389">
          <cell r="C389" t="str">
            <v>刘惠东</v>
          </cell>
          <cell r="D389" t="str">
            <v>传染病学</v>
          </cell>
          <cell r="E389">
            <v>28</v>
          </cell>
          <cell r="F389" t="str">
            <v>必</v>
          </cell>
          <cell r="G389">
            <v>71</v>
          </cell>
        </row>
        <row r="390">
          <cell r="C390" t="str">
            <v>王新颜</v>
          </cell>
          <cell r="D390" t="str">
            <v>传染病学</v>
          </cell>
          <cell r="E390">
            <v>28</v>
          </cell>
          <cell r="F390" t="str">
            <v>必</v>
          </cell>
          <cell r="G390">
            <v>73</v>
          </cell>
        </row>
        <row r="391">
          <cell r="C391" t="str">
            <v>宋亚星</v>
          </cell>
          <cell r="D391" t="str">
            <v>传染病学</v>
          </cell>
          <cell r="E391">
            <v>28</v>
          </cell>
          <cell r="F391" t="str">
            <v>必</v>
          </cell>
          <cell r="G391">
            <v>74</v>
          </cell>
        </row>
        <row r="392">
          <cell r="C392" t="str">
            <v>柴春富</v>
          </cell>
          <cell r="D392" t="str">
            <v>传染病学</v>
          </cell>
          <cell r="E392">
            <v>28</v>
          </cell>
          <cell r="F392" t="str">
            <v>必</v>
          </cell>
          <cell r="G392">
            <v>78</v>
          </cell>
        </row>
        <row r="393">
          <cell r="C393" t="str">
            <v>张玉梦</v>
          </cell>
          <cell r="D393" t="str">
            <v>传染病学</v>
          </cell>
          <cell r="E393">
            <v>28</v>
          </cell>
          <cell r="F393" t="str">
            <v>必</v>
          </cell>
          <cell r="G393">
            <v>66</v>
          </cell>
        </row>
        <row r="394">
          <cell r="C394" t="str">
            <v>杨逸凡</v>
          </cell>
          <cell r="D394" t="str">
            <v>传染病学</v>
          </cell>
          <cell r="E394">
            <v>28</v>
          </cell>
          <cell r="F394" t="str">
            <v>必</v>
          </cell>
          <cell r="G394">
            <v>65</v>
          </cell>
        </row>
        <row r="395">
          <cell r="C395" t="str">
            <v>郝占江</v>
          </cell>
          <cell r="D395" t="str">
            <v>传染病学</v>
          </cell>
          <cell r="E395">
            <v>28</v>
          </cell>
          <cell r="F395" t="str">
            <v>必</v>
          </cell>
          <cell r="G395">
            <v>71</v>
          </cell>
        </row>
        <row r="396">
          <cell r="C396" t="str">
            <v>张鹤琼</v>
          </cell>
          <cell r="D396" t="str">
            <v>传染病学</v>
          </cell>
          <cell r="E396">
            <v>28</v>
          </cell>
          <cell r="F396" t="str">
            <v>必</v>
          </cell>
          <cell r="G396">
            <v>80</v>
          </cell>
        </row>
        <row r="397">
          <cell r="C397" t="str">
            <v>张子元</v>
          </cell>
          <cell r="D397" t="str">
            <v>传染病学</v>
          </cell>
          <cell r="E397">
            <v>28</v>
          </cell>
          <cell r="F397" t="str">
            <v>必</v>
          </cell>
          <cell r="G397">
            <v>77</v>
          </cell>
        </row>
        <row r="398">
          <cell r="C398" t="str">
            <v>黄西睿</v>
          </cell>
          <cell r="D398" t="str">
            <v>传染病学</v>
          </cell>
          <cell r="E398">
            <v>28</v>
          </cell>
          <cell r="F398" t="str">
            <v>必</v>
          </cell>
          <cell r="G398">
            <v>68</v>
          </cell>
        </row>
        <row r="399">
          <cell r="C399" t="str">
            <v>李运启</v>
          </cell>
          <cell r="D399" t="str">
            <v>传染病学</v>
          </cell>
          <cell r="E399">
            <v>28</v>
          </cell>
          <cell r="F399" t="str">
            <v>必</v>
          </cell>
          <cell r="G399">
            <v>68</v>
          </cell>
        </row>
        <row r="400">
          <cell r="C400" t="str">
            <v>买雨辉</v>
          </cell>
          <cell r="D400" t="str">
            <v>传染病学</v>
          </cell>
          <cell r="E400">
            <v>28</v>
          </cell>
          <cell r="F400" t="str">
            <v>必</v>
          </cell>
          <cell r="G400">
            <v>87</v>
          </cell>
        </row>
        <row r="401">
          <cell r="C401" t="str">
            <v>张家毓</v>
          </cell>
          <cell r="D401" t="str">
            <v>传染病学</v>
          </cell>
          <cell r="E401">
            <v>28</v>
          </cell>
          <cell r="F401" t="str">
            <v>必</v>
          </cell>
          <cell r="G401">
            <v>73</v>
          </cell>
        </row>
        <row r="402">
          <cell r="C402" t="str">
            <v>苗准</v>
          </cell>
          <cell r="D402" t="str">
            <v>传染病学</v>
          </cell>
          <cell r="E402">
            <v>28</v>
          </cell>
          <cell r="F402" t="str">
            <v>必</v>
          </cell>
          <cell r="G402">
            <v>94</v>
          </cell>
        </row>
        <row r="403">
          <cell r="C403" t="str">
            <v>杨玉婷</v>
          </cell>
          <cell r="D403" t="str">
            <v>传染病学</v>
          </cell>
          <cell r="E403">
            <v>28</v>
          </cell>
          <cell r="F403" t="str">
            <v>必</v>
          </cell>
          <cell r="G403">
            <v>72</v>
          </cell>
        </row>
        <row r="404">
          <cell r="C404" t="str">
            <v>勾露玉</v>
          </cell>
          <cell r="D404" t="str">
            <v>传染病学</v>
          </cell>
          <cell r="E404">
            <v>28</v>
          </cell>
          <cell r="F404" t="str">
            <v>必</v>
          </cell>
          <cell r="G404">
            <v>69</v>
          </cell>
        </row>
        <row r="405">
          <cell r="C405" t="str">
            <v>连文卓</v>
          </cell>
          <cell r="D405" t="str">
            <v>传染病学</v>
          </cell>
          <cell r="E405">
            <v>28</v>
          </cell>
          <cell r="F405" t="str">
            <v>必</v>
          </cell>
          <cell r="G405">
            <v>66</v>
          </cell>
        </row>
        <row r="406">
          <cell r="C406" t="str">
            <v>陈洁轩</v>
          </cell>
          <cell r="D406" t="str">
            <v>传染病学</v>
          </cell>
          <cell r="E406">
            <v>28</v>
          </cell>
          <cell r="F406" t="str">
            <v>必</v>
          </cell>
          <cell r="G406">
            <v>79</v>
          </cell>
        </row>
        <row r="407">
          <cell r="C407" t="str">
            <v>陈国辉</v>
          </cell>
          <cell r="D407" t="str">
            <v>传染病学</v>
          </cell>
          <cell r="E407">
            <v>28</v>
          </cell>
          <cell r="F407" t="str">
            <v>必</v>
          </cell>
          <cell r="G407">
            <v>72</v>
          </cell>
        </row>
        <row r="408">
          <cell r="C408" t="str">
            <v>刘豪</v>
          </cell>
          <cell r="D408" t="str">
            <v>传染病学</v>
          </cell>
          <cell r="E408">
            <v>28</v>
          </cell>
          <cell r="F408" t="str">
            <v>必</v>
          </cell>
          <cell r="G408">
            <v>71</v>
          </cell>
        </row>
        <row r="409">
          <cell r="C409" t="str">
            <v>张佳凯</v>
          </cell>
          <cell r="D409" t="str">
            <v>传染病学</v>
          </cell>
          <cell r="E409">
            <v>28</v>
          </cell>
          <cell r="F409" t="str">
            <v>必</v>
          </cell>
          <cell r="G409">
            <v>68</v>
          </cell>
        </row>
        <row r="410">
          <cell r="C410" t="str">
            <v>熊佳惠</v>
          </cell>
          <cell r="D410" t="str">
            <v>传染病学</v>
          </cell>
          <cell r="E410">
            <v>28</v>
          </cell>
          <cell r="F410" t="str">
            <v>必</v>
          </cell>
          <cell r="G410">
            <v>69</v>
          </cell>
        </row>
        <row r="411">
          <cell r="C411" t="str">
            <v>王益勇</v>
          </cell>
          <cell r="D411" t="str">
            <v>传染病学</v>
          </cell>
          <cell r="E411">
            <v>28</v>
          </cell>
          <cell r="F411" t="str">
            <v>必</v>
          </cell>
          <cell r="G411">
            <v>69</v>
          </cell>
        </row>
        <row r="412">
          <cell r="C412" t="str">
            <v>郑鑫</v>
          </cell>
          <cell r="D412" t="str">
            <v>传染病学</v>
          </cell>
          <cell r="E412">
            <v>28</v>
          </cell>
          <cell r="F412" t="str">
            <v>必</v>
          </cell>
          <cell r="G412">
            <v>77</v>
          </cell>
        </row>
        <row r="413">
          <cell r="C413" t="str">
            <v>张烁</v>
          </cell>
          <cell r="D413" t="str">
            <v>传染病学</v>
          </cell>
          <cell r="E413">
            <v>28</v>
          </cell>
          <cell r="F413" t="str">
            <v>必</v>
          </cell>
          <cell r="G413">
            <v>84</v>
          </cell>
        </row>
        <row r="414">
          <cell r="C414" t="str">
            <v>何渊</v>
          </cell>
          <cell r="D414" t="str">
            <v>传染病学</v>
          </cell>
          <cell r="E414">
            <v>28</v>
          </cell>
          <cell r="F414" t="str">
            <v>必</v>
          </cell>
          <cell r="G414">
            <v>76</v>
          </cell>
        </row>
        <row r="415">
          <cell r="C415" t="str">
            <v>李祎展</v>
          </cell>
          <cell r="D415" t="str">
            <v>传染病学</v>
          </cell>
          <cell r="E415">
            <v>28</v>
          </cell>
          <cell r="F415" t="str">
            <v>必</v>
          </cell>
          <cell r="G415">
            <v>64</v>
          </cell>
        </row>
        <row r="416">
          <cell r="C416" t="str">
            <v>朱江洪</v>
          </cell>
          <cell r="D416" t="str">
            <v>传染病学</v>
          </cell>
          <cell r="E416">
            <v>28</v>
          </cell>
          <cell r="F416" t="str">
            <v>必</v>
          </cell>
          <cell r="G416">
            <v>66</v>
          </cell>
        </row>
        <row r="417">
          <cell r="C417" t="str">
            <v>董丰瑶</v>
          </cell>
          <cell r="D417" t="str">
            <v>传染病学</v>
          </cell>
          <cell r="E417">
            <v>28</v>
          </cell>
          <cell r="F417" t="str">
            <v>必</v>
          </cell>
          <cell r="G417">
            <v>78</v>
          </cell>
        </row>
        <row r="418">
          <cell r="C418" t="str">
            <v>尹鑫龙</v>
          </cell>
          <cell r="D418" t="str">
            <v>传染病学</v>
          </cell>
          <cell r="E418">
            <v>29</v>
          </cell>
          <cell r="F418" t="str">
            <v>必</v>
          </cell>
          <cell r="G418">
            <v>80</v>
          </cell>
        </row>
        <row r="419">
          <cell r="C419" t="str">
            <v>张竞康</v>
          </cell>
          <cell r="D419" t="str">
            <v>传染病学</v>
          </cell>
          <cell r="E419">
            <v>29</v>
          </cell>
          <cell r="F419" t="str">
            <v>必</v>
          </cell>
          <cell r="G419">
            <v>83</v>
          </cell>
        </row>
        <row r="420">
          <cell r="C420" t="str">
            <v>肖冠宇</v>
          </cell>
          <cell r="D420" t="str">
            <v>传染病学</v>
          </cell>
          <cell r="E420">
            <v>29</v>
          </cell>
          <cell r="F420" t="str">
            <v>必</v>
          </cell>
          <cell r="G420">
            <v>83</v>
          </cell>
        </row>
        <row r="421">
          <cell r="C421" t="str">
            <v>王寅坤</v>
          </cell>
          <cell r="D421" t="str">
            <v>传染病学</v>
          </cell>
          <cell r="E421">
            <v>29</v>
          </cell>
          <cell r="F421" t="str">
            <v>必</v>
          </cell>
          <cell r="G421">
            <v>75</v>
          </cell>
        </row>
        <row r="422">
          <cell r="C422" t="str">
            <v>李璐璐</v>
          </cell>
          <cell r="D422" t="str">
            <v>传染病学</v>
          </cell>
          <cell r="E422">
            <v>29</v>
          </cell>
          <cell r="F422" t="str">
            <v>必</v>
          </cell>
          <cell r="G422">
            <v>72</v>
          </cell>
        </row>
        <row r="423">
          <cell r="C423" t="str">
            <v>张鑫</v>
          </cell>
          <cell r="D423" t="str">
            <v>传染病学</v>
          </cell>
          <cell r="E423">
            <v>29</v>
          </cell>
          <cell r="F423" t="str">
            <v>必</v>
          </cell>
          <cell r="G423">
            <v>68</v>
          </cell>
        </row>
        <row r="424">
          <cell r="C424" t="str">
            <v>王红格</v>
          </cell>
          <cell r="D424" t="str">
            <v>传染病学</v>
          </cell>
          <cell r="E424">
            <v>29</v>
          </cell>
          <cell r="F424" t="str">
            <v>必</v>
          </cell>
          <cell r="G424">
            <v>81</v>
          </cell>
        </row>
        <row r="425">
          <cell r="C425" t="str">
            <v>李佳琳</v>
          </cell>
          <cell r="D425" t="str">
            <v>传染病学</v>
          </cell>
          <cell r="E425">
            <v>29</v>
          </cell>
          <cell r="F425" t="str">
            <v>必</v>
          </cell>
          <cell r="G425">
            <v>89</v>
          </cell>
        </row>
        <row r="426">
          <cell r="C426" t="str">
            <v>王思茗</v>
          </cell>
          <cell r="D426" t="str">
            <v>传染病学</v>
          </cell>
          <cell r="E426">
            <v>29</v>
          </cell>
          <cell r="F426" t="str">
            <v>必</v>
          </cell>
          <cell r="G426">
            <v>81</v>
          </cell>
        </row>
        <row r="427">
          <cell r="C427" t="str">
            <v>张彧源</v>
          </cell>
          <cell r="D427" t="str">
            <v>传染病学</v>
          </cell>
          <cell r="E427">
            <v>29</v>
          </cell>
          <cell r="F427" t="str">
            <v>必</v>
          </cell>
          <cell r="G427">
            <v>76</v>
          </cell>
        </row>
        <row r="428">
          <cell r="C428" t="str">
            <v>马宇航</v>
          </cell>
          <cell r="D428" t="str">
            <v>传染病学</v>
          </cell>
          <cell r="E428">
            <v>29</v>
          </cell>
          <cell r="F428" t="str">
            <v>必</v>
          </cell>
          <cell r="G428">
            <v>73</v>
          </cell>
        </row>
        <row r="429">
          <cell r="C429" t="str">
            <v>武一恒</v>
          </cell>
          <cell r="D429" t="str">
            <v>传染病学</v>
          </cell>
          <cell r="E429">
            <v>29</v>
          </cell>
          <cell r="F429" t="str">
            <v>必</v>
          </cell>
          <cell r="G429">
            <v>84</v>
          </cell>
        </row>
        <row r="430">
          <cell r="C430" t="str">
            <v>韩含</v>
          </cell>
          <cell r="D430" t="str">
            <v>传染病学</v>
          </cell>
          <cell r="E430">
            <v>29</v>
          </cell>
          <cell r="F430" t="str">
            <v>必</v>
          </cell>
          <cell r="G430">
            <v>73</v>
          </cell>
        </row>
        <row r="431">
          <cell r="C431" t="str">
            <v>张浩杰</v>
          </cell>
          <cell r="D431" t="str">
            <v>传染病学</v>
          </cell>
          <cell r="E431">
            <v>29</v>
          </cell>
          <cell r="F431" t="str">
            <v>必</v>
          </cell>
          <cell r="G431">
            <v>76</v>
          </cell>
        </row>
        <row r="432">
          <cell r="C432" t="str">
            <v>刘成滋</v>
          </cell>
          <cell r="D432" t="str">
            <v>传染病学</v>
          </cell>
          <cell r="E432">
            <v>29</v>
          </cell>
          <cell r="F432" t="str">
            <v>必</v>
          </cell>
          <cell r="G432">
            <v>84</v>
          </cell>
        </row>
        <row r="433">
          <cell r="C433" t="str">
            <v>陈露阳</v>
          </cell>
          <cell r="D433" t="str">
            <v>传染病学</v>
          </cell>
          <cell r="E433">
            <v>29</v>
          </cell>
          <cell r="F433" t="str">
            <v>必</v>
          </cell>
          <cell r="G433">
            <v>84</v>
          </cell>
        </row>
        <row r="434">
          <cell r="C434" t="str">
            <v>雷博彤</v>
          </cell>
          <cell r="D434" t="str">
            <v>传染病学</v>
          </cell>
          <cell r="E434">
            <v>29</v>
          </cell>
          <cell r="F434" t="str">
            <v>必</v>
          </cell>
          <cell r="G434">
            <v>74</v>
          </cell>
        </row>
        <row r="435">
          <cell r="C435" t="str">
            <v>周子仰</v>
          </cell>
          <cell r="D435" t="str">
            <v>传染病学</v>
          </cell>
          <cell r="E435">
            <v>29</v>
          </cell>
          <cell r="F435" t="str">
            <v>必</v>
          </cell>
          <cell r="G435">
            <v>80</v>
          </cell>
        </row>
        <row r="436">
          <cell r="C436" t="str">
            <v>韩轶孜</v>
          </cell>
          <cell r="D436" t="str">
            <v>传染病学</v>
          </cell>
          <cell r="E436">
            <v>29</v>
          </cell>
          <cell r="F436" t="str">
            <v>必</v>
          </cell>
          <cell r="G436">
            <v>61</v>
          </cell>
        </row>
        <row r="437">
          <cell r="C437" t="str">
            <v>刘源</v>
          </cell>
          <cell r="D437" t="str">
            <v>传染病学</v>
          </cell>
          <cell r="E437">
            <v>29</v>
          </cell>
          <cell r="F437" t="str">
            <v>必</v>
          </cell>
          <cell r="G437">
            <v>78</v>
          </cell>
        </row>
        <row r="438">
          <cell r="C438" t="str">
            <v>王书诣</v>
          </cell>
          <cell r="D438" t="str">
            <v>传染病学</v>
          </cell>
          <cell r="E438">
            <v>29</v>
          </cell>
          <cell r="F438" t="str">
            <v>必</v>
          </cell>
          <cell r="G438">
            <v>68</v>
          </cell>
        </row>
        <row r="439">
          <cell r="C439" t="str">
            <v>林胤</v>
          </cell>
          <cell r="D439" t="str">
            <v>传染病学</v>
          </cell>
          <cell r="E439">
            <v>29</v>
          </cell>
          <cell r="F439" t="str">
            <v>必</v>
          </cell>
          <cell r="G439">
            <v>62</v>
          </cell>
        </row>
        <row r="440">
          <cell r="C440" t="str">
            <v>李炎恒</v>
          </cell>
          <cell r="D440" t="str">
            <v>传染病学</v>
          </cell>
          <cell r="E440">
            <v>29</v>
          </cell>
          <cell r="F440" t="str">
            <v>必</v>
          </cell>
          <cell r="G440">
            <v>89</v>
          </cell>
        </row>
        <row r="441">
          <cell r="C441" t="str">
            <v>焦晓媛</v>
          </cell>
          <cell r="D441" t="str">
            <v>传染病学</v>
          </cell>
          <cell r="E441">
            <v>29</v>
          </cell>
          <cell r="F441" t="str">
            <v>必</v>
          </cell>
          <cell r="G441">
            <v>76</v>
          </cell>
        </row>
        <row r="442">
          <cell r="C442" t="str">
            <v>张伟霄</v>
          </cell>
          <cell r="D442" t="str">
            <v>传染病学</v>
          </cell>
          <cell r="E442">
            <v>29</v>
          </cell>
          <cell r="F442" t="str">
            <v>必</v>
          </cell>
          <cell r="G442">
            <v>71</v>
          </cell>
        </row>
        <row r="443">
          <cell r="C443" t="str">
            <v>廖书生</v>
          </cell>
          <cell r="D443" t="str">
            <v>传染病学</v>
          </cell>
          <cell r="E443">
            <v>29</v>
          </cell>
          <cell r="F443" t="str">
            <v>必</v>
          </cell>
          <cell r="G443">
            <v>91</v>
          </cell>
        </row>
        <row r="444">
          <cell r="C444" t="str">
            <v>刘旭辉</v>
          </cell>
          <cell r="D444" t="str">
            <v>传染病学</v>
          </cell>
          <cell r="E444">
            <v>29</v>
          </cell>
          <cell r="F444" t="str">
            <v>必</v>
          </cell>
          <cell r="G444">
            <v>68</v>
          </cell>
        </row>
        <row r="445">
          <cell r="C445" t="str">
            <v>李冰毅</v>
          </cell>
          <cell r="D445" t="str">
            <v>传染病学</v>
          </cell>
          <cell r="E445">
            <v>29</v>
          </cell>
          <cell r="F445" t="str">
            <v>必</v>
          </cell>
          <cell r="G445">
            <v>85</v>
          </cell>
        </row>
        <row r="446">
          <cell r="C446" t="str">
            <v>魏智慧</v>
          </cell>
          <cell r="D446" t="str">
            <v>传染病学</v>
          </cell>
          <cell r="E446">
            <v>29</v>
          </cell>
          <cell r="F446" t="str">
            <v>必</v>
          </cell>
          <cell r="G446">
            <v>78</v>
          </cell>
        </row>
        <row r="447">
          <cell r="C447" t="str">
            <v>张宇</v>
          </cell>
          <cell r="D447" t="str">
            <v>传染病学</v>
          </cell>
          <cell r="E447">
            <v>29</v>
          </cell>
          <cell r="F447" t="str">
            <v>必</v>
          </cell>
          <cell r="G447">
            <v>77</v>
          </cell>
        </row>
        <row r="448">
          <cell r="C448" t="str">
            <v>乔越江</v>
          </cell>
          <cell r="D448" t="str">
            <v>传染病学</v>
          </cell>
          <cell r="E448">
            <v>29</v>
          </cell>
          <cell r="F448" t="str">
            <v>必</v>
          </cell>
          <cell r="G448">
            <v>67</v>
          </cell>
        </row>
        <row r="449">
          <cell r="C449" t="str">
            <v>张廷福</v>
          </cell>
          <cell r="D449" t="str">
            <v>传染病学</v>
          </cell>
          <cell r="E449">
            <v>29</v>
          </cell>
          <cell r="F449" t="str">
            <v>必</v>
          </cell>
          <cell r="G449">
            <v>84</v>
          </cell>
        </row>
        <row r="450">
          <cell r="C450" t="str">
            <v>袁锡方</v>
          </cell>
          <cell r="D450" t="str">
            <v>传染病学</v>
          </cell>
          <cell r="E450">
            <v>29</v>
          </cell>
          <cell r="F450" t="str">
            <v>必</v>
          </cell>
          <cell r="G450">
            <v>89</v>
          </cell>
        </row>
        <row r="451">
          <cell r="C451" t="str">
            <v>孟秦伟</v>
          </cell>
          <cell r="D451" t="str">
            <v>传染病学</v>
          </cell>
          <cell r="E451">
            <v>29</v>
          </cell>
          <cell r="F451" t="str">
            <v>必</v>
          </cell>
          <cell r="G451">
            <v>58</v>
          </cell>
        </row>
        <row r="452">
          <cell r="C452" t="str">
            <v>蔡劭璇</v>
          </cell>
          <cell r="D452" t="str">
            <v>传染病学</v>
          </cell>
          <cell r="E452">
            <v>30</v>
          </cell>
          <cell r="F452" t="str">
            <v>必</v>
          </cell>
          <cell r="G452">
            <v>83</v>
          </cell>
        </row>
        <row r="453">
          <cell r="C453" t="str">
            <v>陈佛</v>
          </cell>
          <cell r="D453" t="str">
            <v>传染病学</v>
          </cell>
          <cell r="E453">
            <v>30</v>
          </cell>
          <cell r="F453" t="str">
            <v>必</v>
          </cell>
          <cell r="G453">
            <v>72</v>
          </cell>
        </row>
        <row r="454">
          <cell r="C454" t="str">
            <v>沈佳康</v>
          </cell>
          <cell r="D454" t="str">
            <v>传染病学</v>
          </cell>
          <cell r="E454">
            <v>30</v>
          </cell>
          <cell r="F454" t="str">
            <v>必</v>
          </cell>
          <cell r="G454">
            <v>80</v>
          </cell>
        </row>
        <row r="455">
          <cell r="C455" t="str">
            <v>陈正阳</v>
          </cell>
          <cell r="D455" t="str">
            <v>传染病学</v>
          </cell>
          <cell r="E455">
            <v>30</v>
          </cell>
          <cell r="F455" t="str">
            <v>必</v>
          </cell>
          <cell r="G455">
            <v>70</v>
          </cell>
        </row>
        <row r="456">
          <cell r="C456" t="str">
            <v>闫一璇</v>
          </cell>
          <cell r="D456" t="str">
            <v>传染病学</v>
          </cell>
          <cell r="E456">
            <v>30</v>
          </cell>
          <cell r="F456" t="str">
            <v>必</v>
          </cell>
          <cell r="G456">
            <v>71</v>
          </cell>
        </row>
        <row r="457">
          <cell r="C457" t="str">
            <v>罗陶陶</v>
          </cell>
          <cell r="D457" t="str">
            <v>传染病学</v>
          </cell>
          <cell r="E457">
            <v>30</v>
          </cell>
          <cell r="F457" t="str">
            <v>必</v>
          </cell>
          <cell r="G457">
            <v>80</v>
          </cell>
        </row>
        <row r="458">
          <cell r="C458" t="str">
            <v>孙梦丹</v>
          </cell>
          <cell r="D458" t="str">
            <v>传染病学</v>
          </cell>
          <cell r="E458">
            <v>30</v>
          </cell>
          <cell r="F458" t="str">
            <v>必</v>
          </cell>
          <cell r="G458">
            <v>80</v>
          </cell>
        </row>
        <row r="459">
          <cell r="C459" t="str">
            <v>王娟</v>
          </cell>
          <cell r="D459" t="str">
            <v>传染病学</v>
          </cell>
          <cell r="E459">
            <v>30</v>
          </cell>
          <cell r="F459" t="str">
            <v>必</v>
          </cell>
          <cell r="G459">
            <v>74</v>
          </cell>
        </row>
        <row r="460">
          <cell r="C460" t="str">
            <v>刘思旗</v>
          </cell>
          <cell r="D460" t="str">
            <v>传染病学</v>
          </cell>
          <cell r="E460">
            <v>30</v>
          </cell>
          <cell r="F460" t="str">
            <v>必</v>
          </cell>
          <cell r="G460">
            <v>72</v>
          </cell>
        </row>
        <row r="461">
          <cell r="C461" t="str">
            <v>李晨凤</v>
          </cell>
          <cell r="D461" t="str">
            <v>传染病学</v>
          </cell>
          <cell r="E461">
            <v>30</v>
          </cell>
          <cell r="F461" t="str">
            <v>必</v>
          </cell>
          <cell r="G461">
            <v>75</v>
          </cell>
        </row>
        <row r="462">
          <cell r="C462" t="str">
            <v>魏荣杰</v>
          </cell>
          <cell r="D462" t="str">
            <v>传染病学</v>
          </cell>
          <cell r="E462">
            <v>30</v>
          </cell>
          <cell r="F462" t="str">
            <v>必</v>
          </cell>
          <cell r="G462">
            <v>71</v>
          </cell>
        </row>
        <row r="463">
          <cell r="C463" t="str">
            <v>闫华林</v>
          </cell>
          <cell r="D463" t="str">
            <v>传染病学</v>
          </cell>
          <cell r="E463">
            <v>30</v>
          </cell>
          <cell r="F463" t="str">
            <v>必</v>
          </cell>
          <cell r="G463">
            <v>63</v>
          </cell>
        </row>
        <row r="464">
          <cell r="C464" t="str">
            <v>马吉</v>
          </cell>
          <cell r="D464" t="str">
            <v>传染病学</v>
          </cell>
          <cell r="E464">
            <v>30</v>
          </cell>
          <cell r="F464" t="str">
            <v>必</v>
          </cell>
          <cell r="G464">
            <v>74</v>
          </cell>
        </row>
        <row r="465">
          <cell r="C465" t="str">
            <v>王悦</v>
          </cell>
          <cell r="D465" t="str">
            <v>传染病学</v>
          </cell>
          <cell r="E465">
            <v>30</v>
          </cell>
          <cell r="F465" t="str">
            <v>必</v>
          </cell>
          <cell r="G465">
            <v>76</v>
          </cell>
        </row>
        <row r="466">
          <cell r="C466" t="str">
            <v>张玮玮</v>
          </cell>
          <cell r="D466" t="str">
            <v>传染病学</v>
          </cell>
          <cell r="E466">
            <v>30</v>
          </cell>
          <cell r="F466" t="str">
            <v>必</v>
          </cell>
          <cell r="G466">
            <v>63</v>
          </cell>
        </row>
        <row r="467">
          <cell r="C467" t="str">
            <v>郑亚飞</v>
          </cell>
          <cell r="D467" t="str">
            <v>传染病学</v>
          </cell>
          <cell r="E467">
            <v>30</v>
          </cell>
          <cell r="F467" t="str">
            <v>必</v>
          </cell>
          <cell r="G467">
            <v>78</v>
          </cell>
        </row>
        <row r="468">
          <cell r="C468" t="str">
            <v>韩玉静</v>
          </cell>
          <cell r="D468" t="str">
            <v>传染病学</v>
          </cell>
          <cell r="E468">
            <v>30</v>
          </cell>
          <cell r="F468" t="str">
            <v>必</v>
          </cell>
          <cell r="G468">
            <v>62</v>
          </cell>
        </row>
        <row r="469">
          <cell r="C469" t="str">
            <v>张云凯</v>
          </cell>
          <cell r="D469" t="str">
            <v>传染病学</v>
          </cell>
          <cell r="E469">
            <v>30</v>
          </cell>
          <cell r="F469" t="str">
            <v>必</v>
          </cell>
          <cell r="G469">
            <v>82</v>
          </cell>
        </row>
        <row r="470">
          <cell r="C470" t="str">
            <v>张航</v>
          </cell>
          <cell r="D470" t="str">
            <v>传染病学</v>
          </cell>
          <cell r="E470">
            <v>30</v>
          </cell>
          <cell r="F470" t="str">
            <v>必</v>
          </cell>
          <cell r="G470">
            <v>76</v>
          </cell>
        </row>
        <row r="471">
          <cell r="C471" t="str">
            <v>张天煜</v>
          </cell>
          <cell r="D471" t="str">
            <v>传染病学</v>
          </cell>
          <cell r="E471">
            <v>30</v>
          </cell>
          <cell r="F471" t="str">
            <v>必</v>
          </cell>
          <cell r="G471">
            <v>58</v>
          </cell>
        </row>
        <row r="472">
          <cell r="C472" t="str">
            <v>陈子涵</v>
          </cell>
          <cell r="D472" t="str">
            <v>传染病学</v>
          </cell>
          <cell r="E472">
            <v>30</v>
          </cell>
          <cell r="F472" t="str">
            <v>必</v>
          </cell>
          <cell r="G472">
            <v>77</v>
          </cell>
        </row>
        <row r="473">
          <cell r="C473" t="str">
            <v>张雅洁</v>
          </cell>
          <cell r="D473" t="str">
            <v>传染病学</v>
          </cell>
          <cell r="E473">
            <v>30</v>
          </cell>
          <cell r="F473" t="str">
            <v>必</v>
          </cell>
          <cell r="G473">
            <v>80</v>
          </cell>
        </row>
        <row r="474">
          <cell r="C474" t="str">
            <v>齐昊泽</v>
          </cell>
          <cell r="D474" t="str">
            <v>传染病学</v>
          </cell>
          <cell r="E474">
            <v>30</v>
          </cell>
          <cell r="F474" t="str">
            <v>必</v>
          </cell>
          <cell r="G474">
            <v>85</v>
          </cell>
        </row>
        <row r="475">
          <cell r="C475" t="str">
            <v>王容</v>
          </cell>
          <cell r="D475" t="str">
            <v>传染病学</v>
          </cell>
          <cell r="E475">
            <v>30</v>
          </cell>
          <cell r="F475" t="str">
            <v>必</v>
          </cell>
          <cell r="G475">
            <v>76</v>
          </cell>
        </row>
        <row r="476">
          <cell r="C476" t="str">
            <v>李阳</v>
          </cell>
          <cell r="D476" t="str">
            <v>传染病学</v>
          </cell>
          <cell r="E476">
            <v>30</v>
          </cell>
          <cell r="F476" t="str">
            <v>必</v>
          </cell>
          <cell r="G476">
            <v>76</v>
          </cell>
        </row>
        <row r="477">
          <cell r="C477" t="str">
            <v>马诗佳</v>
          </cell>
          <cell r="D477" t="str">
            <v>传染病学</v>
          </cell>
          <cell r="E477">
            <v>30</v>
          </cell>
          <cell r="F477" t="str">
            <v>必</v>
          </cell>
          <cell r="G477">
            <v>73</v>
          </cell>
        </row>
        <row r="478">
          <cell r="C478" t="str">
            <v>巴智豪</v>
          </cell>
          <cell r="D478" t="str">
            <v>传染病学</v>
          </cell>
          <cell r="E478">
            <v>30</v>
          </cell>
          <cell r="F478" t="str">
            <v>必</v>
          </cell>
          <cell r="G478">
            <v>71</v>
          </cell>
        </row>
        <row r="479">
          <cell r="C479" t="str">
            <v>焦锋</v>
          </cell>
          <cell r="D479" t="str">
            <v>传染病学</v>
          </cell>
          <cell r="E479">
            <v>30</v>
          </cell>
          <cell r="F479" t="str">
            <v>必</v>
          </cell>
          <cell r="G479">
            <v>69</v>
          </cell>
        </row>
        <row r="480">
          <cell r="C480" t="str">
            <v>方武</v>
          </cell>
          <cell r="D480" t="str">
            <v>传染病学</v>
          </cell>
          <cell r="E480">
            <v>30</v>
          </cell>
          <cell r="F480" t="str">
            <v>必</v>
          </cell>
          <cell r="G480">
            <v>85</v>
          </cell>
        </row>
        <row r="481">
          <cell r="C481" t="str">
            <v>张淼</v>
          </cell>
          <cell r="D481" t="str">
            <v>传染病学</v>
          </cell>
          <cell r="E481">
            <v>30</v>
          </cell>
          <cell r="F481" t="str">
            <v>必</v>
          </cell>
          <cell r="G481">
            <v>71</v>
          </cell>
        </row>
        <row r="482">
          <cell r="C482" t="str">
            <v>钱宇丰</v>
          </cell>
          <cell r="D482" t="str">
            <v>传染病学</v>
          </cell>
          <cell r="E482">
            <v>30</v>
          </cell>
          <cell r="F482" t="str">
            <v>必</v>
          </cell>
          <cell r="G482">
            <v>76</v>
          </cell>
        </row>
        <row r="483">
          <cell r="C483" t="str">
            <v>张娜娜</v>
          </cell>
          <cell r="D483" t="str">
            <v>传染病学</v>
          </cell>
          <cell r="E483">
            <v>30</v>
          </cell>
          <cell r="F483" t="str">
            <v>必</v>
          </cell>
          <cell r="G483">
            <v>80</v>
          </cell>
        </row>
        <row r="484">
          <cell r="C484" t="str">
            <v>蔡羿珺</v>
          </cell>
          <cell r="D484" t="str">
            <v>传染病学</v>
          </cell>
          <cell r="E484">
            <v>30</v>
          </cell>
          <cell r="F484" t="str">
            <v>必</v>
          </cell>
          <cell r="G484">
            <v>69</v>
          </cell>
        </row>
        <row r="485">
          <cell r="C485" t="str">
            <v>孙溶茗</v>
          </cell>
          <cell r="D485" t="str">
            <v>传染病学</v>
          </cell>
          <cell r="E485">
            <v>30</v>
          </cell>
          <cell r="F485" t="str">
            <v>必</v>
          </cell>
          <cell r="G485">
            <v>59</v>
          </cell>
        </row>
        <row r="486">
          <cell r="C486" t="str">
            <v>李格</v>
          </cell>
          <cell r="D486" t="str">
            <v>传染病学</v>
          </cell>
          <cell r="E486">
            <v>31</v>
          </cell>
          <cell r="F486" t="str">
            <v>必</v>
          </cell>
          <cell r="G486">
            <v>73</v>
          </cell>
        </row>
        <row r="487">
          <cell r="C487" t="str">
            <v>董广成</v>
          </cell>
          <cell r="D487" t="str">
            <v>传染病学</v>
          </cell>
          <cell r="E487">
            <v>31</v>
          </cell>
          <cell r="F487" t="str">
            <v>必</v>
          </cell>
          <cell r="G487">
            <v>82</v>
          </cell>
        </row>
        <row r="488">
          <cell r="C488" t="str">
            <v>王玥琦</v>
          </cell>
          <cell r="D488" t="str">
            <v>传染病学</v>
          </cell>
          <cell r="E488">
            <v>31</v>
          </cell>
          <cell r="F488" t="str">
            <v>必</v>
          </cell>
          <cell r="G488">
            <v>76</v>
          </cell>
        </row>
        <row r="489">
          <cell r="C489" t="str">
            <v>张玖旭</v>
          </cell>
          <cell r="D489" t="str">
            <v>传染病学</v>
          </cell>
          <cell r="E489">
            <v>31</v>
          </cell>
          <cell r="F489" t="str">
            <v>必</v>
          </cell>
          <cell r="G489">
            <v>84</v>
          </cell>
        </row>
        <row r="490">
          <cell r="C490" t="str">
            <v>卢先运</v>
          </cell>
          <cell r="D490" t="str">
            <v>传染病学</v>
          </cell>
          <cell r="E490">
            <v>31</v>
          </cell>
          <cell r="F490" t="str">
            <v>必</v>
          </cell>
          <cell r="G490">
            <v>90</v>
          </cell>
        </row>
        <row r="491">
          <cell r="C491" t="str">
            <v>田艳</v>
          </cell>
          <cell r="D491" t="str">
            <v>传染病学</v>
          </cell>
          <cell r="E491">
            <v>31</v>
          </cell>
          <cell r="F491" t="str">
            <v>必</v>
          </cell>
          <cell r="G491">
            <v>86</v>
          </cell>
        </row>
        <row r="492">
          <cell r="C492" t="str">
            <v>田梓岐</v>
          </cell>
          <cell r="D492" t="str">
            <v>传染病学</v>
          </cell>
          <cell r="E492">
            <v>31</v>
          </cell>
          <cell r="F492" t="str">
            <v>必</v>
          </cell>
          <cell r="G492">
            <v>65</v>
          </cell>
        </row>
        <row r="493">
          <cell r="C493" t="str">
            <v>陈帅</v>
          </cell>
          <cell r="D493" t="str">
            <v>传染病学</v>
          </cell>
          <cell r="E493">
            <v>31</v>
          </cell>
          <cell r="F493" t="str">
            <v>必</v>
          </cell>
          <cell r="G493">
            <v>81</v>
          </cell>
        </row>
        <row r="494">
          <cell r="C494" t="str">
            <v>单帅坤</v>
          </cell>
          <cell r="D494" t="str">
            <v>传染病学</v>
          </cell>
          <cell r="E494">
            <v>31</v>
          </cell>
          <cell r="F494" t="str">
            <v>必</v>
          </cell>
          <cell r="G494">
            <v>83</v>
          </cell>
        </row>
        <row r="495">
          <cell r="C495" t="str">
            <v>马锦毅</v>
          </cell>
          <cell r="D495" t="str">
            <v>传染病学</v>
          </cell>
          <cell r="E495">
            <v>31</v>
          </cell>
          <cell r="F495" t="str">
            <v>必</v>
          </cell>
          <cell r="G495">
            <v>84</v>
          </cell>
        </row>
        <row r="496">
          <cell r="C496" t="str">
            <v>张煜川</v>
          </cell>
          <cell r="D496" t="str">
            <v>传染病学</v>
          </cell>
          <cell r="E496">
            <v>31</v>
          </cell>
          <cell r="F496" t="str">
            <v>必</v>
          </cell>
          <cell r="G496">
            <v>80</v>
          </cell>
        </row>
        <row r="497">
          <cell r="C497" t="str">
            <v>法婷婷</v>
          </cell>
          <cell r="D497" t="str">
            <v>传染病学</v>
          </cell>
          <cell r="E497">
            <v>31</v>
          </cell>
          <cell r="F497" t="str">
            <v>必</v>
          </cell>
          <cell r="G497">
            <v>72</v>
          </cell>
        </row>
        <row r="498">
          <cell r="C498" t="str">
            <v>赵国钧</v>
          </cell>
          <cell r="D498" t="str">
            <v>传染病学</v>
          </cell>
          <cell r="E498">
            <v>31</v>
          </cell>
          <cell r="F498" t="str">
            <v>必</v>
          </cell>
          <cell r="G498">
            <v>71</v>
          </cell>
        </row>
        <row r="499">
          <cell r="C499" t="str">
            <v>陈文杰</v>
          </cell>
          <cell r="D499" t="str">
            <v>传染病学</v>
          </cell>
          <cell r="E499">
            <v>31</v>
          </cell>
          <cell r="F499" t="str">
            <v>必</v>
          </cell>
          <cell r="G499">
            <v>82</v>
          </cell>
        </row>
        <row r="500">
          <cell r="C500" t="str">
            <v>李萌萌</v>
          </cell>
          <cell r="D500" t="str">
            <v>传染病学</v>
          </cell>
          <cell r="E500">
            <v>31</v>
          </cell>
          <cell r="F500" t="str">
            <v>必</v>
          </cell>
          <cell r="G500">
            <v>70</v>
          </cell>
        </row>
        <row r="501">
          <cell r="C501" t="str">
            <v>张高</v>
          </cell>
          <cell r="D501" t="str">
            <v>传染病学</v>
          </cell>
          <cell r="E501">
            <v>31</v>
          </cell>
          <cell r="F501" t="str">
            <v>必</v>
          </cell>
          <cell r="G501">
            <v>82</v>
          </cell>
        </row>
        <row r="502">
          <cell r="C502" t="str">
            <v>王雨鑫</v>
          </cell>
          <cell r="D502" t="str">
            <v>传染病学</v>
          </cell>
          <cell r="E502">
            <v>31</v>
          </cell>
          <cell r="F502" t="str">
            <v>必</v>
          </cell>
          <cell r="G502">
            <v>75</v>
          </cell>
        </row>
        <row r="503">
          <cell r="C503" t="str">
            <v>娄晨曦</v>
          </cell>
          <cell r="D503" t="str">
            <v>传染病学</v>
          </cell>
          <cell r="E503">
            <v>31</v>
          </cell>
          <cell r="F503" t="str">
            <v>必</v>
          </cell>
          <cell r="G503">
            <v>85</v>
          </cell>
        </row>
        <row r="504">
          <cell r="C504" t="str">
            <v>翟曾杰</v>
          </cell>
          <cell r="D504" t="str">
            <v>传染病学</v>
          </cell>
          <cell r="E504">
            <v>31</v>
          </cell>
          <cell r="F504" t="str">
            <v>必</v>
          </cell>
          <cell r="G504">
            <v>82</v>
          </cell>
        </row>
        <row r="505">
          <cell r="C505" t="str">
            <v>郑雪迪</v>
          </cell>
          <cell r="D505" t="str">
            <v>传染病学</v>
          </cell>
          <cell r="E505">
            <v>31</v>
          </cell>
          <cell r="F505" t="str">
            <v>必</v>
          </cell>
          <cell r="G505">
            <v>71</v>
          </cell>
        </row>
        <row r="506">
          <cell r="C506" t="str">
            <v>王振坤</v>
          </cell>
          <cell r="D506" t="str">
            <v>传染病学</v>
          </cell>
          <cell r="E506">
            <v>31</v>
          </cell>
          <cell r="F506" t="str">
            <v>必</v>
          </cell>
          <cell r="G506">
            <v>84</v>
          </cell>
        </row>
        <row r="507">
          <cell r="C507" t="str">
            <v>王珂</v>
          </cell>
          <cell r="D507" t="str">
            <v>传染病学</v>
          </cell>
          <cell r="E507">
            <v>31</v>
          </cell>
          <cell r="F507" t="str">
            <v>必</v>
          </cell>
          <cell r="G507">
            <v>67</v>
          </cell>
        </row>
        <row r="508">
          <cell r="C508" t="str">
            <v>王浩冉</v>
          </cell>
          <cell r="D508" t="str">
            <v>传染病学</v>
          </cell>
          <cell r="E508">
            <v>31</v>
          </cell>
          <cell r="F508" t="str">
            <v>必</v>
          </cell>
          <cell r="G508">
            <v>80</v>
          </cell>
        </row>
        <row r="509">
          <cell r="C509" t="str">
            <v>苏梦晗</v>
          </cell>
          <cell r="D509" t="str">
            <v>传染病学</v>
          </cell>
          <cell r="E509">
            <v>31</v>
          </cell>
          <cell r="F509" t="str">
            <v>必</v>
          </cell>
          <cell r="G509">
            <v>75</v>
          </cell>
        </row>
        <row r="510">
          <cell r="C510" t="str">
            <v>周文洁</v>
          </cell>
          <cell r="D510" t="str">
            <v>传染病学</v>
          </cell>
          <cell r="E510">
            <v>31</v>
          </cell>
          <cell r="F510" t="str">
            <v>必</v>
          </cell>
          <cell r="G510">
            <v>71</v>
          </cell>
        </row>
        <row r="511">
          <cell r="C511" t="str">
            <v>刘睿</v>
          </cell>
          <cell r="D511" t="str">
            <v>传染病学</v>
          </cell>
          <cell r="E511">
            <v>31</v>
          </cell>
          <cell r="F511" t="str">
            <v>必</v>
          </cell>
          <cell r="G511">
            <v>85</v>
          </cell>
        </row>
        <row r="512">
          <cell r="C512" t="str">
            <v>杨俊玲</v>
          </cell>
          <cell r="D512" t="str">
            <v>传染病学</v>
          </cell>
          <cell r="E512">
            <v>31</v>
          </cell>
          <cell r="F512" t="str">
            <v>必</v>
          </cell>
          <cell r="G512">
            <v>76</v>
          </cell>
        </row>
        <row r="513">
          <cell r="C513" t="str">
            <v>刘海康</v>
          </cell>
          <cell r="D513" t="str">
            <v>传染病学</v>
          </cell>
          <cell r="E513">
            <v>31</v>
          </cell>
          <cell r="F513" t="str">
            <v>必</v>
          </cell>
          <cell r="G513">
            <v>76</v>
          </cell>
        </row>
        <row r="514">
          <cell r="C514" t="str">
            <v>曹思楠</v>
          </cell>
          <cell r="D514" t="str">
            <v>传染病学</v>
          </cell>
          <cell r="E514">
            <v>31</v>
          </cell>
          <cell r="F514" t="str">
            <v>必</v>
          </cell>
          <cell r="G514">
            <v>74</v>
          </cell>
        </row>
        <row r="515">
          <cell r="C515" t="str">
            <v>刘天浩</v>
          </cell>
          <cell r="D515" t="str">
            <v>传染病学</v>
          </cell>
          <cell r="E515">
            <v>31</v>
          </cell>
          <cell r="F515" t="str">
            <v>必</v>
          </cell>
          <cell r="G515">
            <v>75</v>
          </cell>
        </row>
        <row r="516">
          <cell r="C516" t="str">
            <v>代凯宇</v>
          </cell>
          <cell r="D516" t="str">
            <v>传染病学</v>
          </cell>
          <cell r="E516">
            <v>31</v>
          </cell>
          <cell r="F516" t="str">
            <v>必</v>
          </cell>
          <cell r="G516">
            <v>71</v>
          </cell>
        </row>
        <row r="517">
          <cell r="C517" t="str">
            <v>王雯芯</v>
          </cell>
          <cell r="D517" t="str">
            <v>传染病学</v>
          </cell>
          <cell r="E517">
            <v>31</v>
          </cell>
          <cell r="F517" t="str">
            <v>必</v>
          </cell>
          <cell r="G517">
            <v>71</v>
          </cell>
        </row>
        <row r="518">
          <cell r="C518" t="str">
            <v>唐向勇</v>
          </cell>
          <cell r="D518" t="str">
            <v>传染病学</v>
          </cell>
          <cell r="E518">
            <v>31</v>
          </cell>
          <cell r="F518" t="str">
            <v>必</v>
          </cell>
          <cell r="G518">
            <v>70</v>
          </cell>
        </row>
        <row r="519">
          <cell r="C519" t="str">
            <v>杨叶凡</v>
          </cell>
          <cell r="D519" t="str">
            <v>传染病学</v>
          </cell>
          <cell r="E519">
            <v>31</v>
          </cell>
          <cell r="F519" t="str">
            <v>必</v>
          </cell>
          <cell r="G519">
            <v>67</v>
          </cell>
        </row>
        <row r="520">
          <cell r="C520" t="str">
            <v>朱贺飞</v>
          </cell>
          <cell r="D520" t="str">
            <v>传染病学</v>
          </cell>
          <cell r="E520">
            <v>32</v>
          </cell>
          <cell r="F520" t="str">
            <v>必</v>
          </cell>
          <cell r="G520">
            <v>80</v>
          </cell>
        </row>
        <row r="521">
          <cell r="C521" t="str">
            <v>袁涵琼</v>
          </cell>
          <cell r="D521" t="str">
            <v>传染病学</v>
          </cell>
          <cell r="E521">
            <v>32</v>
          </cell>
          <cell r="F521" t="str">
            <v>必</v>
          </cell>
          <cell r="G521">
            <v>80</v>
          </cell>
        </row>
        <row r="522">
          <cell r="C522" t="str">
            <v>丰玉茹</v>
          </cell>
          <cell r="D522" t="str">
            <v>传染病学</v>
          </cell>
          <cell r="E522">
            <v>32</v>
          </cell>
          <cell r="F522" t="str">
            <v>必</v>
          </cell>
          <cell r="G522">
            <v>91</v>
          </cell>
        </row>
        <row r="523">
          <cell r="C523" t="str">
            <v>杜得友</v>
          </cell>
          <cell r="D523" t="str">
            <v>传染病学</v>
          </cell>
          <cell r="E523">
            <v>32</v>
          </cell>
          <cell r="F523" t="str">
            <v>必</v>
          </cell>
          <cell r="G523">
            <v>71</v>
          </cell>
        </row>
        <row r="524">
          <cell r="C524" t="str">
            <v>赵锦鸿</v>
          </cell>
          <cell r="D524" t="str">
            <v>传染病学</v>
          </cell>
          <cell r="E524">
            <v>32</v>
          </cell>
          <cell r="F524" t="str">
            <v>必</v>
          </cell>
          <cell r="G524">
            <v>67</v>
          </cell>
        </row>
        <row r="525">
          <cell r="C525" t="str">
            <v>封仪</v>
          </cell>
          <cell r="D525" t="str">
            <v>传染病学</v>
          </cell>
          <cell r="E525">
            <v>32</v>
          </cell>
          <cell r="F525" t="str">
            <v>必</v>
          </cell>
          <cell r="G525">
            <v>88</v>
          </cell>
        </row>
        <row r="526">
          <cell r="C526" t="str">
            <v>时彧琳</v>
          </cell>
          <cell r="D526" t="str">
            <v>传染病学</v>
          </cell>
          <cell r="E526">
            <v>32</v>
          </cell>
          <cell r="F526" t="str">
            <v>必</v>
          </cell>
          <cell r="G526">
            <v>76</v>
          </cell>
        </row>
        <row r="527">
          <cell r="C527" t="str">
            <v>王珵</v>
          </cell>
          <cell r="D527" t="str">
            <v>传染病学</v>
          </cell>
          <cell r="E527">
            <v>32</v>
          </cell>
          <cell r="F527" t="str">
            <v>必</v>
          </cell>
          <cell r="G527">
            <v>79</v>
          </cell>
        </row>
        <row r="528">
          <cell r="C528" t="str">
            <v>梁雪瑞</v>
          </cell>
          <cell r="D528" t="str">
            <v>传染病学</v>
          </cell>
          <cell r="E528">
            <v>32</v>
          </cell>
          <cell r="F528" t="str">
            <v>必</v>
          </cell>
          <cell r="G528">
            <v>73</v>
          </cell>
        </row>
        <row r="529">
          <cell r="C529" t="str">
            <v>欧阳兆辉</v>
          </cell>
          <cell r="D529" t="str">
            <v>传染病学</v>
          </cell>
          <cell r="E529">
            <v>32</v>
          </cell>
          <cell r="F529" t="str">
            <v>必</v>
          </cell>
          <cell r="G529">
            <v>84</v>
          </cell>
        </row>
        <row r="530">
          <cell r="C530" t="str">
            <v>吕亚轩</v>
          </cell>
          <cell r="D530" t="str">
            <v>传染病学</v>
          </cell>
          <cell r="E530">
            <v>32</v>
          </cell>
          <cell r="F530" t="str">
            <v>必</v>
          </cell>
          <cell r="G530">
            <v>72</v>
          </cell>
        </row>
        <row r="531">
          <cell r="C531" t="str">
            <v>张阳</v>
          </cell>
          <cell r="D531" t="str">
            <v>传染病学</v>
          </cell>
          <cell r="E531">
            <v>32</v>
          </cell>
          <cell r="F531" t="str">
            <v>必</v>
          </cell>
          <cell r="G531">
            <v>81</v>
          </cell>
        </row>
        <row r="532">
          <cell r="C532" t="str">
            <v>乔宗昊</v>
          </cell>
          <cell r="D532" t="str">
            <v>传染病学</v>
          </cell>
          <cell r="E532">
            <v>32</v>
          </cell>
          <cell r="F532" t="str">
            <v>必</v>
          </cell>
          <cell r="G532">
            <v>85</v>
          </cell>
        </row>
        <row r="533">
          <cell r="C533" t="str">
            <v>薛浩杰</v>
          </cell>
          <cell r="D533" t="str">
            <v>传染病学</v>
          </cell>
          <cell r="E533">
            <v>32</v>
          </cell>
          <cell r="F533" t="str">
            <v>必</v>
          </cell>
          <cell r="G533">
            <v>75</v>
          </cell>
        </row>
        <row r="534">
          <cell r="C534" t="str">
            <v>张紫君</v>
          </cell>
          <cell r="D534" t="str">
            <v>传染病学</v>
          </cell>
          <cell r="E534">
            <v>32</v>
          </cell>
          <cell r="F534" t="str">
            <v>必</v>
          </cell>
          <cell r="G534">
            <v>84</v>
          </cell>
        </row>
        <row r="535">
          <cell r="C535" t="str">
            <v>张静博</v>
          </cell>
          <cell r="D535" t="str">
            <v>传染病学</v>
          </cell>
          <cell r="E535">
            <v>32</v>
          </cell>
          <cell r="F535" t="str">
            <v>必</v>
          </cell>
          <cell r="G535">
            <v>74</v>
          </cell>
        </row>
        <row r="536">
          <cell r="C536" t="str">
            <v>陈鹏展</v>
          </cell>
          <cell r="D536" t="str">
            <v>传染病学</v>
          </cell>
          <cell r="E536">
            <v>32</v>
          </cell>
          <cell r="F536" t="str">
            <v>必</v>
          </cell>
          <cell r="G536">
            <v>76</v>
          </cell>
        </row>
        <row r="537">
          <cell r="C537" t="str">
            <v>禄璐</v>
          </cell>
          <cell r="D537" t="str">
            <v>传染病学</v>
          </cell>
          <cell r="E537">
            <v>32</v>
          </cell>
          <cell r="F537" t="str">
            <v>必</v>
          </cell>
          <cell r="G537">
            <v>73</v>
          </cell>
        </row>
        <row r="538">
          <cell r="C538" t="str">
            <v>沈钧茗</v>
          </cell>
          <cell r="D538" t="str">
            <v>传染病学</v>
          </cell>
          <cell r="E538">
            <v>32</v>
          </cell>
          <cell r="F538" t="str">
            <v>必</v>
          </cell>
          <cell r="G538">
            <v>61</v>
          </cell>
        </row>
        <row r="539">
          <cell r="C539" t="str">
            <v>陈肖晴</v>
          </cell>
          <cell r="D539" t="str">
            <v>传染病学</v>
          </cell>
          <cell r="E539">
            <v>32</v>
          </cell>
          <cell r="F539" t="str">
            <v>必</v>
          </cell>
          <cell r="G539">
            <v>83</v>
          </cell>
        </row>
        <row r="540">
          <cell r="C540" t="str">
            <v>许铁鑫</v>
          </cell>
          <cell r="D540" t="str">
            <v>传染病学</v>
          </cell>
          <cell r="E540">
            <v>32</v>
          </cell>
          <cell r="F540" t="str">
            <v>必</v>
          </cell>
          <cell r="G540">
            <v>83</v>
          </cell>
        </row>
        <row r="541">
          <cell r="C541" t="str">
            <v>黄钰曦</v>
          </cell>
          <cell r="D541" t="str">
            <v>传染病学</v>
          </cell>
          <cell r="E541">
            <v>32</v>
          </cell>
          <cell r="F541" t="str">
            <v>必</v>
          </cell>
          <cell r="G541">
            <v>74</v>
          </cell>
        </row>
        <row r="542">
          <cell r="C542" t="str">
            <v>魏成磊</v>
          </cell>
          <cell r="D542" t="str">
            <v>传染病学</v>
          </cell>
          <cell r="E542">
            <v>32</v>
          </cell>
          <cell r="F542" t="str">
            <v>必</v>
          </cell>
          <cell r="G542">
            <v>87</v>
          </cell>
        </row>
        <row r="543">
          <cell r="C543" t="str">
            <v>席腾</v>
          </cell>
          <cell r="D543" t="str">
            <v>传染病学</v>
          </cell>
          <cell r="E543">
            <v>32</v>
          </cell>
          <cell r="F543" t="str">
            <v>必</v>
          </cell>
          <cell r="G543">
            <v>71</v>
          </cell>
        </row>
        <row r="544">
          <cell r="C544" t="str">
            <v>桑伟</v>
          </cell>
          <cell r="D544" t="str">
            <v>传染病学</v>
          </cell>
          <cell r="E544">
            <v>32</v>
          </cell>
          <cell r="F544" t="str">
            <v>必</v>
          </cell>
          <cell r="G544">
            <v>88</v>
          </cell>
        </row>
        <row r="545">
          <cell r="C545" t="str">
            <v>马英杰</v>
          </cell>
          <cell r="D545" t="str">
            <v>传染病学</v>
          </cell>
          <cell r="E545">
            <v>32</v>
          </cell>
          <cell r="F545" t="str">
            <v>必</v>
          </cell>
          <cell r="G545">
            <v>84</v>
          </cell>
        </row>
        <row r="546">
          <cell r="C546" t="str">
            <v>韩硕</v>
          </cell>
          <cell r="D546" t="str">
            <v>传染病学</v>
          </cell>
          <cell r="E546">
            <v>32</v>
          </cell>
          <cell r="F546" t="str">
            <v>必</v>
          </cell>
          <cell r="G546">
            <v>69</v>
          </cell>
        </row>
        <row r="547">
          <cell r="C547" t="str">
            <v>张宏岩</v>
          </cell>
          <cell r="D547" t="str">
            <v>传染病学</v>
          </cell>
          <cell r="E547">
            <v>32</v>
          </cell>
          <cell r="F547" t="str">
            <v>必</v>
          </cell>
          <cell r="G547">
            <v>72</v>
          </cell>
        </row>
        <row r="548">
          <cell r="C548" t="str">
            <v>柴帅</v>
          </cell>
          <cell r="D548" t="str">
            <v>传染病学</v>
          </cell>
          <cell r="E548">
            <v>32</v>
          </cell>
          <cell r="F548" t="str">
            <v>必</v>
          </cell>
          <cell r="G548">
            <v>80</v>
          </cell>
        </row>
        <row r="549">
          <cell r="C549" t="str">
            <v>马家耀</v>
          </cell>
          <cell r="D549" t="str">
            <v>传染病学</v>
          </cell>
          <cell r="E549">
            <v>32</v>
          </cell>
          <cell r="F549" t="str">
            <v>必</v>
          </cell>
          <cell r="G549">
            <v>68</v>
          </cell>
        </row>
        <row r="550">
          <cell r="C550" t="str">
            <v>宋晨蕾</v>
          </cell>
          <cell r="D550" t="str">
            <v>传染病学</v>
          </cell>
          <cell r="E550">
            <v>32</v>
          </cell>
          <cell r="F550" t="str">
            <v>必</v>
          </cell>
          <cell r="G550">
            <v>70</v>
          </cell>
        </row>
        <row r="551">
          <cell r="C551" t="str">
            <v>赵侯雨</v>
          </cell>
          <cell r="D551" t="str">
            <v>传染病学</v>
          </cell>
          <cell r="E551">
            <v>32</v>
          </cell>
          <cell r="F551" t="str">
            <v>必</v>
          </cell>
          <cell r="G551">
            <v>93</v>
          </cell>
        </row>
        <row r="552">
          <cell r="C552" t="str">
            <v>邱明光</v>
          </cell>
          <cell r="D552" t="str">
            <v>传染病学</v>
          </cell>
          <cell r="E552">
            <v>32</v>
          </cell>
          <cell r="F552" t="str">
            <v>必</v>
          </cell>
          <cell r="G552">
            <v>71</v>
          </cell>
        </row>
        <row r="553">
          <cell r="C553" t="str">
            <v>侯贺泽</v>
          </cell>
          <cell r="D553" t="str">
            <v>传染病学</v>
          </cell>
          <cell r="E553">
            <v>32</v>
          </cell>
          <cell r="F553" t="str">
            <v>必</v>
          </cell>
          <cell r="G553">
            <v>73</v>
          </cell>
        </row>
        <row r="554">
          <cell r="C554" t="str">
            <v>钊天乐</v>
          </cell>
          <cell r="D554" t="str">
            <v>精神病学</v>
          </cell>
          <cell r="E554">
            <v>25</v>
          </cell>
          <cell r="F554" t="str">
            <v>必</v>
          </cell>
          <cell r="G554">
            <v>75</v>
          </cell>
        </row>
        <row r="555">
          <cell r="C555" t="str">
            <v>杨镇源</v>
          </cell>
          <cell r="D555" t="str">
            <v>精神病学</v>
          </cell>
          <cell r="E555">
            <v>25</v>
          </cell>
          <cell r="F555" t="str">
            <v>必</v>
          </cell>
          <cell r="G555">
            <v>79</v>
          </cell>
        </row>
        <row r="556">
          <cell r="C556" t="str">
            <v>李雯雯</v>
          </cell>
          <cell r="D556" t="str">
            <v>精神病学</v>
          </cell>
          <cell r="E556">
            <v>25</v>
          </cell>
          <cell r="F556" t="str">
            <v>必</v>
          </cell>
          <cell r="G556">
            <v>72</v>
          </cell>
        </row>
        <row r="557">
          <cell r="C557" t="str">
            <v>李伟杰</v>
          </cell>
          <cell r="D557" t="str">
            <v>精神病学</v>
          </cell>
          <cell r="E557">
            <v>25</v>
          </cell>
          <cell r="F557" t="str">
            <v>必</v>
          </cell>
          <cell r="G557">
            <v>78</v>
          </cell>
        </row>
        <row r="558">
          <cell r="C558" t="str">
            <v>蔡裕</v>
          </cell>
          <cell r="D558" t="str">
            <v>精神病学</v>
          </cell>
          <cell r="E558">
            <v>25</v>
          </cell>
          <cell r="F558" t="str">
            <v>必</v>
          </cell>
          <cell r="G558">
            <v>65</v>
          </cell>
        </row>
        <row r="559">
          <cell r="C559" t="str">
            <v>吕承阳</v>
          </cell>
          <cell r="D559" t="str">
            <v>精神病学</v>
          </cell>
          <cell r="E559">
            <v>25</v>
          </cell>
          <cell r="F559" t="str">
            <v>必</v>
          </cell>
          <cell r="G559">
            <v>69</v>
          </cell>
        </row>
        <row r="560">
          <cell r="C560" t="str">
            <v>岳恒</v>
          </cell>
          <cell r="D560" t="str">
            <v>精神病学</v>
          </cell>
          <cell r="E560">
            <v>25</v>
          </cell>
          <cell r="F560" t="str">
            <v>必</v>
          </cell>
          <cell r="G560">
            <v>66</v>
          </cell>
        </row>
        <row r="561">
          <cell r="C561" t="str">
            <v>李潇</v>
          </cell>
          <cell r="D561" t="str">
            <v>精神病学</v>
          </cell>
          <cell r="E561">
            <v>25</v>
          </cell>
          <cell r="F561" t="str">
            <v>必</v>
          </cell>
          <cell r="G561">
            <v>73</v>
          </cell>
        </row>
        <row r="562">
          <cell r="C562" t="str">
            <v>杨旭辉</v>
          </cell>
          <cell r="D562" t="str">
            <v>精神病学</v>
          </cell>
          <cell r="E562">
            <v>25</v>
          </cell>
          <cell r="F562" t="str">
            <v>必</v>
          </cell>
          <cell r="G562">
            <v>68</v>
          </cell>
        </row>
        <row r="563">
          <cell r="C563" t="str">
            <v>张小勇</v>
          </cell>
          <cell r="D563" t="str">
            <v>精神病学</v>
          </cell>
          <cell r="E563">
            <v>25</v>
          </cell>
          <cell r="F563" t="str">
            <v>必</v>
          </cell>
          <cell r="G563">
            <v>74</v>
          </cell>
        </row>
        <row r="564">
          <cell r="C564" t="str">
            <v>封富仁</v>
          </cell>
          <cell r="D564" t="str">
            <v>精神病学</v>
          </cell>
          <cell r="E564">
            <v>25</v>
          </cell>
          <cell r="F564" t="str">
            <v>必</v>
          </cell>
          <cell r="G564">
            <v>69</v>
          </cell>
        </row>
        <row r="565">
          <cell r="C565" t="str">
            <v>朱真真</v>
          </cell>
          <cell r="D565" t="str">
            <v>精神病学</v>
          </cell>
          <cell r="E565">
            <v>25</v>
          </cell>
          <cell r="F565" t="str">
            <v>必</v>
          </cell>
          <cell r="G565">
            <v>73</v>
          </cell>
        </row>
        <row r="566">
          <cell r="C566" t="str">
            <v>王珏</v>
          </cell>
          <cell r="D566" t="str">
            <v>精神病学</v>
          </cell>
          <cell r="E566">
            <v>25</v>
          </cell>
          <cell r="F566" t="str">
            <v>必</v>
          </cell>
          <cell r="G566">
            <v>77</v>
          </cell>
        </row>
        <row r="567">
          <cell r="C567" t="str">
            <v>张嵩康</v>
          </cell>
          <cell r="D567" t="str">
            <v>精神病学</v>
          </cell>
          <cell r="E567">
            <v>25</v>
          </cell>
          <cell r="F567" t="str">
            <v>必</v>
          </cell>
          <cell r="G567">
            <v>70</v>
          </cell>
        </row>
        <row r="568">
          <cell r="C568" t="str">
            <v>孙钰欣</v>
          </cell>
          <cell r="D568" t="str">
            <v>精神病学</v>
          </cell>
          <cell r="E568">
            <v>25</v>
          </cell>
          <cell r="F568" t="str">
            <v>必</v>
          </cell>
          <cell r="G568">
            <v>70</v>
          </cell>
        </row>
        <row r="569">
          <cell r="C569" t="str">
            <v>时新超</v>
          </cell>
          <cell r="D569" t="str">
            <v>精神病学</v>
          </cell>
          <cell r="E569">
            <v>25</v>
          </cell>
          <cell r="F569" t="str">
            <v>必</v>
          </cell>
          <cell r="G569">
            <v>72</v>
          </cell>
        </row>
        <row r="570">
          <cell r="C570" t="str">
            <v>刘轩昂</v>
          </cell>
          <cell r="D570" t="str">
            <v>精神病学</v>
          </cell>
          <cell r="E570">
            <v>25</v>
          </cell>
          <cell r="F570" t="str">
            <v>必</v>
          </cell>
          <cell r="G570">
            <v>67</v>
          </cell>
        </row>
        <row r="571">
          <cell r="C571" t="str">
            <v>李玉婷</v>
          </cell>
          <cell r="D571" t="str">
            <v>精神病学</v>
          </cell>
          <cell r="E571">
            <v>25</v>
          </cell>
          <cell r="F571" t="str">
            <v>必</v>
          </cell>
          <cell r="G571">
            <v>69</v>
          </cell>
        </row>
        <row r="572">
          <cell r="C572" t="str">
            <v>苏洁玉</v>
          </cell>
          <cell r="D572" t="str">
            <v>精神病学</v>
          </cell>
          <cell r="E572">
            <v>25</v>
          </cell>
          <cell r="F572" t="str">
            <v>必</v>
          </cell>
          <cell r="G572">
            <v>71</v>
          </cell>
        </row>
        <row r="573">
          <cell r="C573" t="str">
            <v>翟浩天</v>
          </cell>
          <cell r="D573" t="str">
            <v>精神病学</v>
          </cell>
          <cell r="E573">
            <v>25</v>
          </cell>
          <cell r="F573" t="str">
            <v>必</v>
          </cell>
          <cell r="G573">
            <v>78</v>
          </cell>
        </row>
        <row r="574">
          <cell r="C574" t="str">
            <v>何清泉</v>
          </cell>
          <cell r="D574" t="str">
            <v>精神病学</v>
          </cell>
          <cell r="E574">
            <v>25</v>
          </cell>
          <cell r="F574" t="str">
            <v>必</v>
          </cell>
          <cell r="G574">
            <v>75</v>
          </cell>
        </row>
        <row r="575">
          <cell r="C575" t="str">
            <v>孙瑞瑞</v>
          </cell>
          <cell r="D575" t="str">
            <v>精神病学</v>
          </cell>
          <cell r="E575">
            <v>25</v>
          </cell>
          <cell r="F575" t="str">
            <v>必</v>
          </cell>
          <cell r="G575">
            <v>75</v>
          </cell>
        </row>
        <row r="576">
          <cell r="C576" t="str">
            <v>李家辉</v>
          </cell>
          <cell r="D576" t="str">
            <v>精神病学</v>
          </cell>
          <cell r="E576">
            <v>25</v>
          </cell>
          <cell r="F576" t="str">
            <v>必</v>
          </cell>
          <cell r="G576">
            <v>70</v>
          </cell>
        </row>
        <row r="577">
          <cell r="C577" t="str">
            <v>简琼海</v>
          </cell>
          <cell r="D577" t="str">
            <v>精神病学</v>
          </cell>
          <cell r="E577">
            <v>25</v>
          </cell>
          <cell r="F577" t="str">
            <v>必</v>
          </cell>
          <cell r="G577">
            <v>66</v>
          </cell>
        </row>
        <row r="578">
          <cell r="C578" t="str">
            <v>翟梦珺</v>
          </cell>
          <cell r="D578" t="str">
            <v>精神病学</v>
          </cell>
          <cell r="E578">
            <v>25</v>
          </cell>
          <cell r="F578" t="str">
            <v>必</v>
          </cell>
          <cell r="G578">
            <v>72</v>
          </cell>
        </row>
        <row r="579">
          <cell r="C579" t="str">
            <v>曹可盈</v>
          </cell>
          <cell r="D579" t="str">
            <v>精神病学</v>
          </cell>
          <cell r="E579">
            <v>25</v>
          </cell>
          <cell r="F579" t="str">
            <v>必</v>
          </cell>
          <cell r="G579">
            <v>78</v>
          </cell>
        </row>
        <row r="580">
          <cell r="C580" t="str">
            <v>刘悦</v>
          </cell>
          <cell r="D580" t="str">
            <v>精神病学</v>
          </cell>
          <cell r="E580">
            <v>25</v>
          </cell>
          <cell r="F580" t="str">
            <v>必</v>
          </cell>
          <cell r="G580">
            <v>62</v>
          </cell>
        </row>
        <row r="581">
          <cell r="C581" t="str">
            <v>杨智文</v>
          </cell>
          <cell r="D581" t="str">
            <v>精神病学</v>
          </cell>
          <cell r="E581">
            <v>25</v>
          </cell>
          <cell r="F581" t="str">
            <v>必</v>
          </cell>
          <cell r="G581">
            <v>74</v>
          </cell>
        </row>
        <row r="582">
          <cell r="C582" t="str">
            <v>韩静丹</v>
          </cell>
          <cell r="D582" t="str">
            <v>精神病学</v>
          </cell>
          <cell r="E582">
            <v>25</v>
          </cell>
          <cell r="F582" t="str">
            <v>必</v>
          </cell>
          <cell r="G582">
            <v>75</v>
          </cell>
        </row>
        <row r="583">
          <cell r="C583" t="str">
            <v>蔡秋雅</v>
          </cell>
          <cell r="D583" t="str">
            <v>精神病学</v>
          </cell>
          <cell r="E583">
            <v>25</v>
          </cell>
          <cell r="F583" t="str">
            <v>必</v>
          </cell>
          <cell r="G583">
            <v>70</v>
          </cell>
        </row>
        <row r="584">
          <cell r="C584" t="str">
            <v>王新琦</v>
          </cell>
          <cell r="D584" t="str">
            <v>精神病学</v>
          </cell>
          <cell r="E584">
            <v>25</v>
          </cell>
          <cell r="F584" t="str">
            <v>必</v>
          </cell>
          <cell r="G584">
            <v>72</v>
          </cell>
        </row>
        <row r="585">
          <cell r="C585" t="str">
            <v>王卓</v>
          </cell>
          <cell r="D585" t="str">
            <v>精神病学</v>
          </cell>
          <cell r="E585">
            <v>25</v>
          </cell>
          <cell r="F585" t="str">
            <v>必</v>
          </cell>
          <cell r="G585">
            <v>73</v>
          </cell>
        </row>
        <row r="586">
          <cell r="C586" t="str">
            <v>符美玲</v>
          </cell>
          <cell r="D586" t="str">
            <v>精神病学</v>
          </cell>
          <cell r="E586">
            <v>25</v>
          </cell>
          <cell r="F586" t="str">
            <v>必</v>
          </cell>
          <cell r="G586">
            <v>67</v>
          </cell>
        </row>
        <row r="587">
          <cell r="C587" t="str">
            <v>亢钰涵</v>
          </cell>
          <cell r="D587" t="str">
            <v>精神病学</v>
          </cell>
          <cell r="E587">
            <v>25</v>
          </cell>
          <cell r="F587" t="str">
            <v>必</v>
          </cell>
          <cell r="G587">
            <v>73</v>
          </cell>
        </row>
        <row r="588">
          <cell r="C588" t="str">
            <v>秦露露</v>
          </cell>
          <cell r="D588" t="str">
            <v>精神病学</v>
          </cell>
          <cell r="E588">
            <v>25</v>
          </cell>
          <cell r="F588" t="str">
            <v>必</v>
          </cell>
          <cell r="G588">
            <v>72</v>
          </cell>
        </row>
        <row r="589">
          <cell r="C589" t="str">
            <v>李苑瑞</v>
          </cell>
          <cell r="D589" t="str">
            <v>精神病学</v>
          </cell>
          <cell r="E589">
            <v>26</v>
          </cell>
          <cell r="F589" t="str">
            <v>必</v>
          </cell>
          <cell r="G589">
            <v>76</v>
          </cell>
        </row>
        <row r="590">
          <cell r="C590" t="str">
            <v>李梅梅</v>
          </cell>
          <cell r="D590" t="str">
            <v>精神病学</v>
          </cell>
          <cell r="E590">
            <v>26</v>
          </cell>
          <cell r="F590" t="str">
            <v>必</v>
          </cell>
          <cell r="G590">
            <v>69</v>
          </cell>
        </row>
        <row r="591">
          <cell r="C591" t="str">
            <v>慕子豪</v>
          </cell>
          <cell r="D591" t="str">
            <v>精神病学</v>
          </cell>
          <cell r="E591">
            <v>26</v>
          </cell>
          <cell r="F591" t="str">
            <v>必</v>
          </cell>
          <cell r="G591">
            <v>70</v>
          </cell>
        </row>
        <row r="592">
          <cell r="C592" t="str">
            <v>黄海榕</v>
          </cell>
          <cell r="D592" t="str">
            <v>精神病学</v>
          </cell>
          <cell r="E592">
            <v>26</v>
          </cell>
          <cell r="F592" t="str">
            <v>必</v>
          </cell>
          <cell r="G592">
            <v>68</v>
          </cell>
        </row>
        <row r="593">
          <cell r="C593" t="str">
            <v>王凯杰</v>
          </cell>
          <cell r="D593" t="str">
            <v>精神病学</v>
          </cell>
          <cell r="E593">
            <v>26</v>
          </cell>
          <cell r="F593" t="str">
            <v>必</v>
          </cell>
          <cell r="G593">
            <v>70</v>
          </cell>
        </row>
        <row r="594">
          <cell r="C594" t="str">
            <v>刘杰</v>
          </cell>
          <cell r="D594" t="str">
            <v>精神病学</v>
          </cell>
          <cell r="E594">
            <v>26</v>
          </cell>
          <cell r="F594" t="str">
            <v>必</v>
          </cell>
          <cell r="G594">
            <v>67</v>
          </cell>
        </row>
        <row r="595">
          <cell r="C595" t="str">
            <v>王赫</v>
          </cell>
          <cell r="D595" t="str">
            <v>精神病学</v>
          </cell>
          <cell r="E595">
            <v>26</v>
          </cell>
          <cell r="F595" t="str">
            <v>必</v>
          </cell>
          <cell r="G595">
            <v>80</v>
          </cell>
        </row>
        <row r="596">
          <cell r="C596" t="str">
            <v>王迎涛</v>
          </cell>
          <cell r="D596" t="str">
            <v>精神病学</v>
          </cell>
          <cell r="E596">
            <v>26</v>
          </cell>
          <cell r="F596" t="str">
            <v>必</v>
          </cell>
          <cell r="G596">
            <v>69</v>
          </cell>
        </row>
        <row r="597">
          <cell r="C597" t="str">
            <v>周丽婷</v>
          </cell>
          <cell r="D597" t="str">
            <v>精神病学</v>
          </cell>
          <cell r="E597">
            <v>26</v>
          </cell>
          <cell r="F597" t="str">
            <v>必</v>
          </cell>
          <cell r="G597">
            <v>74</v>
          </cell>
        </row>
        <row r="598">
          <cell r="C598" t="str">
            <v>王若兰</v>
          </cell>
          <cell r="D598" t="str">
            <v>精神病学</v>
          </cell>
          <cell r="E598">
            <v>26</v>
          </cell>
          <cell r="F598" t="str">
            <v>必</v>
          </cell>
          <cell r="G598">
            <v>67</v>
          </cell>
        </row>
        <row r="599">
          <cell r="C599" t="str">
            <v>张永帅</v>
          </cell>
          <cell r="D599" t="str">
            <v>精神病学</v>
          </cell>
          <cell r="E599">
            <v>26</v>
          </cell>
          <cell r="F599" t="str">
            <v>必</v>
          </cell>
          <cell r="G599">
            <v>68</v>
          </cell>
        </row>
        <row r="600">
          <cell r="C600" t="str">
            <v>席家鸿</v>
          </cell>
          <cell r="D600" t="str">
            <v>精神病学</v>
          </cell>
          <cell r="E600">
            <v>26</v>
          </cell>
          <cell r="F600" t="str">
            <v>必</v>
          </cell>
          <cell r="G600">
            <v>64</v>
          </cell>
        </row>
        <row r="601">
          <cell r="C601" t="str">
            <v>张峰</v>
          </cell>
          <cell r="D601" t="str">
            <v>精神病学</v>
          </cell>
          <cell r="E601">
            <v>26</v>
          </cell>
          <cell r="F601" t="str">
            <v>必</v>
          </cell>
          <cell r="G601">
            <v>64</v>
          </cell>
        </row>
        <row r="602">
          <cell r="C602" t="str">
            <v>闫绚韬</v>
          </cell>
          <cell r="D602" t="str">
            <v>精神病学</v>
          </cell>
          <cell r="E602">
            <v>26</v>
          </cell>
          <cell r="F602" t="str">
            <v>必</v>
          </cell>
          <cell r="G602">
            <v>74</v>
          </cell>
        </row>
        <row r="603">
          <cell r="C603" t="str">
            <v>李文杰</v>
          </cell>
          <cell r="D603" t="str">
            <v>精神病学</v>
          </cell>
          <cell r="E603">
            <v>26</v>
          </cell>
          <cell r="F603" t="str">
            <v>必</v>
          </cell>
          <cell r="G603">
            <v>69</v>
          </cell>
        </row>
        <row r="604">
          <cell r="C604" t="str">
            <v>程帅鹏</v>
          </cell>
          <cell r="D604" t="str">
            <v>精神病学</v>
          </cell>
          <cell r="E604">
            <v>26</v>
          </cell>
          <cell r="F604" t="str">
            <v>必</v>
          </cell>
          <cell r="G604">
            <v>67</v>
          </cell>
        </row>
        <row r="605">
          <cell r="C605" t="str">
            <v>刘晓辉</v>
          </cell>
          <cell r="D605" t="str">
            <v>精神病学</v>
          </cell>
          <cell r="E605">
            <v>26</v>
          </cell>
          <cell r="F605" t="str">
            <v>必</v>
          </cell>
          <cell r="G605">
            <v>67</v>
          </cell>
        </row>
        <row r="606">
          <cell r="C606" t="str">
            <v>王英杰</v>
          </cell>
          <cell r="D606" t="str">
            <v>精神病学</v>
          </cell>
          <cell r="E606">
            <v>26</v>
          </cell>
          <cell r="F606" t="str">
            <v>必</v>
          </cell>
          <cell r="G606">
            <v>67</v>
          </cell>
        </row>
        <row r="607">
          <cell r="C607" t="str">
            <v>苏夏艺</v>
          </cell>
          <cell r="D607" t="str">
            <v>精神病学</v>
          </cell>
          <cell r="E607">
            <v>26</v>
          </cell>
          <cell r="F607" t="str">
            <v>必</v>
          </cell>
          <cell r="G607">
            <v>70</v>
          </cell>
        </row>
        <row r="608">
          <cell r="C608" t="str">
            <v>柯祖林</v>
          </cell>
          <cell r="D608" t="str">
            <v>精神病学</v>
          </cell>
          <cell r="E608">
            <v>26</v>
          </cell>
          <cell r="F608" t="str">
            <v>必</v>
          </cell>
          <cell r="G608">
            <v>71</v>
          </cell>
        </row>
        <row r="609">
          <cell r="C609" t="str">
            <v>刘东铠</v>
          </cell>
          <cell r="D609" t="str">
            <v>精神病学</v>
          </cell>
          <cell r="E609">
            <v>26</v>
          </cell>
          <cell r="F609" t="str">
            <v>必</v>
          </cell>
          <cell r="G609">
            <v>79</v>
          </cell>
        </row>
        <row r="610">
          <cell r="C610" t="str">
            <v>化宇航</v>
          </cell>
          <cell r="D610" t="str">
            <v>精神病学</v>
          </cell>
          <cell r="E610">
            <v>26</v>
          </cell>
          <cell r="F610" t="str">
            <v>必</v>
          </cell>
          <cell r="G610">
            <v>69</v>
          </cell>
        </row>
        <row r="611">
          <cell r="C611" t="str">
            <v>郝艳双</v>
          </cell>
          <cell r="D611" t="str">
            <v>精神病学</v>
          </cell>
          <cell r="E611">
            <v>26</v>
          </cell>
          <cell r="F611" t="str">
            <v>必</v>
          </cell>
          <cell r="G611">
            <v>73</v>
          </cell>
        </row>
        <row r="612">
          <cell r="C612" t="str">
            <v>唐梅玲</v>
          </cell>
          <cell r="D612" t="str">
            <v>精神病学</v>
          </cell>
          <cell r="E612">
            <v>26</v>
          </cell>
          <cell r="F612" t="str">
            <v>必</v>
          </cell>
          <cell r="G612">
            <v>64</v>
          </cell>
        </row>
        <row r="613">
          <cell r="C613" t="str">
            <v>王海龙</v>
          </cell>
          <cell r="D613" t="str">
            <v>精神病学</v>
          </cell>
          <cell r="E613">
            <v>26</v>
          </cell>
          <cell r="F613" t="str">
            <v>必</v>
          </cell>
          <cell r="G613">
            <v>80</v>
          </cell>
        </row>
        <row r="614">
          <cell r="C614" t="str">
            <v>张俊</v>
          </cell>
          <cell r="D614" t="str">
            <v>精神病学</v>
          </cell>
          <cell r="E614">
            <v>26</v>
          </cell>
          <cell r="F614" t="str">
            <v>必</v>
          </cell>
          <cell r="G614">
            <v>70</v>
          </cell>
        </row>
        <row r="615">
          <cell r="C615" t="str">
            <v>闫朋杰</v>
          </cell>
          <cell r="D615" t="str">
            <v>精神病学</v>
          </cell>
          <cell r="E615">
            <v>26</v>
          </cell>
          <cell r="F615" t="str">
            <v>必</v>
          </cell>
          <cell r="G615">
            <v>70</v>
          </cell>
        </row>
        <row r="616">
          <cell r="C616" t="str">
            <v>张君晖</v>
          </cell>
          <cell r="D616" t="str">
            <v>精神病学</v>
          </cell>
          <cell r="E616">
            <v>26</v>
          </cell>
          <cell r="F616" t="str">
            <v>必</v>
          </cell>
          <cell r="G616">
            <v>73</v>
          </cell>
        </row>
        <row r="617">
          <cell r="C617" t="str">
            <v>孙璐璐</v>
          </cell>
          <cell r="D617" t="str">
            <v>精神病学</v>
          </cell>
          <cell r="E617">
            <v>26</v>
          </cell>
          <cell r="F617" t="str">
            <v>必</v>
          </cell>
          <cell r="G617">
            <v>69</v>
          </cell>
        </row>
        <row r="618">
          <cell r="C618" t="str">
            <v>张晨曦</v>
          </cell>
          <cell r="D618" t="str">
            <v>精神病学</v>
          </cell>
          <cell r="E618">
            <v>26</v>
          </cell>
          <cell r="F618" t="str">
            <v>必</v>
          </cell>
          <cell r="G618">
            <v>69</v>
          </cell>
        </row>
        <row r="619">
          <cell r="C619" t="str">
            <v>吴天启</v>
          </cell>
          <cell r="D619" t="str">
            <v>精神病学</v>
          </cell>
          <cell r="E619">
            <v>26</v>
          </cell>
          <cell r="F619" t="str">
            <v>必</v>
          </cell>
          <cell r="G619">
            <v>78</v>
          </cell>
        </row>
        <row r="620">
          <cell r="C620" t="str">
            <v>张迅</v>
          </cell>
          <cell r="D620" t="str">
            <v>精神病学</v>
          </cell>
          <cell r="E620">
            <v>26</v>
          </cell>
          <cell r="F620" t="str">
            <v>必</v>
          </cell>
          <cell r="G620">
            <v>67</v>
          </cell>
        </row>
        <row r="621">
          <cell r="C621" t="str">
            <v>闫炳桦</v>
          </cell>
          <cell r="D621" t="str">
            <v>精神病学</v>
          </cell>
          <cell r="E621">
            <v>26</v>
          </cell>
          <cell r="F621" t="str">
            <v>必</v>
          </cell>
          <cell r="G621">
            <v>67</v>
          </cell>
        </row>
        <row r="622">
          <cell r="C622" t="str">
            <v>郭鹏航</v>
          </cell>
          <cell r="D622" t="str">
            <v>精神病学</v>
          </cell>
          <cell r="E622">
            <v>26</v>
          </cell>
          <cell r="F622" t="str">
            <v>必</v>
          </cell>
          <cell r="G622">
            <v>69</v>
          </cell>
        </row>
        <row r="623">
          <cell r="C623" t="str">
            <v>刘金灼</v>
          </cell>
          <cell r="D623" t="str">
            <v>精神病学</v>
          </cell>
          <cell r="E623">
            <v>26</v>
          </cell>
          <cell r="F623" t="str">
            <v>必</v>
          </cell>
          <cell r="G623">
            <v>65</v>
          </cell>
        </row>
        <row r="624">
          <cell r="C624" t="str">
            <v>李志峰</v>
          </cell>
          <cell r="D624" t="str">
            <v>精神病学</v>
          </cell>
          <cell r="E624">
            <v>27</v>
          </cell>
          <cell r="F624" t="str">
            <v>必</v>
          </cell>
          <cell r="G624">
            <v>66</v>
          </cell>
        </row>
        <row r="625">
          <cell r="C625" t="str">
            <v>雷瀚超</v>
          </cell>
          <cell r="D625" t="str">
            <v>精神病学</v>
          </cell>
          <cell r="E625">
            <v>27</v>
          </cell>
          <cell r="F625" t="str">
            <v>必</v>
          </cell>
          <cell r="G625">
            <v>71</v>
          </cell>
        </row>
        <row r="626">
          <cell r="C626" t="str">
            <v>黄一凡</v>
          </cell>
          <cell r="D626" t="str">
            <v>精神病学</v>
          </cell>
          <cell r="E626">
            <v>27</v>
          </cell>
          <cell r="F626" t="str">
            <v>必</v>
          </cell>
          <cell r="G626">
            <v>67</v>
          </cell>
        </row>
        <row r="627">
          <cell r="C627" t="str">
            <v>刘建杭</v>
          </cell>
          <cell r="D627" t="str">
            <v>精神病学</v>
          </cell>
          <cell r="E627">
            <v>27</v>
          </cell>
          <cell r="F627" t="str">
            <v>必</v>
          </cell>
          <cell r="G627">
            <v>79</v>
          </cell>
        </row>
        <row r="628">
          <cell r="C628" t="str">
            <v>理珂</v>
          </cell>
          <cell r="D628" t="str">
            <v>精神病学</v>
          </cell>
          <cell r="E628">
            <v>27</v>
          </cell>
          <cell r="F628" t="str">
            <v>必</v>
          </cell>
          <cell r="G628">
            <v>70</v>
          </cell>
        </row>
        <row r="629">
          <cell r="C629" t="str">
            <v>薛雨</v>
          </cell>
          <cell r="D629" t="str">
            <v>精神病学</v>
          </cell>
          <cell r="E629">
            <v>27</v>
          </cell>
          <cell r="F629" t="str">
            <v>必</v>
          </cell>
          <cell r="G629">
            <v>70</v>
          </cell>
        </row>
        <row r="630">
          <cell r="C630" t="str">
            <v>苑鑫鹏</v>
          </cell>
          <cell r="D630" t="str">
            <v>精神病学</v>
          </cell>
          <cell r="E630">
            <v>27</v>
          </cell>
          <cell r="F630" t="str">
            <v>必</v>
          </cell>
          <cell r="G630">
            <v>76</v>
          </cell>
        </row>
        <row r="631">
          <cell r="C631" t="str">
            <v>李耀杰</v>
          </cell>
          <cell r="D631" t="str">
            <v>精神病学</v>
          </cell>
          <cell r="E631">
            <v>27</v>
          </cell>
          <cell r="F631" t="str">
            <v>必</v>
          </cell>
          <cell r="G631">
            <v>66</v>
          </cell>
        </row>
        <row r="632">
          <cell r="C632" t="str">
            <v>鲜可歆</v>
          </cell>
          <cell r="D632" t="str">
            <v>精神病学</v>
          </cell>
          <cell r="E632">
            <v>27</v>
          </cell>
          <cell r="F632" t="str">
            <v>必</v>
          </cell>
          <cell r="G632">
            <v>70</v>
          </cell>
        </row>
        <row r="633">
          <cell r="C633" t="str">
            <v>宋汉生</v>
          </cell>
          <cell r="D633" t="str">
            <v>精神病学</v>
          </cell>
          <cell r="E633">
            <v>27</v>
          </cell>
          <cell r="F633" t="str">
            <v>必</v>
          </cell>
          <cell r="G633">
            <v>68</v>
          </cell>
        </row>
        <row r="634">
          <cell r="C634" t="str">
            <v>徐志伟</v>
          </cell>
          <cell r="D634" t="str">
            <v>精神病学</v>
          </cell>
          <cell r="E634">
            <v>27</v>
          </cell>
          <cell r="F634" t="str">
            <v>必</v>
          </cell>
          <cell r="G634">
            <v>70</v>
          </cell>
        </row>
        <row r="635">
          <cell r="C635" t="str">
            <v>彭博雅</v>
          </cell>
          <cell r="D635" t="str">
            <v>精神病学</v>
          </cell>
          <cell r="E635">
            <v>27</v>
          </cell>
          <cell r="F635" t="str">
            <v>必</v>
          </cell>
          <cell r="G635">
            <v>65</v>
          </cell>
        </row>
        <row r="636">
          <cell r="C636" t="str">
            <v>周率康</v>
          </cell>
          <cell r="D636" t="str">
            <v>精神病学</v>
          </cell>
          <cell r="E636">
            <v>27</v>
          </cell>
          <cell r="F636" t="str">
            <v>必</v>
          </cell>
          <cell r="G636">
            <v>64</v>
          </cell>
        </row>
        <row r="637">
          <cell r="C637" t="str">
            <v>于露</v>
          </cell>
          <cell r="D637" t="str">
            <v>精神病学</v>
          </cell>
          <cell r="E637">
            <v>27</v>
          </cell>
          <cell r="F637" t="str">
            <v>必</v>
          </cell>
          <cell r="G637">
            <v>77</v>
          </cell>
        </row>
        <row r="638">
          <cell r="C638" t="str">
            <v>马振华</v>
          </cell>
          <cell r="D638" t="str">
            <v>精神病学</v>
          </cell>
          <cell r="E638">
            <v>27</v>
          </cell>
          <cell r="F638" t="str">
            <v>必</v>
          </cell>
          <cell r="G638">
            <v>71</v>
          </cell>
        </row>
        <row r="639">
          <cell r="C639" t="str">
            <v>张琪</v>
          </cell>
          <cell r="D639" t="str">
            <v>精神病学</v>
          </cell>
          <cell r="E639">
            <v>27</v>
          </cell>
          <cell r="F639" t="str">
            <v>必</v>
          </cell>
          <cell r="G639">
            <v>76</v>
          </cell>
        </row>
        <row r="640">
          <cell r="C640" t="str">
            <v>于丹青</v>
          </cell>
          <cell r="D640" t="str">
            <v>精神病学</v>
          </cell>
          <cell r="E640">
            <v>27</v>
          </cell>
          <cell r="F640" t="str">
            <v>必</v>
          </cell>
          <cell r="G640">
            <v>77</v>
          </cell>
        </row>
        <row r="641">
          <cell r="C641" t="str">
            <v>冯思宁</v>
          </cell>
          <cell r="D641" t="str">
            <v>精神病学</v>
          </cell>
          <cell r="E641">
            <v>27</v>
          </cell>
          <cell r="F641" t="str">
            <v>必</v>
          </cell>
          <cell r="G641">
            <v>73</v>
          </cell>
        </row>
        <row r="642">
          <cell r="C642" t="str">
            <v>陈绍瑞</v>
          </cell>
          <cell r="D642" t="str">
            <v>精神病学</v>
          </cell>
          <cell r="E642">
            <v>27</v>
          </cell>
          <cell r="F642" t="str">
            <v>必</v>
          </cell>
          <cell r="G642">
            <v>65</v>
          </cell>
        </row>
        <row r="643">
          <cell r="C643" t="str">
            <v>王华林</v>
          </cell>
          <cell r="D643" t="str">
            <v>精神病学</v>
          </cell>
          <cell r="E643">
            <v>27</v>
          </cell>
          <cell r="F643" t="str">
            <v>必</v>
          </cell>
          <cell r="G643">
            <v>69</v>
          </cell>
        </row>
        <row r="644">
          <cell r="C644" t="str">
            <v>薛佳龙</v>
          </cell>
          <cell r="D644" t="str">
            <v>精神病学</v>
          </cell>
          <cell r="E644">
            <v>27</v>
          </cell>
          <cell r="F644" t="str">
            <v>必</v>
          </cell>
          <cell r="G644">
            <v>76</v>
          </cell>
        </row>
        <row r="645">
          <cell r="C645" t="str">
            <v>程琦</v>
          </cell>
          <cell r="D645" t="str">
            <v>精神病学</v>
          </cell>
          <cell r="E645">
            <v>27</v>
          </cell>
          <cell r="F645" t="str">
            <v>必</v>
          </cell>
          <cell r="G645">
            <v>79</v>
          </cell>
        </row>
        <row r="646">
          <cell r="C646" t="str">
            <v>高华侨</v>
          </cell>
          <cell r="D646" t="str">
            <v>精神病学</v>
          </cell>
          <cell r="E646">
            <v>27</v>
          </cell>
          <cell r="F646" t="str">
            <v>必</v>
          </cell>
          <cell r="G646">
            <v>65</v>
          </cell>
        </row>
        <row r="647">
          <cell r="C647" t="str">
            <v>彭良国</v>
          </cell>
          <cell r="D647" t="str">
            <v>精神病学</v>
          </cell>
          <cell r="E647">
            <v>27</v>
          </cell>
          <cell r="F647" t="str">
            <v>必</v>
          </cell>
          <cell r="G647">
            <v>77</v>
          </cell>
        </row>
        <row r="648">
          <cell r="C648" t="str">
            <v>张嵩</v>
          </cell>
          <cell r="D648" t="str">
            <v>精神病学</v>
          </cell>
          <cell r="E648">
            <v>27</v>
          </cell>
          <cell r="F648" t="str">
            <v>必</v>
          </cell>
          <cell r="G648">
            <v>76</v>
          </cell>
        </row>
        <row r="649">
          <cell r="C649" t="str">
            <v>高树里</v>
          </cell>
          <cell r="D649" t="str">
            <v>精神病学</v>
          </cell>
          <cell r="E649">
            <v>27</v>
          </cell>
          <cell r="F649" t="str">
            <v>必</v>
          </cell>
          <cell r="G649">
            <v>70</v>
          </cell>
        </row>
        <row r="650">
          <cell r="C650" t="str">
            <v>付励严</v>
          </cell>
          <cell r="D650" t="str">
            <v>精神病学</v>
          </cell>
          <cell r="E650">
            <v>27</v>
          </cell>
          <cell r="F650" t="str">
            <v>必</v>
          </cell>
          <cell r="G650">
            <v>73</v>
          </cell>
        </row>
        <row r="651">
          <cell r="C651" t="str">
            <v>朱青青</v>
          </cell>
          <cell r="D651" t="str">
            <v>精神病学</v>
          </cell>
          <cell r="E651">
            <v>27</v>
          </cell>
          <cell r="F651" t="str">
            <v>必</v>
          </cell>
          <cell r="G651">
            <v>78</v>
          </cell>
        </row>
        <row r="652">
          <cell r="C652" t="str">
            <v>李韶壮</v>
          </cell>
          <cell r="D652" t="str">
            <v>精神病学</v>
          </cell>
          <cell r="E652">
            <v>27</v>
          </cell>
          <cell r="F652" t="str">
            <v>必</v>
          </cell>
          <cell r="G652">
            <v>68</v>
          </cell>
        </row>
        <row r="653">
          <cell r="C653" t="str">
            <v>田晓敏</v>
          </cell>
          <cell r="D653" t="str">
            <v>精神病学</v>
          </cell>
          <cell r="E653">
            <v>27</v>
          </cell>
          <cell r="F653" t="str">
            <v>必</v>
          </cell>
          <cell r="G653">
            <v>68</v>
          </cell>
        </row>
        <row r="654">
          <cell r="C654" t="str">
            <v>邓建伟</v>
          </cell>
          <cell r="D654" t="str">
            <v>精神病学</v>
          </cell>
          <cell r="E654">
            <v>27</v>
          </cell>
          <cell r="F654" t="str">
            <v>必</v>
          </cell>
          <cell r="G654">
            <v>63</v>
          </cell>
        </row>
        <row r="655">
          <cell r="C655" t="str">
            <v>聂伦</v>
          </cell>
          <cell r="D655" t="str">
            <v>精神病学</v>
          </cell>
          <cell r="E655">
            <v>27</v>
          </cell>
          <cell r="F655" t="str">
            <v>必</v>
          </cell>
          <cell r="G655">
            <v>65</v>
          </cell>
        </row>
        <row r="656">
          <cell r="C656" t="str">
            <v>朱清漪</v>
          </cell>
          <cell r="D656" t="str">
            <v>精神病学</v>
          </cell>
          <cell r="E656">
            <v>27</v>
          </cell>
          <cell r="F656" t="str">
            <v>必</v>
          </cell>
          <cell r="G656">
            <v>74</v>
          </cell>
        </row>
        <row r="657">
          <cell r="C657" t="str">
            <v>肖江</v>
          </cell>
          <cell r="D657" t="str">
            <v>精神病学</v>
          </cell>
          <cell r="E657">
            <v>27</v>
          </cell>
          <cell r="F657" t="str">
            <v>必</v>
          </cell>
          <cell r="G657">
            <v>67</v>
          </cell>
        </row>
        <row r="658">
          <cell r="C658" t="str">
            <v>周宇航</v>
          </cell>
          <cell r="D658" t="str">
            <v>精神病学</v>
          </cell>
          <cell r="E658">
            <v>27</v>
          </cell>
          <cell r="F658" t="str">
            <v>必</v>
          </cell>
          <cell r="G658">
            <v>81</v>
          </cell>
        </row>
        <row r="659">
          <cell r="C659" t="str">
            <v>徐一峰</v>
          </cell>
          <cell r="D659" t="str">
            <v>精神病学</v>
          </cell>
          <cell r="E659">
            <v>28</v>
          </cell>
          <cell r="F659" t="str">
            <v>必</v>
          </cell>
          <cell r="G659">
            <v>69</v>
          </cell>
        </row>
        <row r="660">
          <cell r="C660" t="str">
            <v>姚佩佩</v>
          </cell>
          <cell r="D660" t="str">
            <v>精神病学</v>
          </cell>
          <cell r="E660">
            <v>28</v>
          </cell>
          <cell r="F660" t="str">
            <v>必</v>
          </cell>
          <cell r="G660">
            <v>65</v>
          </cell>
        </row>
        <row r="661">
          <cell r="C661" t="str">
            <v>唐凯</v>
          </cell>
          <cell r="D661" t="str">
            <v>精神病学</v>
          </cell>
          <cell r="E661">
            <v>28</v>
          </cell>
          <cell r="F661" t="str">
            <v>必</v>
          </cell>
          <cell r="G661">
            <v>73</v>
          </cell>
        </row>
        <row r="662">
          <cell r="C662" t="str">
            <v>朱桓均</v>
          </cell>
          <cell r="D662" t="str">
            <v>精神病学</v>
          </cell>
          <cell r="E662">
            <v>28</v>
          </cell>
          <cell r="F662" t="str">
            <v>必</v>
          </cell>
          <cell r="G662">
            <v>69</v>
          </cell>
        </row>
        <row r="663">
          <cell r="C663" t="str">
            <v>文洁</v>
          </cell>
          <cell r="D663" t="str">
            <v>精神病学</v>
          </cell>
          <cell r="E663">
            <v>28</v>
          </cell>
          <cell r="F663" t="str">
            <v>必</v>
          </cell>
          <cell r="G663">
            <v>65</v>
          </cell>
        </row>
        <row r="664">
          <cell r="C664" t="str">
            <v>谭洁颖</v>
          </cell>
          <cell r="D664" t="str">
            <v>精神病学</v>
          </cell>
          <cell r="E664">
            <v>28</v>
          </cell>
          <cell r="F664" t="str">
            <v>必</v>
          </cell>
          <cell r="G664">
            <v>73</v>
          </cell>
        </row>
        <row r="665">
          <cell r="C665" t="str">
            <v>刘惠东</v>
          </cell>
          <cell r="D665" t="str">
            <v>精神病学</v>
          </cell>
          <cell r="E665">
            <v>28</v>
          </cell>
          <cell r="F665" t="str">
            <v>必</v>
          </cell>
          <cell r="G665">
            <v>74</v>
          </cell>
        </row>
        <row r="666">
          <cell r="C666" t="str">
            <v>王新颜</v>
          </cell>
          <cell r="D666" t="str">
            <v>精神病学</v>
          </cell>
          <cell r="E666">
            <v>28</v>
          </cell>
          <cell r="F666" t="str">
            <v>必</v>
          </cell>
          <cell r="G666">
            <v>74</v>
          </cell>
        </row>
        <row r="667">
          <cell r="C667" t="str">
            <v>宋亚星</v>
          </cell>
          <cell r="D667" t="str">
            <v>精神病学</v>
          </cell>
          <cell r="E667">
            <v>28</v>
          </cell>
          <cell r="F667" t="str">
            <v>必</v>
          </cell>
          <cell r="G667">
            <v>70</v>
          </cell>
        </row>
        <row r="668">
          <cell r="C668" t="str">
            <v>柴春富</v>
          </cell>
          <cell r="D668" t="str">
            <v>精神病学</v>
          </cell>
          <cell r="E668">
            <v>28</v>
          </cell>
          <cell r="F668" t="str">
            <v>必</v>
          </cell>
          <cell r="G668">
            <v>64</v>
          </cell>
        </row>
        <row r="669">
          <cell r="C669" t="str">
            <v>张玉梦</v>
          </cell>
          <cell r="D669" t="str">
            <v>精神病学</v>
          </cell>
          <cell r="E669">
            <v>28</v>
          </cell>
          <cell r="F669" t="str">
            <v>必</v>
          </cell>
          <cell r="G669">
            <v>65</v>
          </cell>
        </row>
        <row r="670">
          <cell r="C670" t="str">
            <v>杨逸凡</v>
          </cell>
          <cell r="D670" t="str">
            <v>精神病学</v>
          </cell>
          <cell r="E670">
            <v>28</v>
          </cell>
          <cell r="F670" t="str">
            <v>必</v>
          </cell>
          <cell r="G670">
            <v>71</v>
          </cell>
        </row>
        <row r="671">
          <cell r="C671" t="str">
            <v>郝占江</v>
          </cell>
          <cell r="D671" t="str">
            <v>精神病学</v>
          </cell>
          <cell r="E671">
            <v>28</v>
          </cell>
          <cell r="F671" t="str">
            <v>必</v>
          </cell>
          <cell r="G671">
            <v>72</v>
          </cell>
        </row>
        <row r="672">
          <cell r="C672" t="str">
            <v>张鹤琼</v>
          </cell>
          <cell r="D672" t="str">
            <v>精神病学</v>
          </cell>
          <cell r="E672">
            <v>28</v>
          </cell>
          <cell r="F672" t="str">
            <v>必</v>
          </cell>
          <cell r="G672">
            <v>75</v>
          </cell>
        </row>
        <row r="673">
          <cell r="C673" t="str">
            <v>张子元</v>
          </cell>
          <cell r="D673" t="str">
            <v>精神病学</v>
          </cell>
          <cell r="E673">
            <v>28</v>
          </cell>
          <cell r="F673" t="str">
            <v>必</v>
          </cell>
          <cell r="G673">
            <v>75</v>
          </cell>
        </row>
        <row r="674">
          <cell r="C674" t="str">
            <v>黄西睿</v>
          </cell>
          <cell r="D674" t="str">
            <v>精神病学</v>
          </cell>
          <cell r="E674">
            <v>28</v>
          </cell>
          <cell r="F674" t="str">
            <v>必</v>
          </cell>
          <cell r="G674">
            <v>72</v>
          </cell>
        </row>
        <row r="675">
          <cell r="C675" t="str">
            <v>李运启</v>
          </cell>
          <cell r="D675" t="str">
            <v>精神病学</v>
          </cell>
          <cell r="E675">
            <v>28</v>
          </cell>
          <cell r="F675" t="str">
            <v>必</v>
          </cell>
          <cell r="G675">
            <v>69</v>
          </cell>
        </row>
        <row r="676">
          <cell r="C676" t="str">
            <v>买雨辉</v>
          </cell>
          <cell r="D676" t="str">
            <v>精神病学</v>
          </cell>
          <cell r="E676">
            <v>28</v>
          </cell>
          <cell r="F676" t="str">
            <v>必</v>
          </cell>
          <cell r="G676">
            <v>71</v>
          </cell>
        </row>
        <row r="677">
          <cell r="C677" t="str">
            <v>张家毓</v>
          </cell>
          <cell r="D677" t="str">
            <v>精神病学</v>
          </cell>
          <cell r="E677">
            <v>28</v>
          </cell>
          <cell r="F677" t="str">
            <v>必</v>
          </cell>
          <cell r="G677">
            <v>70</v>
          </cell>
        </row>
        <row r="678">
          <cell r="C678" t="str">
            <v>苗准</v>
          </cell>
          <cell r="D678" t="str">
            <v>精神病学</v>
          </cell>
          <cell r="E678">
            <v>28</v>
          </cell>
          <cell r="F678" t="str">
            <v>必</v>
          </cell>
          <cell r="G678">
            <v>76</v>
          </cell>
        </row>
        <row r="679">
          <cell r="C679" t="str">
            <v>杨玉婷</v>
          </cell>
          <cell r="D679" t="str">
            <v>精神病学</v>
          </cell>
          <cell r="E679">
            <v>28</v>
          </cell>
          <cell r="F679" t="str">
            <v>必</v>
          </cell>
          <cell r="G679">
            <v>64</v>
          </cell>
        </row>
        <row r="680">
          <cell r="C680" t="str">
            <v>勾露玉</v>
          </cell>
          <cell r="D680" t="str">
            <v>精神病学</v>
          </cell>
          <cell r="E680">
            <v>28</v>
          </cell>
          <cell r="F680" t="str">
            <v>必</v>
          </cell>
          <cell r="G680">
            <v>68</v>
          </cell>
        </row>
        <row r="681">
          <cell r="C681" t="str">
            <v>连文卓</v>
          </cell>
          <cell r="D681" t="str">
            <v>精神病学</v>
          </cell>
          <cell r="E681">
            <v>28</v>
          </cell>
          <cell r="F681" t="str">
            <v>必</v>
          </cell>
          <cell r="G681">
            <v>62</v>
          </cell>
        </row>
        <row r="682">
          <cell r="C682" t="str">
            <v>陈洁轩</v>
          </cell>
          <cell r="D682" t="str">
            <v>精神病学</v>
          </cell>
          <cell r="E682">
            <v>28</v>
          </cell>
          <cell r="F682" t="str">
            <v>必</v>
          </cell>
          <cell r="G682">
            <v>73</v>
          </cell>
        </row>
        <row r="683">
          <cell r="C683" t="str">
            <v>陈国辉</v>
          </cell>
          <cell r="D683" t="str">
            <v>精神病学</v>
          </cell>
          <cell r="E683">
            <v>28</v>
          </cell>
          <cell r="F683" t="str">
            <v>必</v>
          </cell>
          <cell r="G683">
            <v>70</v>
          </cell>
        </row>
        <row r="684">
          <cell r="C684" t="str">
            <v>刘豪</v>
          </cell>
          <cell r="D684" t="str">
            <v>精神病学</v>
          </cell>
          <cell r="E684">
            <v>28</v>
          </cell>
          <cell r="F684" t="str">
            <v>必</v>
          </cell>
          <cell r="G684">
            <v>68</v>
          </cell>
        </row>
        <row r="685">
          <cell r="C685" t="str">
            <v>张佳凯</v>
          </cell>
          <cell r="D685" t="str">
            <v>精神病学</v>
          </cell>
          <cell r="E685">
            <v>28</v>
          </cell>
          <cell r="F685" t="str">
            <v>必</v>
          </cell>
          <cell r="G685">
            <v>68</v>
          </cell>
        </row>
        <row r="686">
          <cell r="C686" t="str">
            <v>熊佳惠</v>
          </cell>
          <cell r="D686" t="str">
            <v>精神病学</v>
          </cell>
          <cell r="E686">
            <v>28</v>
          </cell>
          <cell r="F686" t="str">
            <v>必</v>
          </cell>
          <cell r="G686">
            <v>64</v>
          </cell>
        </row>
        <row r="687">
          <cell r="C687" t="str">
            <v>王益勇</v>
          </cell>
          <cell r="D687" t="str">
            <v>精神病学</v>
          </cell>
          <cell r="E687">
            <v>28</v>
          </cell>
          <cell r="F687" t="str">
            <v>必</v>
          </cell>
          <cell r="G687">
            <v>66</v>
          </cell>
        </row>
        <row r="688">
          <cell r="C688" t="str">
            <v>郑鑫</v>
          </cell>
          <cell r="D688" t="str">
            <v>精神病学</v>
          </cell>
          <cell r="E688">
            <v>28</v>
          </cell>
          <cell r="F688" t="str">
            <v>必</v>
          </cell>
          <cell r="G688">
            <v>75</v>
          </cell>
        </row>
        <row r="689">
          <cell r="C689" t="str">
            <v>张烁</v>
          </cell>
          <cell r="D689" t="str">
            <v>精神病学</v>
          </cell>
          <cell r="E689">
            <v>28</v>
          </cell>
          <cell r="F689" t="str">
            <v>必</v>
          </cell>
          <cell r="G689">
            <v>67</v>
          </cell>
        </row>
        <row r="690">
          <cell r="C690" t="str">
            <v>何渊</v>
          </cell>
          <cell r="D690" t="str">
            <v>精神病学</v>
          </cell>
          <cell r="E690">
            <v>28</v>
          </cell>
          <cell r="F690" t="str">
            <v>必</v>
          </cell>
          <cell r="G690">
            <v>62</v>
          </cell>
        </row>
        <row r="691">
          <cell r="C691" t="str">
            <v>李祎展</v>
          </cell>
          <cell r="D691" t="str">
            <v>精神病学</v>
          </cell>
          <cell r="E691">
            <v>28</v>
          </cell>
          <cell r="F691" t="str">
            <v>必</v>
          </cell>
          <cell r="G691">
            <v>70</v>
          </cell>
        </row>
        <row r="692">
          <cell r="C692" t="str">
            <v>朱江洪</v>
          </cell>
          <cell r="D692" t="str">
            <v>精神病学</v>
          </cell>
          <cell r="E692">
            <v>28</v>
          </cell>
          <cell r="F692" t="str">
            <v>必</v>
          </cell>
          <cell r="G692">
            <v>65</v>
          </cell>
        </row>
        <row r="693">
          <cell r="C693" t="str">
            <v>董丰瑶</v>
          </cell>
          <cell r="D693" t="str">
            <v>精神病学</v>
          </cell>
          <cell r="E693">
            <v>28</v>
          </cell>
          <cell r="F693" t="str">
            <v>必</v>
          </cell>
          <cell r="G693">
            <v>72</v>
          </cell>
        </row>
        <row r="694">
          <cell r="C694" t="str">
            <v>尹鑫龙</v>
          </cell>
          <cell r="D694" t="str">
            <v>精神病学</v>
          </cell>
          <cell r="E694">
            <v>29</v>
          </cell>
          <cell r="F694" t="str">
            <v>必</v>
          </cell>
          <cell r="G694">
            <v>75</v>
          </cell>
        </row>
        <row r="695">
          <cell r="C695" t="str">
            <v>张竞康</v>
          </cell>
          <cell r="D695" t="str">
            <v>精神病学</v>
          </cell>
          <cell r="E695">
            <v>29</v>
          </cell>
          <cell r="F695" t="str">
            <v>必</v>
          </cell>
          <cell r="G695">
            <v>77</v>
          </cell>
        </row>
        <row r="696">
          <cell r="C696" t="str">
            <v>肖冠宇</v>
          </cell>
          <cell r="D696" t="str">
            <v>精神病学</v>
          </cell>
          <cell r="E696">
            <v>29</v>
          </cell>
          <cell r="F696" t="str">
            <v>必</v>
          </cell>
          <cell r="G696">
            <v>76</v>
          </cell>
        </row>
        <row r="697">
          <cell r="C697" t="str">
            <v>王寅坤</v>
          </cell>
          <cell r="D697" t="str">
            <v>精神病学</v>
          </cell>
          <cell r="E697">
            <v>29</v>
          </cell>
          <cell r="F697" t="str">
            <v>必</v>
          </cell>
          <cell r="G697">
            <v>76</v>
          </cell>
        </row>
        <row r="698">
          <cell r="C698" t="str">
            <v>李璐璐</v>
          </cell>
          <cell r="D698" t="str">
            <v>精神病学</v>
          </cell>
          <cell r="E698">
            <v>29</v>
          </cell>
          <cell r="F698" t="str">
            <v>必</v>
          </cell>
          <cell r="G698">
            <v>65</v>
          </cell>
        </row>
        <row r="699">
          <cell r="C699" t="str">
            <v>张鑫</v>
          </cell>
          <cell r="D699" t="str">
            <v>精神病学</v>
          </cell>
          <cell r="E699">
            <v>29</v>
          </cell>
          <cell r="F699" t="str">
            <v>必</v>
          </cell>
          <cell r="G699">
            <v>71</v>
          </cell>
        </row>
        <row r="700">
          <cell r="C700" t="str">
            <v>王红格</v>
          </cell>
          <cell r="D700" t="str">
            <v>精神病学</v>
          </cell>
          <cell r="E700">
            <v>29</v>
          </cell>
          <cell r="F700" t="str">
            <v>必</v>
          </cell>
          <cell r="G700">
            <v>76</v>
          </cell>
        </row>
        <row r="701">
          <cell r="C701" t="str">
            <v>李佳琳</v>
          </cell>
          <cell r="D701" t="str">
            <v>精神病学</v>
          </cell>
          <cell r="E701">
            <v>29</v>
          </cell>
          <cell r="F701" t="str">
            <v>必</v>
          </cell>
          <cell r="G701">
            <v>73</v>
          </cell>
        </row>
        <row r="702">
          <cell r="C702" t="str">
            <v>王思茗</v>
          </cell>
          <cell r="D702" t="str">
            <v>精神病学</v>
          </cell>
          <cell r="E702">
            <v>29</v>
          </cell>
          <cell r="F702" t="str">
            <v>必</v>
          </cell>
          <cell r="G702">
            <v>75</v>
          </cell>
        </row>
        <row r="703">
          <cell r="C703" t="str">
            <v>张彧源</v>
          </cell>
          <cell r="D703" t="str">
            <v>精神病学</v>
          </cell>
          <cell r="E703">
            <v>29</v>
          </cell>
          <cell r="F703" t="str">
            <v>必</v>
          </cell>
          <cell r="G703">
            <v>73</v>
          </cell>
        </row>
        <row r="704">
          <cell r="C704" t="str">
            <v>马宇航</v>
          </cell>
          <cell r="D704" t="str">
            <v>精神病学</v>
          </cell>
          <cell r="E704">
            <v>29</v>
          </cell>
          <cell r="F704" t="str">
            <v>必</v>
          </cell>
          <cell r="G704">
            <v>70</v>
          </cell>
        </row>
        <row r="705">
          <cell r="C705" t="str">
            <v>武一恒</v>
          </cell>
          <cell r="D705" t="str">
            <v>精神病学</v>
          </cell>
          <cell r="E705">
            <v>29</v>
          </cell>
          <cell r="F705" t="str">
            <v>必</v>
          </cell>
          <cell r="G705">
            <v>75</v>
          </cell>
        </row>
        <row r="706">
          <cell r="C706" t="str">
            <v>韩含</v>
          </cell>
          <cell r="D706" t="str">
            <v>精神病学</v>
          </cell>
          <cell r="E706">
            <v>29</v>
          </cell>
          <cell r="F706" t="str">
            <v>必</v>
          </cell>
          <cell r="G706">
            <v>76</v>
          </cell>
        </row>
        <row r="707">
          <cell r="C707" t="str">
            <v>张浩杰</v>
          </cell>
          <cell r="D707" t="str">
            <v>精神病学</v>
          </cell>
          <cell r="E707">
            <v>29</v>
          </cell>
          <cell r="F707" t="str">
            <v>必</v>
          </cell>
          <cell r="G707">
            <v>69</v>
          </cell>
        </row>
        <row r="708">
          <cell r="C708" t="str">
            <v>刘成滋</v>
          </cell>
          <cell r="D708" t="str">
            <v>精神病学</v>
          </cell>
          <cell r="E708">
            <v>29</v>
          </cell>
          <cell r="F708" t="str">
            <v>必</v>
          </cell>
          <cell r="G708">
            <v>75</v>
          </cell>
        </row>
        <row r="709">
          <cell r="C709" t="str">
            <v>陈露阳</v>
          </cell>
          <cell r="D709" t="str">
            <v>精神病学</v>
          </cell>
          <cell r="E709">
            <v>29</v>
          </cell>
          <cell r="F709" t="str">
            <v>必</v>
          </cell>
          <cell r="G709">
            <v>75</v>
          </cell>
        </row>
        <row r="710">
          <cell r="C710" t="str">
            <v>雷博彤</v>
          </cell>
          <cell r="D710" t="str">
            <v>精神病学</v>
          </cell>
          <cell r="E710">
            <v>29</v>
          </cell>
          <cell r="F710" t="str">
            <v>必</v>
          </cell>
          <cell r="G710">
            <v>73</v>
          </cell>
        </row>
        <row r="711">
          <cell r="C711" t="str">
            <v>周子仰</v>
          </cell>
          <cell r="D711" t="str">
            <v>精神病学</v>
          </cell>
          <cell r="E711">
            <v>29</v>
          </cell>
          <cell r="F711" t="str">
            <v>必</v>
          </cell>
          <cell r="G711">
            <v>72</v>
          </cell>
        </row>
        <row r="712">
          <cell r="C712" t="str">
            <v>韩轶孜</v>
          </cell>
          <cell r="D712" t="str">
            <v>精神病学</v>
          </cell>
          <cell r="E712">
            <v>29</v>
          </cell>
          <cell r="F712" t="str">
            <v>必</v>
          </cell>
          <cell r="G712">
            <v>67</v>
          </cell>
        </row>
        <row r="713">
          <cell r="C713" t="str">
            <v>刘源</v>
          </cell>
          <cell r="D713" t="str">
            <v>精神病学</v>
          </cell>
          <cell r="E713">
            <v>29</v>
          </cell>
          <cell r="F713" t="str">
            <v>必</v>
          </cell>
          <cell r="G713">
            <v>73</v>
          </cell>
        </row>
        <row r="714">
          <cell r="C714" t="str">
            <v>王书诣</v>
          </cell>
          <cell r="D714" t="str">
            <v>精神病学</v>
          </cell>
          <cell r="E714">
            <v>29</v>
          </cell>
          <cell r="F714" t="str">
            <v>必</v>
          </cell>
          <cell r="G714">
            <v>69</v>
          </cell>
        </row>
        <row r="715">
          <cell r="C715" t="str">
            <v>林胤</v>
          </cell>
          <cell r="D715" t="str">
            <v>精神病学</v>
          </cell>
          <cell r="E715">
            <v>29</v>
          </cell>
          <cell r="F715" t="str">
            <v>必</v>
          </cell>
          <cell r="G715">
            <v>64</v>
          </cell>
        </row>
        <row r="716">
          <cell r="C716" t="str">
            <v>李炎恒</v>
          </cell>
          <cell r="D716" t="str">
            <v>精神病学</v>
          </cell>
          <cell r="E716">
            <v>29</v>
          </cell>
          <cell r="F716" t="str">
            <v>必</v>
          </cell>
          <cell r="G716">
            <v>78</v>
          </cell>
        </row>
        <row r="717">
          <cell r="C717" t="str">
            <v>焦晓媛</v>
          </cell>
          <cell r="D717" t="str">
            <v>精神病学</v>
          </cell>
          <cell r="E717">
            <v>29</v>
          </cell>
          <cell r="F717" t="str">
            <v>必</v>
          </cell>
          <cell r="G717">
            <v>70</v>
          </cell>
        </row>
        <row r="718">
          <cell r="C718" t="str">
            <v>张伟霄</v>
          </cell>
          <cell r="D718" t="str">
            <v>精神病学</v>
          </cell>
          <cell r="E718">
            <v>29</v>
          </cell>
          <cell r="F718" t="str">
            <v>必</v>
          </cell>
          <cell r="G718">
            <v>73</v>
          </cell>
        </row>
        <row r="719">
          <cell r="C719" t="str">
            <v>廖书生</v>
          </cell>
          <cell r="D719" t="str">
            <v>精神病学</v>
          </cell>
          <cell r="E719">
            <v>29</v>
          </cell>
          <cell r="F719" t="str">
            <v>必</v>
          </cell>
          <cell r="G719">
            <v>76</v>
          </cell>
        </row>
        <row r="720">
          <cell r="C720" t="str">
            <v>刘旭辉</v>
          </cell>
          <cell r="D720" t="str">
            <v>精神病学</v>
          </cell>
          <cell r="E720">
            <v>29</v>
          </cell>
          <cell r="F720" t="str">
            <v>必</v>
          </cell>
          <cell r="G720">
            <v>69</v>
          </cell>
        </row>
        <row r="721">
          <cell r="C721" t="str">
            <v>李冰毅</v>
          </cell>
          <cell r="D721" t="str">
            <v>精神病学</v>
          </cell>
          <cell r="E721">
            <v>29</v>
          </cell>
          <cell r="F721" t="str">
            <v>必</v>
          </cell>
          <cell r="G721">
            <v>69</v>
          </cell>
        </row>
        <row r="722">
          <cell r="C722" t="str">
            <v>魏智慧</v>
          </cell>
          <cell r="D722" t="str">
            <v>精神病学</v>
          </cell>
          <cell r="E722">
            <v>29</v>
          </cell>
          <cell r="F722" t="str">
            <v>必</v>
          </cell>
          <cell r="G722">
            <v>76</v>
          </cell>
        </row>
        <row r="723">
          <cell r="C723" t="str">
            <v>张宇</v>
          </cell>
          <cell r="D723" t="str">
            <v>精神病学</v>
          </cell>
          <cell r="E723">
            <v>29</v>
          </cell>
          <cell r="F723" t="str">
            <v>必</v>
          </cell>
          <cell r="G723">
            <v>75</v>
          </cell>
        </row>
        <row r="724">
          <cell r="C724" t="str">
            <v>乔越江</v>
          </cell>
          <cell r="D724" t="str">
            <v>精神病学</v>
          </cell>
          <cell r="E724">
            <v>29</v>
          </cell>
          <cell r="F724" t="str">
            <v>必</v>
          </cell>
          <cell r="G724">
            <v>67</v>
          </cell>
        </row>
        <row r="725">
          <cell r="C725" t="str">
            <v>张廷福</v>
          </cell>
          <cell r="D725" t="str">
            <v>精神病学</v>
          </cell>
          <cell r="E725">
            <v>29</v>
          </cell>
          <cell r="F725" t="str">
            <v>必</v>
          </cell>
          <cell r="G725">
            <v>73</v>
          </cell>
        </row>
        <row r="726">
          <cell r="C726" t="str">
            <v>袁锡方</v>
          </cell>
          <cell r="D726" t="str">
            <v>精神病学</v>
          </cell>
          <cell r="E726">
            <v>29</v>
          </cell>
          <cell r="F726" t="str">
            <v>必</v>
          </cell>
          <cell r="G726">
            <v>74</v>
          </cell>
        </row>
        <row r="727">
          <cell r="C727" t="str">
            <v>孟秦伟</v>
          </cell>
          <cell r="D727" t="str">
            <v>精神病学</v>
          </cell>
          <cell r="E727">
            <v>29</v>
          </cell>
          <cell r="F727" t="str">
            <v>必</v>
          </cell>
          <cell r="G727">
            <v>74</v>
          </cell>
        </row>
        <row r="728">
          <cell r="C728" t="str">
            <v>蔡劭璇</v>
          </cell>
          <cell r="D728" t="str">
            <v>精神病学</v>
          </cell>
          <cell r="E728">
            <v>30</v>
          </cell>
          <cell r="F728" t="str">
            <v>必</v>
          </cell>
          <cell r="G728">
            <v>79</v>
          </cell>
        </row>
        <row r="729">
          <cell r="C729" t="str">
            <v>陈佛</v>
          </cell>
          <cell r="D729" t="str">
            <v>精神病学</v>
          </cell>
          <cell r="E729">
            <v>30</v>
          </cell>
          <cell r="F729" t="str">
            <v>必</v>
          </cell>
          <cell r="G729">
            <v>66</v>
          </cell>
        </row>
        <row r="730">
          <cell r="C730" t="str">
            <v>沈佳康</v>
          </cell>
          <cell r="D730" t="str">
            <v>精神病学</v>
          </cell>
          <cell r="E730">
            <v>30</v>
          </cell>
          <cell r="F730" t="str">
            <v>必</v>
          </cell>
          <cell r="G730">
            <v>71</v>
          </cell>
        </row>
        <row r="731">
          <cell r="C731" t="str">
            <v>陈正阳</v>
          </cell>
          <cell r="D731" t="str">
            <v>精神病学</v>
          </cell>
          <cell r="E731">
            <v>30</v>
          </cell>
          <cell r="F731" t="str">
            <v>必</v>
          </cell>
          <cell r="G731">
            <v>71</v>
          </cell>
        </row>
        <row r="732">
          <cell r="C732" t="str">
            <v>闫一璇</v>
          </cell>
          <cell r="D732" t="str">
            <v>精神病学</v>
          </cell>
          <cell r="E732">
            <v>30</v>
          </cell>
          <cell r="F732" t="str">
            <v>必</v>
          </cell>
          <cell r="G732">
            <v>64</v>
          </cell>
        </row>
        <row r="733">
          <cell r="C733" t="str">
            <v>罗陶陶</v>
          </cell>
          <cell r="D733" t="str">
            <v>精神病学</v>
          </cell>
          <cell r="E733">
            <v>30</v>
          </cell>
          <cell r="F733" t="str">
            <v>必</v>
          </cell>
          <cell r="G733">
            <v>75</v>
          </cell>
        </row>
        <row r="734">
          <cell r="C734" t="str">
            <v>孙梦丹</v>
          </cell>
          <cell r="D734" t="str">
            <v>精神病学</v>
          </cell>
          <cell r="E734">
            <v>30</v>
          </cell>
          <cell r="F734" t="str">
            <v>必</v>
          </cell>
          <cell r="G734">
            <v>78</v>
          </cell>
        </row>
        <row r="735">
          <cell r="C735" t="str">
            <v>王娟</v>
          </cell>
          <cell r="D735" t="str">
            <v>精神病学</v>
          </cell>
          <cell r="E735">
            <v>30</v>
          </cell>
          <cell r="F735" t="str">
            <v>必</v>
          </cell>
          <cell r="G735">
            <v>73</v>
          </cell>
        </row>
        <row r="736">
          <cell r="C736" t="str">
            <v>刘思旗</v>
          </cell>
          <cell r="D736" t="str">
            <v>精神病学</v>
          </cell>
          <cell r="E736">
            <v>30</v>
          </cell>
          <cell r="F736" t="str">
            <v>必</v>
          </cell>
          <cell r="G736">
            <v>66</v>
          </cell>
        </row>
        <row r="737">
          <cell r="C737" t="str">
            <v>李晨凤</v>
          </cell>
          <cell r="D737" t="str">
            <v>精神病学</v>
          </cell>
          <cell r="E737">
            <v>30</v>
          </cell>
          <cell r="F737" t="str">
            <v>必</v>
          </cell>
          <cell r="G737">
            <v>69</v>
          </cell>
        </row>
        <row r="738">
          <cell r="C738" t="str">
            <v>魏荣杰</v>
          </cell>
          <cell r="D738" t="str">
            <v>精神病学</v>
          </cell>
          <cell r="E738">
            <v>30</v>
          </cell>
          <cell r="F738" t="str">
            <v>必</v>
          </cell>
          <cell r="G738">
            <v>72</v>
          </cell>
        </row>
        <row r="739">
          <cell r="C739" t="str">
            <v>闫华林</v>
          </cell>
          <cell r="D739" t="str">
            <v>精神病学</v>
          </cell>
          <cell r="E739">
            <v>30</v>
          </cell>
          <cell r="F739" t="str">
            <v>必</v>
          </cell>
          <cell r="G739">
            <v>70</v>
          </cell>
        </row>
        <row r="740">
          <cell r="C740" t="str">
            <v>马吉</v>
          </cell>
          <cell r="D740" t="str">
            <v>精神病学</v>
          </cell>
          <cell r="E740">
            <v>30</v>
          </cell>
          <cell r="F740" t="str">
            <v>必</v>
          </cell>
          <cell r="G740">
            <v>71</v>
          </cell>
        </row>
        <row r="741">
          <cell r="C741" t="str">
            <v>王悦</v>
          </cell>
          <cell r="D741" t="str">
            <v>精神病学</v>
          </cell>
          <cell r="E741">
            <v>30</v>
          </cell>
          <cell r="F741" t="str">
            <v>必</v>
          </cell>
          <cell r="G741">
            <v>73</v>
          </cell>
        </row>
        <row r="742">
          <cell r="C742" t="str">
            <v>张玮玮</v>
          </cell>
          <cell r="D742" t="str">
            <v>精神病学</v>
          </cell>
          <cell r="E742">
            <v>30</v>
          </cell>
          <cell r="F742" t="str">
            <v>必</v>
          </cell>
          <cell r="G742">
            <v>66</v>
          </cell>
        </row>
        <row r="743">
          <cell r="C743" t="str">
            <v>郑亚飞</v>
          </cell>
          <cell r="D743" t="str">
            <v>精神病学</v>
          </cell>
          <cell r="E743">
            <v>30</v>
          </cell>
          <cell r="F743" t="str">
            <v>必</v>
          </cell>
          <cell r="G743">
            <v>69</v>
          </cell>
        </row>
        <row r="744">
          <cell r="C744" t="str">
            <v>韩玉静</v>
          </cell>
          <cell r="D744" t="str">
            <v>精神病学</v>
          </cell>
          <cell r="E744">
            <v>30</v>
          </cell>
          <cell r="F744" t="str">
            <v>必</v>
          </cell>
          <cell r="G744">
            <v>70</v>
          </cell>
        </row>
        <row r="745">
          <cell r="C745" t="str">
            <v>张云凯</v>
          </cell>
          <cell r="D745" t="str">
            <v>精神病学</v>
          </cell>
          <cell r="E745">
            <v>30</v>
          </cell>
          <cell r="F745" t="str">
            <v>必</v>
          </cell>
          <cell r="G745">
            <v>76</v>
          </cell>
        </row>
        <row r="746">
          <cell r="C746" t="str">
            <v>张航</v>
          </cell>
          <cell r="D746" t="str">
            <v>精神病学</v>
          </cell>
          <cell r="E746">
            <v>30</v>
          </cell>
          <cell r="F746" t="str">
            <v>必</v>
          </cell>
          <cell r="G746">
            <v>77</v>
          </cell>
        </row>
        <row r="747">
          <cell r="C747" t="str">
            <v>张天煜</v>
          </cell>
          <cell r="D747" t="str">
            <v>精神病学</v>
          </cell>
          <cell r="E747">
            <v>30</v>
          </cell>
          <cell r="F747" t="str">
            <v>必</v>
          </cell>
          <cell r="G747">
            <v>70</v>
          </cell>
        </row>
        <row r="748">
          <cell r="C748" t="str">
            <v>陈子涵</v>
          </cell>
          <cell r="D748" t="str">
            <v>精神病学</v>
          </cell>
          <cell r="E748">
            <v>30</v>
          </cell>
          <cell r="F748" t="str">
            <v>必</v>
          </cell>
          <cell r="G748">
            <v>76</v>
          </cell>
        </row>
        <row r="749">
          <cell r="C749" t="str">
            <v>张雅洁</v>
          </cell>
          <cell r="D749" t="str">
            <v>精神病学</v>
          </cell>
          <cell r="E749">
            <v>30</v>
          </cell>
          <cell r="F749" t="str">
            <v>必</v>
          </cell>
          <cell r="G749">
            <v>76</v>
          </cell>
        </row>
        <row r="750">
          <cell r="C750" t="str">
            <v>齐昊泽</v>
          </cell>
          <cell r="D750" t="str">
            <v>精神病学</v>
          </cell>
          <cell r="E750">
            <v>30</v>
          </cell>
          <cell r="F750" t="str">
            <v>必</v>
          </cell>
          <cell r="G750">
            <v>74</v>
          </cell>
        </row>
        <row r="751">
          <cell r="C751" t="str">
            <v>王容</v>
          </cell>
          <cell r="D751" t="str">
            <v>精神病学</v>
          </cell>
          <cell r="E751">
            <v>30</v>
          </cell>
          <cell r="F751" t="str">
            <v>必</v>
          </cell>
          <cell r="G751">
            <v>70</v>
          </cell>
        </row>
        <row r="752">
          <cell r="C752" t="str">
            <v>李阳</v>
          </cell>
          <cell r="D752" t="str">
            <v>精神病学</v>
          </cell>
          <cell r="E752">
            <v>30</v>
          </cell>
          <cell r="F752" t="str">
            <v>必</v>
          </cell>
          <cell r="G752">
            <v>66</v>
          </cell>
        </row>
        <row r="753">
          <cell r="C753" t="str">
            <v>马诗佳</v>
          </cell>
          <cell r="D753" t="str">
            <v>精神病学</v>
          </cell>
          <cell r="E753">
            <v>30</v>
          </cell>
          <cell r="F753" t="str">
            <v>必</v>
          </cell>
          <cell r="G753">
            <v>71</v>
          </cell>
        </row>
        <row r="754">
          <cell r="C754" t="str">
            <v>巴智豪</v>
          </cell>
          <cell r="D754" t="str">
            <v>精神病学</v>
          </cell>
          <cell r="E754">
            <v>30</v>
          </cell>
          <cell r="F754" t="str">
            <v>必</v>
          </cell>
          <cell r="G754">
            <v>76</v>
          </cell>
        </row>
        <row r="755">
          <cell r="C755" t="str">
            <v>焦锋</v>
          </cell>
          <cell r="D755" t="str">
            <v>精神病学</v>
          </cell>
          <cell r="E755">
            <v>30</v>
          </cell>
          <cell r="F755" t="str">
            <v>必</v>
          </cell>
          <cell r="G755">
            <v>70</v>
          </cell>
        </row>
        <row r="756">
          <cell r="C756" t="str">
            <v>方武</v>
          </cell>
          <cell r="D756" t="str">
            <v>精神病学</v>
          </cell>
          <cell r="E756">
            <v>30</v>
          </cell>
          <cell r="F756" t="str">
            <v>必</v>
          </cell>
          <cell r="G756">
            <v>62</v>
          </cell>
        </row>
        <row r="757">
          <cell r="C757" t="str">
            <v>张淼</v>
          </cell>
          <cell r="D757" t="str">
            <v>精神病学</v>
          </cell>
          <cell r="E757">
            <v>30</v>
          </cell>
          <cell r="F757" t="str">
            <v>必</v>
          </cell>
          <cell r="G757">
            <v>65</v>
          </cell>
        </row>
        <row r="758">
          <cell r="C758" t="str">
            <v>钱宇丰</v>
          </cell>
          <cell r="D758" t="str">
            <v>精神病学</v>
          </cell>
          <cell r="E758">
            <v>30</v>
          </cell>
          <cell r="F758" t="str">
            <v>必</v>
          </cell>
          <cell r="G758">
            <v>66</v>
          </cell>
        </row>
        <row r="759">
          <cell r="C759" t="str">
            <v>张娜娜</v>
          </cell>
          <cell r="D759" t="str">
            <v>精神病学</v>
          </cell>
          <cell r="E759">
            <v>30</v>
          </cell>
          <cell r="F759" t="str">
            <v>必</v>
          </cell>
          <cell r="G759">
            <v>75</v>
          </cell>
        </row>
        <row r="760">
          <cell r="C760" t="str">
            <v>蔡羿珺</v>
          </cell>
          <cell r="D760" t="str">
            <v>精神病学</v>
          </cell>
          <cell r="E760">
            <v>30</v>
          </cell>
          <cell r="F760" t="str">
            <v>必</v>
          </cell>
          <cell r="G760">
            <v>70</v>
          </cell>
        </row>
        <row r="761">
          <cell r="C761" t="str">
            <v>孙溶茗</v>
          </cell>
          <cell r="D761" t="str">
            <v>精神病学</v>
          </cell>
          <cell r="E761">
            <v>30</v>
          </cell>
          <cell r="F761" t="str">
            <v>必</v>
          </cell>
          <cell r="G761">
            <v>58</v>
          </cell>
        </row>
        <row r="762">
          <cell r="C762" t="str">
            <v>李格</v>
          </cell>
          <cell r="D762" t="str">
            <v>精神病学</v>
          </cell>
          <cell r="E762">
            <v>31</v>
          </cell>
          <cell r="F762" t="str">
            <v>必</v>
          </cell>
          <cell r="G762">
            <v>79</v>
          </cell>
        </row>
        <row r="763">
          <cell r="C763" t="str">
            <v>董广成</v>
          </cell>
          <cell r="D763" t="str">
            <v>精神病学</v>
          </cell>
          <cell r="E763">
            <v>31</v>
          </cell>
          <cell r="F763" t="str">
            <v>必</v>
          </cell>
          <cell r="G763">
            <v>73</v>
          </cell>
        </row>
        <row r="764">
          <cell r="C764" t="str">
            <v>王玥琦</v>
          </cell>
          <cell r="D764" t="str">
            <v>精神病学</v>
          </cell>
          <cell r="E764">
            <v>31</v>
          </cell>
          <cell r="F764" t="str">
            <v>必</v>
          </cell>
          <cell r="G764">
            <v>77</v>
          </cell>
        </row>
        <row r="765">
          <cell r="C765" t="str">
            <v>张玖旭</v>
          </cell>
          <cell r="D765" t="str">
            <v>精神病学</v>
          </cell>
          <cell r="E765">
            <v>31</v>
          </cell>
          <cell r="F765" t="str">
            <v>必</v>
          </cell>
          <cell r="G765">
            <v>78</v>
          </cell>
        </row>
        <row r="766">
          <cell r="C766" t="str">
            <v>卢先运</v>
          </cell>
          <cell r="D766" t="str">
            <v>精神病学</v>
          </cell>
          <cell r="E766">
            <v>31</v>
          </cell>
          <cell r="F766" t="str">
            <v>必</v>
          </cell>
          <cell r="G766">
            <v>72</v>
          </cell>
        </row>
        <row r="767">
          <cell r="C767" t="str">
            <v>田艳</v>
          </cell>
          <cell r="D767" t="str">
            <v>精神病学</v>
          </cell>
          <cell r="E767">
            <v>31</v>
          </cell>
          <cell r="F767" t="str">
            <v>必</v>
          </cell>
          <cell r="G767">
            <v>78</v>
          </cell>
        </row>
        <row r="768">
          <cell r="C768" t="str">
            <v>田梓岐</v>
          </cell>
          <cell r="D768" t="str">
            <v>精神病学</v>
          </cell>
          <cell r="E768">
            <v>31</v>
          </cell>
          <cell r="F768" t="str">
            <v>必</v>
          </cell>
          <cell r="G768">
            <v>74</v>
          </cell>
        </row>
        <row r="769">
          <cell r="C769" t="str">
            <v>陈帅</v>
          </cell>
          <cell r="D769" t="str">
            <v>精神病学</v>
          </cell>
          <cell r="E769">
            <v>31</v>
          </cell>
          <cell r="F769" t="str">
            <v>必</v>
          </cell>
          <cell r="G769">
            <v>76</v>
          </cell>
        </row>
        <row r="770">
          <cell r="C770" t="str">
            <v>单帅坤</v>
          </cell>
          <cell r="D770" t="str">
            <v>精神病学</v>
          </cell>
          <cell r="E770">
            <v>31</v>
          </cell>
          <cell r="F770" t="str">
            <v>必</v>
          </cell>
          <cell r="G770">
            <v>76</v>
          </cell>
        </row>
        <row r="771">
          <cell r="C771" t="str">
            <v>马锦毅</v>
          </cell>
          <cell r="D771" t="str">
            <v>精神病学</v>
          </cell>
          <cell r="E771">
            <v>31</v>
          </cell>
          <cell r="F771" t="str">
            <v>必</v>
          </cell>
          <cell r="G771">
            <v>79</v>
          </cell>
        </row>
        <row r="772">
          <cell r="C772" t="str">
            <v>张煜川</v>
          </cell>
          <cell r="D772" t="str">
            <v>精神病学</v>
          </cell>
          <cell r="E772">
            <v>31</v>
          </cell>
          <cell r="F772" t="str">
            <v>必</v>
          </cell>
          <cell r="G772">
            <v>79</v>
          </cell>
        </row>
        <row r="773">
          <cell r="C773" t="str">
            <v>法婷婷</v>
          </cell>
          <cell r="D773" t="str">
            <v>精神病学</v>
          </cell>
          <cell r="E773">
            <v>31</v>
          </cell>
          <cell r="F773" t="str">
            <v>必</v>
          </cell>
          <cell r="G773">
            <v>71</v>
          </cell>
        </row>
        <row r="774">
          <cell r="C774" t="str">
            <v>赵国钧</v>
          </cell>
          <cell r="D774" t="str">
            <v>精神病学</v>
          </cell>
          <cell r="E774">
            <v>31</v>
          </cell>
          <cell r="F774" t="str">
            <v>必</v>
          </cell>
          <cell r="G774">
            <v>74</v>
          </cell>
        </row>
        <row r="775">
          <cell r="C775" t="str">
            <v>陈文杰</v>
          </cell>
          <cell r="D775" t="str">
            <v>精神病学</v>
          </cell>
          <cell r="E775">
            <v>31</v>
          </cell>
          <cell r="F775" t="str">
            <v>必</v>
          </cell>
          <cell r="G775">
            <v>74</v>
          </cell>
        </row>
        <row r="776">
          <cell r="C776" t="str">
            <v>李萌萌</v>
          </cell>
          <cell r="D776" t="str">
            <v>精神病学</v>
          </cell>
          <cell r="E776">
            <v>31</v>
          </cell>
          <cell r="F776" t="str">
            <v>必</v>
          </cell>
          <cell r="G776">
            <v>76</v>
          </cell>
        </row>
        <row r="777">
          <cell r="C777" t="str">
            <v>张高</v>
          </cell>
          <cell r="D777" t="str">
            <v>精神病学</v>
          </cell>
          <cell r="E777">
            <v>31</v>
          </cell>
          <cell r="F777" t="str">
            <v>必</v>
          </cell>
          <cell r="G777">
            <v>75</v>
          </cell>
        </row>
        <row r="778">
          <cell r="C778" t="str">
            <v>王雨鑫</v>
          </cell>
          <cell r="D778" t="str">
            <v>精神病学</v>
          </cell>
          <cell r="E778">
            <v>31</v>
          </cell>
          <cell r="F778" t="str">
            <v>必</v>
          </cell>
          <cell r="G778">
            <v>70</v>
          </cell>
        </row>
        <row r="779">
          <cell r="C779" t="str">
            <v>娄晨曦</v>
          </cell>
          <cell r="D779" t="str">
            <v>精神病学</v>
          </cell>
          <cell r="E779">
            <v>31</v>
          </cell>
          <cell r="F779" t="str">
            <v>必</v>
          </cell>
          <cell r="G779">
            <v>78</v>
          </cell>
        </row>
        <row r="780">
          <cell r="C780" t="str">
            <v>翟曾杰</v>
          </cell>
          <cell r="D780" t="str">
            <v>精神病学</v>
          </cell>
          <cell r="E780">
            <v>31</v>
          </cell>
          <cell r="F780" t="str">
            <v>必</v>
          </cell>
          <cell r="G780">
            <v>75</v>
          </cell>
        </row>
        <row r="781">
          <cell r="C781" t="str">
            <v>郑雪迪</v>
          </cell>
          <cell r="D781" t="str">
            <v>精神病学</v>
          </cell>
          <cell r="E781">
            <v>31</v>
          </cell>
          <cell r="F781" t="str">
            <v>必</v>
          </cell>
          <cell r="G781">
            <v>73</v>
          </cell>
        </row>
        <row r="782">
          <cell r="C782" t="str">
            <v>王振坤</v>
          </cell>
          <cell r="D782" t="str">
            <v>精神病学</v>
          </cell>
          <cell r="E782">
            <v>31</v>
          </cell>
          <cell r="F782" t="str">
            <v>必</v>
          </cell>
          <cell r="G782">
            <v>76</v>
          </cell>
        </row>
        <row r="783">
          <cell r="C783" t="str">
            <v>王珂</v>
          </cell>
          <cell r="D783" t="str">
            <v>精神病学</v>
          </cell>
          <cell r="E783">
            <v>31</v>
          </cell>
          <cell r="F783" t="str">
            <v>必</v>
          </cell>
          <cell r="G783">
            <v>74</v>
          </cell>
        </row>
        <row r="784">
          <cell r="C784" t="str">
            <v>王浩冉</v>
          </cell>
          <cell r="D784" t="str">
            <v>精神病学</v>
          </cell>
          <cell r="E784">
            <v>31</v>
          </cell>
          <cell r="F784" t="str">
            <v>必</v>
          </cell>
          <cell r="G784">
            <v>76</v>
          </cell>
        </row>
        <row r="785">
          <cell r="C785" t="str">
            <v>苏梦晗</v>
          </cell>
          <cell r="D785" t="str">
            <v>精神病学</v>
          </cell>
          <cell r="E785">
            <v>31</v>
          </cell>
          <cell r="F785" t="str">
            <v>必</v>
          </cell>
          <cell r="G785">
            <v>75</v>
          </cell>
        </row>
        <row r="786">
          <cell r="C786" t="str">
            <v>周文洁</v>
          </cell>
          <cell r="D786" t="str">
            <v>精神病学</v>
          </cell>
          <cell r="E786">
            <v>31</v>
          </cell>
          <cell r="F786" t="str">
            <v>必</v>
          </cell>
          <cell r="G786">
            <v>70</v>
          </cell>
        </row>
        <row r="787">
          <cell r="C787" t="str">
            <v>刘睿</v>
          </cell>
          <cell r="D787" t="str">
            <v>精神病学</v>
          </cell>
          <cell r="E787">
            <v>31</v>
          </cell>
          <cell r="F787" t="str">
            <v>必</v>
          </cell>
          <cell r="G787">
            <v>70</v>
          </cell>
        </row>
        <row r="788">
          <cell r="C788" t="str">
            <v>杨俊玲</v>
          </cell>
          <cell r="D788" t="str">
            <v>精神病学</v>
          </cell>
          <cell r="E788">
            <v>31</v>
          </cell>
          <cell r="F788" t="str">
            <v>必</v>
          </cell>
          <cell r="G788">
            <v>72</v>
          </cell>
        </row>
        <row r="789">
          <cell r="C789" t="str">
            <v>刘海康</v>
          </cell>
          <cell r="D789" t="str">
            <v>精神病学</v>
          </cell>
          <cell r="E789">
            <v>31</v>
          </cell>
          <cell r="F789" t="str">
            <v>必</v>
          </cell>
          <cell r="G789">
            <v>69</v>
          </cell>
        </row>
        <row r="790">
          <cell r="C790" t="str">
            <v>曹思楠</v>
          </cell>
          <cell r="D790" t="str">
            <v>精神病学</v>
          </cell>
          <cell r="E790">
            <v>31</v>
          </cell>
          <cell r="F790" t="str">
            <v>必</v>
          </cell>
          <cell r="G790">
            <v>73</v>
          </cell>
        </row>
        <row r="791">
          <cell r="C791" t="str">
            <v>刘天浩</v>
          </cell>
          <cell r="D791" t="str">
            <v>精神病学</v>
          </cell>
          <cell r="E791">
            <v>31</v>
          </cell>
          <cell r="F791" t="str">
            <v>必</v>
          </cell>
          <cell r="G791">
            <v>63</v>
          </cell>
        </row>
        <row r="792">
          <cell r="C792" t="str">
            <v>代凯宇</v>
          </cell>
          <cell r="D792" t="str">
            <v>精神病学</v>
          </cell>
          <cell r="E792">
            <v>31</v>
          </cell>
          <cell r="F792" t="str">
            <v>必</v>
          </cell>
          <cell r="G792">
            <v>68</v>
          </cell>
        </row>
        <row r="793">
          <cell r="C793" t="str">
            <v>王雯芯</v>
          </cell>
          <cell r="D793" t="str">
            <v>精神病学</v>
          </cell>
          <cell r="E793">
            <v>31</v>
          </cell>
          <cell r="F793" t="str">
            <v>必</v>
          </cell>
          <cell r="G793">
            <v>70</v>
          </cell>
        </row>
        <row r="794">
          <cell r="C794" t="str">
            <v>唐向勇</v>
          </cell>
          <cell r="D794" t="str">
            <v>精神病学</v>
          </cell>
          <cell r="E794">
            <v>31</v>
          </cell>
          <cell r="F794" t="str">
            <v>必</v>
          </cell>
          <cell r="G794">
            <v>70</v>
          </cell>
        </row>
        <row r="795">
          <cell r="C795" t="str">
            <v>杨叶凡</v>
          </cell>
          <cell r="D795" t="str">
            <v>精神病学</v>
          </cell>
          <cell r="E795">
            <v>31</v>
          </cell>
          <cell r="F795" t="str">
            <v>必</v>
          </cell>
          <cell r="G795">
            <v>79</v>
          </cell>
        </row>
        <row r="796">
          <cell r="C796" t="str">
            <v>朱贺飞</v>
          </cell>
          <cell r="D796" t="str">
            <v>精神病学</v>
          </cell>
          <cell r="E796">
            <v>32</v>
          </cell>
          <cell r="F796" t="str">
            <v>必</v>
          </cell>
          <cell r="G796">
            <v>82</v>
          </cell>
        </row>
        <row r="797">
          <cell r="C797" t="str">
            <v>袁涵琼</v>
          </cell>
          <cell r="D797" t="str">
            <v>精神病学</v>
          </cell>
          <cell r="E797">
            <v>32</v>
          </cell>
          <cell r="F797" t="str">
            <v>必</v>
          </cell>
          <cell r="G797">
            <v>74</v>
          </cell>
        </row>
        <row r="798">
          <cell r="C798" t="str">
            <v>丰玉茹</v>
          </cell>
          <cell r="D798" t="str">
            <v>精神病学</v>
          </cell>
          <cell r="E798">
            <v>32</v>
          </cell>
          <cell r="F798" t="str">
            <v>必</v>
          </cell>
          <cell r="G798">
            <v>78</v>
          </cell>
        </row>
        <row r="799">
          <cell r="C799" t="str">
            <v>杜得友</v>
          </cell>
          <cell r="D799" t="str">
            <v>精神病学</v>
          </cell>
          <cell r="E799">
            <v>32</v>
          </cell>
          <cell r="F799" t="str">
            <v>必</v>
          </cell>
          <cell r="G799">
            <v>70</v>
          </cell>
        </row>
        <row r="800">
          <cell r="C800" t="str">
            <v>赵锦鸿</v>
          </cell>
          <cell r="D800" t="str">
            <v>精神病学</v>
          </cell>
          <cell r="E800">
            <v>32</v>
          </cell>
          <cell r="F800" t="str">
            <v>必</v>
          </cell>
          <cell r="G800">
            <v>67</v>
          </cell>
        </row>
        <row r="801">
          <cell r="C801" t="str">
            <v>封仪</v>
          </cell>
          <cell r="D801" t="str">
            <v>精神病学</v>
          </cell>
          <cell r="E801">
            <v>32</v>
          </cell>
          <cell r="F801" t="str">
            <v>必</v>
          </cell>
          <cell r="G801">
            <v>79</v>
          </cell>
        </row>
        <row r="802">
          <cell r="C802" t="str">
            <v>时彧琳</v>
          </cell>
          <cell r="D802" t="str">
            <v>精神病学</v>
          </cell>
          <cell r="E802">
            <v>32</v>
          </cell>
          <cell r="F802" t="str">
            <v>必</v>
          </cell>
          <cell r="G802">
            <v>73</v>
          </cell>
        </row>
        <row r="803">
          <cell r="C803" t="str">
            <v>王珵</v>
          </cell>
          <cell r="D803" t="str">
            <v>精神病学</v>
          </cell>
          <cell r="E803">
            <v>32</v>
          </cell>
          <cell r="F803" t="str">
            <v>必</v>
          </cell>
          <cell r="G803">
            <v>78</v>
          </cell>
        </row>
        <row r="804">
          <cell r="C804" t="str">
            <v>梁雪瑞</v>
          </cell>
          <cell r="D804" t="str">
            <v>精神病学</v>
          </cell>
          <cell r="E804">
            <v>32</v>
          </cell>
          <cell r="F804" t="str">
            <v>必</v>
          </cell>
          <cell r="G804">
            <v>72</v>
          </cell>
        </row>
        <row r="805">
          <cell r="C805" t="str">
            <v>欧阳兆辉</v>
          </cell>
          <cell r="D805" t="str">
            <v>精神病学</v>
          </cell>
          <cell r="E805">
            <v>32</v>
          </cell>
          <cell r="F805" t="str">
            <v>必</v>
          </cell>
          <cell r="G805">
            <v>73</v>
          </cell>
        </row>
        <row r="806">
          <cell r="C806" t="str">
            <v>吕亚轩</v>
          </cell>
          <cell r="D806" t="str">
            <v>精神病学</v>
          </cell>
          <cell r="E806">
            <v>32</v>
          </cell>
          <cell r="F806" t="str">
            <v>必</v>
          </cell>
          <cell r="G806">
            <v>73</v>
          </cell>
        </row>
        <row r="807">
          <cell r="C807" t="str">
            <v>张阳</v>
          </cell>
          <cell r="D807" t="str">
            <v>精神病学</v>
          </cell>
          <cell r="E807">
            <v>32</v>
          </cell>
          <cell r="F807" t="str">
            <v>必</v>
          </cell>
          <cell r="G807">
            <v>74</v>
          </cell>
        </row>
        <row r="808">
          <cell r="C808" t="str">
            <v>乔宗昊</v>
          </cell>
          <cell r="D808" t="str">
            <v>精神病学</v>
          </cell>
          <cell r="E808">
            <v>32</v>
          </cell>
          <cell r="F808" t="str">
            <v>必</v>
          </cell>
          <cell r="G808">
            <v>75</v>
          </cell>
        </row>
        <row r="809">
          <cell r="C809" t="str">
            <v>薛浩杰</v>
          </cell>
          <cell r="D809" t="str">
            <v>精神病学</v>
          </cell>
          <cell r="E809">
            <v>32</v>
          </cell>
          <cell r="F809" t="str">
            <v>必</v>
          </cell>
          <cell r="G809">
            <v>73</v>
          </cell>
        </row>
        <row r="810">
          <cell r="C810" t="str">
            <v>张紫君</v>
          </cell>
          <cell r="D810" t="str">
            <v>精神病学</v>
          </cell>
          <cell r="E810">
            <v>32</v>
          </cell>
          <cell r="F810" t="str">
            <v>必</v>
          </cell>
          <cell r="G810">
            <v>77</v>
          </cell>
        </row>
        <row r="811">
          <cell r="C811" t="str">
            <v>张静博</v>
          </cell>
          <cell r="D811" t="str">
            <v>精神病学</v>
          </cell>
          <cell r="E811">
            <v>32</v>
          </cell>
          <cell r="F811" t="str">
            <v>必</v>
          </cell>
          <cell r="G811">
            <v>76</v>
          </cell>
        </row>
        <row r="812">
          <cell r="C812" t="str">
            <v>陈鹏展</v>
          </cell>
          <cell r="D812" t="str">
            <v>精神病学</v>
          </cell>
          <cell r="E812">
            <v>32</v>
          </cell>
          <cell r="F812" t="str">
            <v>必</v>
          </cell>
          <cell r="G812">
            <v>75</v>
          </cell>
        </row>
        <row r="813">
          <cell r="C813" t="str">
            <v>禄璐</v>
          </cell>
          <cell r="D813" t="str">
            <v>精神病学</v>
          </cell>
          <cell r="E813">
            <v>32</v>
          </cell>
          <cell r="F813" t="str">
            <v>必</v>
          </cell>
          <cell r="G813">
            <v>64</v>
          </cell>
        </row>
        <row r="814">
          <cell r="C814" t="str">
            <v>沈钧茗</v>
          </cell>
          <cell r="D814" t="str">
            <v>精神病学</v>
          </cell>
          <cell r="E814">
            <v>32</v>
          </cell>
          <cell r="F814" t="str">
            <v>必</v>
          </cell>
          <cell r="G814">
            <v>73</v>
          </cell>
        </row>
        <row r="815">
          <cell r="C815" t="str">
            <v>陈肖晴</v>
          </cell>
          <cell r="D815" t="str">
            <v>精神病学</v>
          </cell>
          <cell r="E815">
            <v>32</v>
          </cell>
          <cell r="F815" t="str">
            <v>必</v>
          </cell>
          <cell r="G815">
            <v>75</v>
          </cell>
        </row>
        <row r="816">
          <cell r="C816" t="str">
            <v>许铁鑫</v>
          </cell>
          <cell r="D816" t="str">
            <v>精神病学</v>
          </cell>
          <cell r="E816">
            <v>32</v>
          </cell>
          <cell r="F816" t="str">
            <v>必</v>
          </cell>
          <cell r="G816">
            <v>80</v>
          </cell>
        </row>
        <row r="817">
          <cell r="C817" t="str">
            <v>黄钰曦</v>
          </cell>
          <cell r="D817" t="str">
            <v>精神病学</v>
          </cell>
          <cell r="E817">
            <v>32</v>
          </cell>
          <cell r="F817" t="str">
            <v>必</v>
          </cell>
          <cell r="G817">
            <v>69</v>
          </cell>
        </row>
        <row r="818">
          <cell r="C818" t="str">
            <v>魏成磊</v>
          </cell>
          <cell r="D818" t="str">
            <v>精神病学</v>
          </cell>
          <cell r="E818">
            <v>32</v>
          </cell>
          <cell r="F818" t="str">
            <v>必</v>
          </cell>
          <cell r="G818">
            <v>77</v>
          </cell>
        </row>
        <row r="819">
          <cell r="C819" t="str">
            <v>席腾</v>
          </cell>
          <cell r="D819" t="str">
            <v>精神病学</v>
          </cell>
          <cell r="E819">
            <v>32</v>
          </cell>
          <cell r="F819" t="str">
            <v>必</v>
          </cell>
          <cell r="G819">
            <v>73</v>
          </cell>
        </row>
        <row r="820">
          <cell r="C820" t="str">
            <v>桑伟</v>
          </cell>
          <cell r="D820" t="str">
            <v>精神病学</v>
          </cell>
          <cell r="E820">
            <v>32</v>
          </cell>
          <cell r="F820" t="str">
            <v>必</v>
          </cell>
          <cell r="G820">
            <v>79</v>
          </cell>
        </row>
        <row r="821">
          <cell r="C821" t="str">
            <v>马英杰</v>
          </cell>
          <cell r="D821" t="str">
            <v>精神病学</v>
          </cell>
          <cell r="E821">
            <v>32</v>
          </cell>
          <cell r="F821" t="str">
            <v>必</v>
          </cell>
          <cell r="G821">
            <v>76</v>
          </cell>
        </row>
        <row r="822">
          <cell r="C822" t="str">
            <v>韩硕</v>
          </cell>
          <cell r="D822" t="str">
            <v>精神病学</v>
          </cell>
          <cell r="E822">
            <v>32</v>
          </cell>
          <cell r="F822" t="str">
            <v>必</v>
          </cell>
          <cell r="G822">
            <v>75</v>
          </cell>
        </row>
        <row r="823">
          <cell r="C823" t="str">
            <v>张宏岩</v>
          </cell>
          <cell r="D823" t="str">
            <v>精神病学</v>
          </cell>
          <cell r="E823">
            <v>32</v>
          </cell>
          <cell r="F823" t="str">
            <v>必</v>
          </cell>
          <cell r="G823">
            <v>69</v>
          </cell>
        </row>
        <row r="824">
          <cell r="C824" t="str">
            <v>柴帅</v>
          </cell>
          <cell r="D824" t="str">
            <v>精神病学</v>
          </cell>
          <cell r="E824">
            <v>32</v>
          </cell>
          <cell r="F824" t="str">
            <v>必</v>
          </cell>
          <cell r="G824">
            <v>75</v>
          </cell>
        </row>
        <row r="825">
          <cell r="C825" t="str">
            <v>马家耀</v>
          </cell>
          <cell r="D825" t="str">
            <v>精神病学</v>
          </cell>
          <cell r="E825">
            <v>32</v>
          </cell>
          <cell r="F825" t="str">
            <v>必</v>
          </cell>
          <cell r="G825">
            <v>76</v>
          </cell>
        </row>
        <row r="826">
          <cell r="C826" t="str">
            <v>宋晨蕾</v>
          </cell>
          <cell r="D826" t="str">
            <v>精神病学</v>
          </cell>
          <cell r="E826">
            <v>32</v>
          </cell>
          <cell r="F826" t="str">
            <v>必</v>
          </cell>
          <cell r="G826">
            <v>67</v>
          </cell>
        </row>
        <row r="827">
          <cell r="C827" t="str">
            <v>赵侯雨</v>
          </cell>
          <cell r="D827" t="str">
            <v>精神病学</v>
          </cell>
          <cell r="E827">
            <v>32</v>
          </cell>
          <cell r="F827" t="str">
            <v>必</v>
          </cell>
          <cell r="G827">
            <v>82</v>
          </cell>
        </row>
        <row r="828">
          <cell r="C828" t="str">
            <v>邱明光</v>
          </cell>
          <cell r="D828" t="str">
            <v>精神病学</v>
          </cell>
          <cell r="E828">
            <v>32</v>
          </cell>
          <cell r="F828" t="str">
            <v>必</v>
          </cell>
          <cell r="G828">
            <v>70</v>
          </cell>
        </row>
        <row r="829">
          <cell r="C829" t="str">
            <v>侯贺泽</v>
          </cell>
          <cell r="D829" t="str">
            <v>精神病学</v>
          </cell>
          <cell r="E829">
            <v>32</v>
          </cell>
          <cell r="F829" t="str">
            <v>必</v>
          </cell>
          <cell r="G829">
            <v>72</v>
          </cell>
        </row>
        <row r="830">
          <cell r="C830" t="str">
            <v>钊天乐</v>
          </cell>
          <cell r="D830" t="str">
            <v>临床技能学（三）</v>
          </cell>
          <cell r="E830">
            <v>25</v>
          </cell>
          <cell r="F830" t="str">
            <v>必</v>
          </cell>
          <cell r="G830">
            <v>79</v>
          </cell>
        </row>
        <row r="831">
          <cell r="C831" t="str">
            <v>杨镇源</v>
          </cell>
          <cell r="D831" t="str">
            <v>临床技能学（三）</v>
          </cell>
          <cell r="E831">
            <v>25</v>
          </cell>
          <cell r="F831" t="str">
            <v>必</v>
          </cell>
          <cell r="G831">
            <v>86</v>
          </cell>
        </row>
        <row r="832">
          <cell r="C832" t="str">
            <v>李雯雯</v>
          </cell>
          <cell r="D832" t="str">
            <v>临床技能学（三）</v>
          </cell>
          <cell r="E832">
            <v>25</v>
          </cell>
          <cell r="F832" t="str">
            <v>必</v>
          </cell>
          <cell r="G832">
            <v>81</v>
          </cell>
        </row>
        <row r="833">
          <cell r="C833" t="str">
            <v>李伟杰</v>
          </cell>
          <cell r="D833" t="str">
            <v>临床技能学（三）</v>
          </cell>
          <cell r="E833">
            <v>25</v>
          </cell>
          <cell r="F833" t="str">
            <v>必</v>
          </cell>
          <cell r="G833">
            <v>83</v>
          </cell>
        </row>
        <row r="834">
          <cell r="C834" t="str">
            <v>蔡裕</v>
          </cell>
          <cell r="D834" t="str">
            <v>临床技能学（三）</v>
          </cell>
          <cell r="E834">
            <v>25</v>
          </cell>
          <cell r="F834" t="str">
            <v>必</v>
          </cell>
          <cell r="G834">
            <v>81</v>
          </cell>
        </row>
        <row r="835">
          <cell r="C835" t="str">
            <v>吕承阳</v>
          </cell>
          <cell r="D835" t="str">
            <v>临床技能学（三）</v>
          </cell>
          <cell r="E835">
            <v>25</v>
          </cell>
          <cell r="F835" t="str">
            <v>必</v>
          </cell>
          <cell r="G835">
            <v>81</v>
          </cell>
        </row>
        <row r="836">
          <cell r="C836" t="str">
            <v>岳恒</v>
          </cell>
          <cell r="D836" t="str">
            <v>临床技能学（三）</v>
          </cell>
          <cell r="E836">
            <v>25</v>
          </cell>
          <cell r="F836" t="str">
            <v>必</v>
          </cell>
          <cell r="G836">
            <v>70</v>
          </cell>
        </row>
        <row r="837">
          <cell r="C837" t="str">
            <v>李潇</v>
          </cell>
          <cell r="D837" t="str">
            <v>临床技能学（三）</v>
          </cell>
          <cell r="E837">
            <v>25</v>
          </cell>
          <cell r="F837" t="str">
            <v>必</v>
          </cell>
          <cell r="G837">
            <v>77</v>
          </cell>
        </row>
        <row r="838">
          <cell r="C838" t="str">
            <v>杨旭辉</v>
          </cell>
          <cell r="D838" t="str">
            <v>临床技能学（三）</v>
          </cell>
          <cell r="E838">
            <v>25</v>
          </cell>
          <cell r="F838" t="str">
            <v>必</v>
          </cell>
          <cell r="G838">
            <v>69</v>
          </cell>
        </row>
        <row r="839">
          <cell r="C839" t="str">
            <v>张小勇</v>
          </cell>
          <cell r="D839" t="str">
            <v>临床技能学（三）</v>
          </cell>
          <cell r="E839">
            <v>25</v>
          </cell>
          <cell r="F839" t="str">
            <v>必</v>
          </cell>
          <cell r="G839">
            <v>72</v>
          </cell>
        </row>
        <row r="840">
          <cell r="C840" t="str">
            <v>封富仁</v>
          </cell>
          <cell r="D840" t="str">
            <v>临床技能学（三）</v>
          </cell>
          <cell r="E840">
            <v>25</v>
          </cell>
          <cell r="F840" t="str">
            <v>必</v>
          </cell>
          <cell r="G840">
            <v>77</v>
          </cell>
        </row>
        <row r="841">
          <cell r="C841" t="str">
            <v>朱真真</v>
          </cell>
          <cell r="D841" t="str">
            <v>临床技能学（三）</v>
          </cell>
          <cell r="E841">
            <v>25</v>
          </cell>
          <cell r="F841" t="str">
            <v>必</v>
          </cell>
          <cell r="G841">
            <v>84</v>
          </cell>
        </row>
        <row r="842">
          <cell r="C842" t="str">
            <v>王珏</v>
          </cell>
          <cell r="D842" t="str">
            <v>临床技能学（三）</v>
          </cell>
          <cell r="E842">
            <v>25</v>
          </cell>
          <cell r="F842" t="str">
            <v>必</v>
          </cell>
          <cell r="G842">
            <v>80</v>
          </cell>
        </row>
        <row r="843">
          <cell r="C843" t="str">
            <v>张嵩康</v>
          </cell>
          <cell r="D843" t="str">
            <v>临床技能学（三）</v>
          </cell>
          <cell r="E843">
            <v>25</v>
          </cell>
          <cell r="F843" t="str">
            <v>必</v>
          </cell>
          <cell r="G843">
            <v>77</v>
          </cell>
        </row>
        <row r="844">
          <cell r="C844" t="str">
            <v>孙钰欣</v>
          </cell>
          <cell r="D844" t="str">
            <v>临床技能学（三）</v>
          </cell>
          <cell r="E844">
            <v>25</v>
          </cell>
          <cell r="F844" t="str">
            <v>必</v>
          </cell>
          <cell r="G844">
            <v>80</v>
          </cell>
        </row>
        <row r="845">
          <cell r="C845" t="str">
            <v>时新超</v>
          </cell>
          <cell r="D845" t="str">
            <v>临床技能学（三）</v>
          </cell>
          <cell r="E845">
            <v>25</v>
          </cell>
          <cell r="F845" t="str">
            <v>必</v>
          </cell>
          <cell r="G845">
            <v>66</v>
          </cell>
        </row>
        <row r="846">
          <cell r="C846" t="str">
            <v>刘轩昂</v>
          </cell>
          <cell r="D846" t="str">
            <v>临床技能学（三）</v>
          </cell>
          <cell r="E846">
            <v>25</v>
          </cell>
          <cell r="F846" t="str">
            <v>必</v>
          </cell>
          <cell r="G846">
            <v>79</v>
          </cell>
        </row>
        <row r="847">
          <cell r="C847" t="str">
            <v>李玉婷</v>
          </cell>
          <cell r="D847" t="str">
            <v>临床技能学（三）</v>
          </cell>
          <cell r="E847">
            <v>25</v>
          </cell>
          <cell r="F847" t="str">
            <v>必</v>
          </cell>
          <cell r="G847">
            <v>69</v>
          </cell>
        </row>
        <row r="848">
          <cell r="C848" t="str">
            <v>苏洁玉</v>
          </cell>
          <cell r="D848" t="str">
            <v>临床技能学（三）</v>
          </cell>
          <cell r="E848">
            <v>25</v>
          </cell>
          <cell r="F848" t="str">
            <v>必</v>
          </cell>
          <cell r="G848">
            <v>73</v>
          </cell>
        </row>
        <row r="849">
          <cell r="C849" t="str">
            <v>翟浩天</v>
          </cell>
          <cell r="D849" t="str">
            <v>临床技能学（三）</v>
          </cell>
          <cell r="E849">
            <v>25</v>
          </cell>
          <cell r="F849" t="str">
            <v>必</v>
          </cell>
          <cell r="G849">
            <v>78</v>
          </cell>
        </row>
        <row r="850">
          <cell r="C850" t="str">
            <v>何清泉</v>
          </cell>
          <cell r="D850" t="str">
            <v>临床技能学（三）</v>
          </cell>
          <cell r="E850">
            <v>25</v>
          </cell>
          <cell r="F850" t="str">
            <v>必</v>
          </cell>
          <cell r="G850">
            <v>77</v>
          </cell>
        </row>
        <row r="851">
          <cell r="C851" t="str">
            <v>孙瑞瑞</v>
          </cell>
          <cell r="D851" t="str">
            <v>临床技能学（三）</v>
          </cell>
          <cell r="E851">
            <v>25</v>
          </cell>
          <cell r="F851" t="str">
            <v>必</v>
          </cell>
          <cell r="G851">
            <v>73</v>
          </cell>
        </row>
        <row r="852">
          <cell r="C852" t="str">
            <v>李家辉</v>
          </cell>
          <cell r="D852" t="str">
            <v>临床技能学（三）</v>
          </cell>
          <cell r="E852">
            <v>25</v>
          </cell>
          <cell r="F852" t="str">
            <v>必</v>
          </cell>
          <cell r="G852">
            <v>74</v>
          </cell>
        </row>
        <row r="853">
          <cell r="C853" t="str">
            <v>简琼海</v>
          </cell>
          <cell r="D853" t="str">
            <v>临床技能学（三）</v>
          </cell>
          <cell r="E853">
            <v>25</v>
          </cell>
          <cell r="F853" t="str">
            <v>必</v>
          </cell>
          <cell r="G853">
            <v>76</v>
          </cell>
        </row>
        <row r="854">
          <cell r="C854" t="str">
            <v>翟梦珺</v>
          </cell>
          <cell r="D854" t="str">
            <v>临床技能学（三）</v>
          </cell>
          <cell r="E854">
            <v>25</v>
          </cell>
          <cell r="F854" t="str">
            <v>必</v>
          </cell>
          <cell r="G854">
            <v>68</v>
          </cell>
        </row>
        <row r="855">
          <cell r="C855" t="str">
            <v>曹可盈</v>
          </cell>
          <cell r="D855" t="str">
            <v>临床技能学（三）</v>
          </cell>
          <cell r="E855">
            <v>25</v>
          </cell>
          <cell r="F855" t="str">
            <v>必</v>
          </cell>
          <cell r="G855">
            <v>80</v>
          </cell>
        </row>
        <row r="856">
          <cell r="C856" t="str">
            <v>刘悦</v>
          </cell>
          <cell r="D856" t="str">
            <v>临床技能学（三）</v>
          </cell>
          <cell r="E856">
            <v>25</v>
          </cell>
          <cell r="F856" t="str">
            <v>必</v>
          </cell>
          <cell r="G856">
            <v>75</v>
          </cell>
        </row>
        <row r="857">
          <cell r="C857" t="str">
            <v>杨智文</v>
          </cell>
          <cell r="D857" t="str">
            <v>临床技能学（三）</v>
          </cell>
          <cell r="E857">
            <v>25</v>
          </cell>
          <cell r="F857" t="str">
            <v>必</v>
          </cell>
          <cell r="G857">
            <v>74</v>
          </cell>
        </row>
        <row r="858">
          <cell r="C858" t="str">
            <v>韩静丹</v>
          </cell>
          <cell r="D858" t="str">
            <v>临床技能学（三）</v>
          </cell>
          <cell r="E858">
            <v>25</v>
          </cell>
          <cell r="F858" t="str">
            <v>必</v>
          </cell>
          <cell r="G858">
            <v>81</v>
          </cell>
        </row>
        <row r="859">
          <cell r="C859" t="str">
            <v>蔡秋雅</v>
          </cell>
          <cell r="D859" t="str">
            <v>临床技能学（三）</v>
          </cell>
          <cell r="E859">
            <v>25</v>
          </cell>
          <cell r="F859" t="str">
            <v>必</v>
          </cell>
          <cell r="G859">
            <v>73</v>
          </cell>
        </row>
        <row r="860">
          <cell r="C860" t="str">
            <v>王新琦</v>
          </cell>
          <cell r="D860" t="str">
            <v>临床技能学（三）</v>
          </cell>
          <cell r="E860">
            <v>25</v>
          </cell>
          <cell r="F860" t="str">
            <v>必</v>
          </cell>
          <cell r="G860">
            <v>77</v>
          </cell>
        </row>
        <row r="861">
          <cell r="C861" t="str">
            <v>王卓</v>
          </cell>
          <cell r="D861" t="str">
            <v>临床技能学（三）</v>
          </cell>
          <cell r="E861">
            <v>25</v>
          </cell>
          <cell r="F861" t="str">
            <v>必</v>
          </cell>
          <cell r="G861">
            <v>76</v>
          </cell>
        </row>
        <row r="862">
          <cell r="C862" t="str">
            <v>符美玲</v>
          </cell>
          <cell r="D862" t="str">
            <v>临床技能学（三）</v>
          </cell>
          <cell r="E862">
            <v>25</v>
          </cell>
          <cell r="F862" t="str">
            <v>必</v>
          </cell>
          <cell r="G862">
            <v>73</v>
          </cell>
        </row>
        <row r="863">
          <cell r="C863" t="str">
            <v>亢钰涵</v>
          </cell>
          <cell r="D863" t="str">
            <v>临床技能学（三）</v>
          </cell>
          <cell r="E863">
            <v>25</v>
          </cell>
          <cell r="F863" t="str">
            <v>必</v>
          </cell>
          <cell r="G863">
            <v>73</v>
          </cell>
        </row>
        <row r="864">
          <cell r="C864" t="str">
            <v>秦露露</v>
          </cell>
          <cell r="D864" t="str">
            <v>临床技能学（三）</v>
          </cell>
          <cell r="E864">
            <v>25</v>
          </cell>
          <cell r="F864" t="str">
            <v>必</v>
          </cell>
          <cell r="G864">
            <v>76</v>
          </cell>
        </row>
        <row r="865">
          <cell r="C865" t="str">
            <v>李苑瑞</v>
          </cell>
          <cell r="D865" t="str">
            <v>临床技能学（三）</v>
          </cell>
          <cell r="E865">
            <v>26</v>
          </cell>
          <cell r="F865" t="str">
            <v>必</v>
          </cell>
          <cell r="G865">
            <v>78</v>
          </cell>
        </row>
        <row r="866">
          <cell r="C866" t="str">
            <v>李梅梅</v>
          </cell>
          <cell r="D866" t="str">
            <v>临床技能学（三）</v>
          </cell>
          <cell r="E866">
            <v>26</v>
          </cell>
          <cell r="F866" t="str">
            <v>必</v>
          </cell>
          <cell r="G866">
            <v>85</v>
          </cell>
        </row>
        <row r="867">
          <cell r="C867" t="str">
            <v>慕子豪</v>
          </cell>
          <cell r="D867" t="str">
            <v>临床技能学（三）</v>
          </cell>
          <cell r="E867">
            <v>26</v>
          </cell>
          <cell r="F867" t="str">
            <v>必</v>
          </cell>
          <cell r="G867">
            <v>73</v>
          </cell>
        </row>
        <row r="868">
          <cell r="C868" t="str">
            <v>黄海榕</v>
          </cell>
          <cell r="D868" t="str">
            <v>临床技能学（三）</v>
          </cell>
          <cell r="E868">
            <v>26</v>
          </cell>
          <cell r="F868" t="str">
            <v>必</v>
          </cell>
          <cell r="G868">
            <v>77</v>
          </cell>
        </row>
        <row r="869">
          <cell r="C869" t="str">
            <v>王凯杰</v>
          </cell>
          <cell r="D869" t="str">
            <v>临床技能学（三）</v>
          </cell>
          <cell r="E869">
            <v>26</v>
          </cell>
          <cell r="F869" t="str">
            <v>必</v>
          </cell>
          <cell r="G869">
            <v>66</v>
          </cell>
        </row>
        <row r="870">
          <cell r="C870" t="str">
            <v>刘杰</v>
          </cell>
          <cell r="D870" t="str">
            <v>临床技能学（三）</v>
          </cell>
          <cell r="E870">
            <v>26</v>
          </cell>
          <cell r="F870" t="str">
            <v>必</v>
          </cell>
          <cell r="G870">
            <v>74</v>
          </cell>
        </row>
        <row r="871">
          <cell r="C871" t="str">
            <v>王赫</v>
          </cell>
          <cell r="D871" t="str">
            <v>临床技能学（三）</v>
          </cell>
          <cell r="E871">
            <v>26</v>
          </cell>
          <cell r="F871" t="str">
            <v>必</v>
          </cell>
          <cell r="G871">
            <v>73</v>
          </cell>
        </row>
        <row r="872">
          <cell r="C872" t="str">
            <v>王迎涛</v>
          </cell>
          <cell r="D872" t="str">
            <v>临床技能学（三）</v>
          </cell>
          <cell r="E872">
            <v>26</v>
          </cell>
          <cell r="F872" t="str">
            <v>必</v>
          </cell>
          <cell r="G872">
            <v>81</v>
          </cell>
        </row>
        <row r="873">
          <cell r="C873" t="str">
            <v>周丽婷</v>
          </cell>
          <cell r="D873" t="str">
            <v>临床技能学（三）</v>
          </cell>
          <cell r="E873">
            <v>26</v>
          </cell>
          <cell r="F873" t="str">
            <v>必</v>
          </cell>
          <cell r="G873">
            <v>76</v>
          </cell>
        </row>
        <row r="874">
          <cell r="C874" t="str">
            <v>王若兰</v>
          </cell>
          <cell r="D874" t="str">
            <v>临床技能学（三）</v>
          </cell>
          <cell r="E874">
            <v>26</v>
          </cell>
          <cell r="F874" t="str">
            <v>必</v>
          </cell>
          <cell r="G874">
            <v>72</v>
          </cell>
        </row>
        <row r="875">
          <cell r="C875" t="str">
            <v>张永帅</v>
          </cell>
          <cell r="D875" t="str">
            <v>临床技能学（三）</v>
          </cell>
          <cell r="E875">
            <v>26</v>
          </cell>
          <cell r="F875" t="str">
            <v>必</v>
          </cell>
          <cell r="G875">
            <v>61</v>
          </cell>
        </row>
        <row r="876">
          <cell r="C876" t="str">
            <v>席家鸿</v>
          </cell>
          <cell r="D876" t="str">
            <v>临床技能学（三）</v>
          </cell>
          <cell r="E876">
            <v>26</v>
          </cell>
          <cell r="F876" t="str">
            <v>必</v>
          </cell>
          <cell r="G876">
            <v>66</v>
          </cell>
        </row>
        <row r="877">
          <cell r="C877" t="str">
            <v>张峰</v>
          </cell>
          <cell r="D877" t="str">
            <v>临床技能学（三）</v>
          </cell>
          <cell r="E877">
            <v>26</v>
          </cell>
          <cell r="F877" t="str">
            <v>必</v>
          </cell>
          <cell r="G877">
            <v>68</v>
          </cell>
        </row>
        <row r="878">
          <cell r="C878" t="str">
            <v>闫绚韬</v>
          </cell>
          <cell r="D878" t="str">
            <v>临床技能学（三）</v>
          </cell>
          <cell r="E878">
            <v>26</v>
          </cell>
          <cell r="F878" t="str">
            <v>必</v>
          </cell>
          <cell r="G878">
            <v>78</v>
          </cell>
        </row>
        <row r="879">
          <cell r="C879" t="str">
            <v>李文杰</v>
          </cell>
          <cell r="D879" t="str">
            <v>临床技能学（三）</v>
          </cell>
          <cell r="E879">
            <v>26</v>
          </cell>
          <cell r="F879" t="str">
            <v>必</v>
          </cell>
          <cell r="G879">
            <v>75</v>
          </cell>
        </row>
        <row r="880">
          <cell r="C880" t="str">
            <v>程帅鹏</v>
          </cell>
          <cell r="D880" t="str">
            <v>临床技能学（三）</v>
          </cell>
          <cell r="E880">
            <v>26</v>
          </cell>
          <cell r="F880" t="str">
            <v>必</v>
          </cell>
          <cell r="G880">
            <v>81</v>
          </cell>
        </row>
        <row r="881">
          <cell r="C881" t="str">
            <v>刘晓辉</v>
          </cell>
          <cell r="D881" t="str">
            <v>临床技能学（三）</v>
          </cell>
          <cell r="E881">
            <v>26</v>
          </cell>
          <cell r="F881" t="str">
            <v>必</v>
          </cell>
          <cell r="G881">
            <v>72</v>
          </cell>
        </row>
        <row r="882">
          <cell r="C882" t="str">
            <v>王英杰</v>
          </cell>
          <cell r="D882" t="str">
            <v>临床技能学（三）</v>
          </cell>
          <cell r="E882">
            <v>26</v>
          </cell>
          <cell r="F882" t="str">
            <v>必</v>
          </cell>
          <cell r="G882">
            <v>77</v>
          </cell>
        </row>
        <row r="883">
          <cell r="C883" t="str">
            <v>苏夏艺</v>
          </cell>
          <cell r="D883" t="str">
            <v>临床技能学（三）</v>
          </cell>
          <cell r="E883">
            <v>26</v>
          </cell>
          <cell r="F883" t="str">
            <v>必</v>
          </cell>
          <cell r="G883">
            <v>75</v>
          </cell>
        </row>
        <row r="884">
          <cell r="C884" t="str">
            <v>柯祖林</v>
          </cell>
          <cell r="D884" t="str">
            <v>临床技能学（三）</v>
          </cell>
          <cell r="E884">
            <v>26</v>
          </cell>
          <cell r="F884" t="str">
            <v>必</v>
          </cell>
          <cell r="G884">
            <v>69</v>
          </cell>
        </row>
        <row r="885">
          <cell r="C885" t="str">
            <v>刘东铠</v>
          </cell>
          <cell r="D885" t="str">
            <v>临床技能学（三）</v>
          </cell>
          <cell r="E885">
            <v>26</v>
          </cell>
          <cell r="F885" t="str">
            <v>必</v>
          </cell>
          <cell r="G885">
            <v>73</v>
          </cell>
        </row>
        <row r="886">
          <cell r="C886" t="str">
            <v>化宇航</v>
          </cell>
          <cell r="D886" t="str">
            <v>临床技能学（三）</v>
          </cell>
          <cell r="E886">
            <v>26</v>
          </cell>
          <cell r="F886" t="str">
            <v>必</v>
          </cell>
          <cell r="G886">
            <v>77</v>
          </cell>
        </row>
        <row r="887">
          <cell r="C887" t="str">
            <v>郝艳双</v>
          </cell>
          <cell r="D887" t="str">
            <v>临床技能学（三）</v>
          </cell>
          <cell r="E887">
            <v>26</v>
          </cell>
          <cell r="F887" t="str">
            <v>必</v>
          </cell>
          <cell r="G887">
            <v>81</v>
          </cell>
        </row>
        <row r="888">
          <cell r="C888" t="str">
            <v>唐梅玲</v>
          </cell>
          <cell r="D888" t="str">
            <v>临床技能学（三）</v>
          </cell>
          <cell r="E888">
            <v>26</v>
          </cell>
          <cell r="F888" t="str">
            <v>必</v>
          </cell>
          <cell r="G888">
            <v>74</v>
          </cell>
        </row>
        <row r="889">
          <cell r="C889" t="str">
            <v>王海龙</v>
          </cell>
          <cell r="D889" t="str">
            <v>临床技能学（三）</v>
          </cell>
          <cell r="E889">
            <v>26</v>
          </cell>
          <cell r="F889" t="str">
            <v>必</v>
          </cell>
          <cell r="G889">
            <v>77</v>
          </cell>
        </row>
        <row r="890">
          <cell r="C890" t="str">
            <v>张俊</v>
          </cell>
          <cell r="D890" t="str">
            <v>临床技能学（三）</v>
          </cell>
          <cell r="E890">
            <v>26</v>
          </cell>
          <cell r="F890" t="str">
            <v>必</v>
          </cell>
          <cell r="G890">
            <v>81</v>
          </cell>
        </row>
        <row r="891">
          <cell r="C891" t="str">
            <v>闫朋杰</v>
          </cell>
          <cell r="D891" t="str">
            <v>临床技能学（三）</v>
          </cell>
          <cell r="E891">
            <v>26</v>
          </cell>
          <cell r="F891" t="str">
            <v>必</v>
          </cell>
          <cell r="G891">
            <v>77</v>
          </cell>
        </row>
        <row r="892">
          <cell r="C892" t="str">
            <v>张君晖</v>
          </cell>
          <cell r="D892" t="str">
            <v>临床技能学（三）</v>
          </cell>
          <cell r="E892">
            <v>26</v>
          </cell>
          <cell r="F892" t="str">
            <v>必</v>
          </cell>
          <cell r="G892">
            <v>77</v>
          </cell>
        </row>
        <row r="893">
          <cell r="C893" t="str">
            <v>孙璐璐</v>
          </cell>
          <cell r="D893" t="str">
            <v>临床技能学（三）</v>
          </cell>
          <cell r="E893">
            <v>26</v>
          </cell>
          <cell r="F893" t="str">
            <v>必</v>
          </cell>
          <cell r="G893">
            <v>74</v>
          </cell>
        </row>
        <row r="894">
          <cell r="C894" t="str">
            <v>张晨曦</v>
          </cell>
          <cell r="D894" t="str">
            <v>临床技能学（三）</v>
          </cell>
          <cell r="E894">
            <v>26</v>
          </cell>
          <cell r="F894" t="str">
            <v>必</v>
          </cell>
          <cell r="G894">
            <v>72</v>
          </cell>
        </row>
        <row r="895">
          <cell r="C895" t="str">
            <v>吴天启</v>
          </cell>
          <cell r="D895" t="str">
            <v>临床技能学（三）</v>
          </cell>
          <cell r="E895">
            <v>26</v>
          </cell>
          <cell r="F895" t="str">
            <v>必</v>
          </cell>
          <cell r="G895">
            <v>88</v>
          </cell>
        </row>
        <row r="896">
          <cell r="C896" t="str">
            <v>张迅</v>
          </cell>
          <cell r="D896" t="str">
            <v>临床技能学（三）</v>
          </cell>
          <cell r="E896">
            <v>26</v>
          </cell>
          <cell r="F896" t="str">
            <v>必</v>
          </cell>
          <cell r="G896">
            <v>72</v>
          </cell>
        </row>
        <row r="897">
          <cell r="C897" t="str">
            <v>闫炳桦</v>
          </cell>
          <cell r="D897" t="str">
            <v>临床技能学（三）</v>
          </cell>
          <cell r="E897">
            <v>26</v>
          </cell>
          <cell r="F897" t="str">
            <v>必</v>
          </cell>
          <cell r="G897">
            <v>80</v>
          </cell>
        </row>
        <row r="898">
          <cell r="C898" t="str">
            <v>郭鹏航</v>
          </cell>
          <cell r="D898" t="str">
            <v>临床技能学（三）</v>
          </cell>
          <cell r="E898">
            <v>26</v>
          </cell>
          <cell r="F898" t="str">
            <v>必</v>
          </cell>
          <cell r="G898">
            <v>76</v>
          </cell>
        </row>
        <row r="899">
          <cell r="C899" t="str">
            <v>刘金灼</v>
          </cell>
          <cell r="D899" t="str">
            <v>临床技能学（三）</v>
          </cell>
          <cell r="E899">
            <v>26</v>
          </cell>
          <cell r="F899" t="str">
            <v>必</v>
          </cell>
          <cell r="G899">
            <v>66</v>
          </cell>
        </row>
        <row r="900">
          <cell r="C900" t="str">
            <v>李志峰</v>
          </cell>
          <cell r="D900" t="str">
            <v>临床技能学（三）</v>
          </cell>
          <cell r="E900">
            <v>27</v>
          </cell>
          <cell r="F900" t="str">
            <v>必</v>
          </cell>
          <cell r="G900">
            <v>72</v>
          </cell>
        </row>
        <row r="901">
          <cell r="C901" t="str">
            <v>雷瀚超</v>
          </cell>
          <cell r="D901" t="str">
            <v>临床技能学（三）</v>
          </cell>
          <cell r="E901">
            <v>27</v>
          </cell>
          <cell r="F901" t="str">
            <v>必</v>
          </cell>
          <cell r="G901">
            <v>73</v>
          </cell>
        </row>
        <row r="902">
          <cell r="C902" t="str">
            <v>黄一凡</v>
          </cell>
          <cell r="D902" t="str">
            <v>临床技能学（三）</v>
          </cell>
          <cell r="E902">
            <v>27</v>
          </cell>
          <cell r="F902" t="str">
            <v>必</v>
          </cell>
          <cell r="G902">
            <v>73</v>
          </cell>
        </row>
        <row r="903">
          <cell r="C903" t="str">
            <v>刘建杭</v>
          </cell>
          <cell r="D903" t="str">
            <v>临床技能学（三）</v>
          </cell>
          <cell r="E903">
            <v>27</v>
          </cell>
          <cell r="F903" t="str">
            <v>必</v>
          </cell>
          <cell r="G903">
            <v>83</v>
          </cell>
        </row>
        <row r="904">
          <cell r="C904" t="str">
            <v>理珂</v>
          </cell>
          <cell r="D904" t="str">
            <v>临床技能学（三）</v>
          </cell>
          <cell r="E904">
            <v>27</v>
          </cell>
          <cell r="F904" t="str">
            <v>必</v>
          </cell>
          <cell r="G904">
            <v>83</v>
          </cell>
        </row>
        <row r="905">
          <cell r="C905" t="str">
            <v>薛雨</v>
          </cell>
          <cell r="D905" t="str">
            <v>临床技能学（三）</v>
          </cell>
          <cell r="E905">
            <v>27</v>
          </cell>
          <cell r="F905" t="str">
            <v>必</v>
          </cell>
          <cell r="G905">
            <v>72</v>
          </cell>
        </row>
        <row r="906">
          <cell r="C906" t="str">
            <v>苑鑫鹏</v>
          </cell>
          <cell r="D906" t="str">
            <v>临床技能学（三）</v>
          </cell>
          <cell r="E906">
            <v>27</v>
          </cell>
          <cell r="F906" t="str">
            <v>必</v>
          </cell>
          <cell r="G906">
            <v>77</v>
          </cell>
        </row>
        <row r="907">
          <cell r="C907" t="str">
            <v>李耀杰</v>
          </cell>
          <cell r="D907" t="str">
            <v>临床技能学（三）</v>
          </cell>
          <cell r="E907">
            <v>27</v>
          </cell>
          <cell r="F907" t="str">
            <v>必</v>
          </cell>
          <cell r="G907">
            <v>69</v>
          </cell>
        </row>
        <row r="908">
          <cell r="C908" t="str">
            <v>鲜可歆</v>
          </cell>
          <cell r="D908" t="str">
            <v>临床技能学（三）</v>
          </cell>
          <cell r="E908">
            <v>27</v>
          </cell>
          <cell r="F908" t="str">
            <v>必</v>
          </cell>
          <cell r="G908">
            <v>77</v>
          </cell>
        </row>
        <row r="909">
          <cell r="C909" t="str">
            <v>宋汉生</v>
          </cell>
          <cell r="D909" t="str">
            <v>临床技能学（三）</v>
          </cell>
          <cell r="E909">
            <v>27</v>
          </cell>
          <cell r="F909" t="str">
            <v>必</v>
          </cell>
          <cell r="G909">
            <v>73</v>
          </cell>
        </row>
        <row r="910">
          <cell r="C910" t="str">
            <v>徐志伟</v>
          </cell>
          <cell r="D910" t="str">
            <v>临床技能学（三）</v>
          </cell>
          <cell r="E910">
            <v>27</v>
          </cell>
          <cell r="F910" t="str">
            <v>必</v>
          </cell>
          <cell r="G910">
            <v>75</v>
          </cell>
        </row>
        <row r="911">
          <cell r="C911" t="str">
            <v>彭博雅</v>
          </cell>
          <cell r="D911" t="str">
            <v>临床技能学（三）</v>
          </cell>
          <cell r="E911">
            <v>27</v>
          </cell>
          <cell r="F911" t="str">
            <v>必</v>
          </cell>
          <cell r="G911">
            <v>77</v>
          </cell>
        </row>
        <row r="912">
          <cell r="C912" t="str">
            <v>周率康</v>
          </cell>
          <cell r="D912" t="str">
            <v>临床技能学（三）</v>
          </cell>
          <cell r="E912">
            <v>27</v>
          </cell>
          <cell r="F912" t="str">
            <v>必</v>
          </cell>
          <cell r="G912">
            <v>66</v>
          </cell>
        </row>
        <row r="913">
          <cell r="C913" t="str">
            <v>于露</v>
          </cell>
          <cell r="D913" t="str">
            <v>临床技能学（三）</v>
          </cell>
          <cell r="E913">
            <v>27</v>
          </cell>
          <cell r="F913" t="str">
            <v>必</v>
          </cell>
          <cell r="G913">
            <v>70</v>
          </cell>
        </row>
        <row r="914">
          <cell r="C914" t="str">
            <v>马振华</v>
          </cell>
          <cell r="D914" t="str">
            <v>临床技能学（三）</v>
          </cell>
          <cell r="E914">
            <v>27</v>
          </cell>
          <cell r="F914" t="str">
            <v>必</v>
          </cell>
          <cell r="G914">
            <v>73</v>
          </cell>
        </row>
        <row r="915">
          <cell r="C915" t="str">
            <v>张琪</v>
          </cell>
          <cell r="D915" t="str">
            <v>临床技能学（三）</v>
          </cell>
          <cell r="E915">
            <v>27</v>
          </cell>
          <cell r="F915" t="str">
            <v>必</v>
          </cell>
          <cell r="G915">
            <v>75</v>
          </cell>
        </row>
        <row r="916">
          <cell r="C916" t="str">
            <v>于丹青</v>
          </cell>
          <cell r="D916" t="str">
            <v>临床技能学（三）</v>
          </cell>
          <cell r="E916">
            <v>27</v>
          </cell>
          <cell r="F916" t="str">
            <v>必</v>
          </cell>
          <cell r="G916">
            <v>73</v>
          </cell>
        </row>
        <row r="917">
          <cell r="C917" t="str">
            <v>冯思宁</v>
          </cell>
          <cell r="D917" t="str">
            <v>临床技能学（三）</v>
          </cell>
          <cell r="E917">
            <v>27</v>
          </cell>
          <cell r="F917" t="str">
            <v>必</v>
          </cell>
          <cell r="G917">
            <v>74</v>
          </cell>
        </row>
        <row r="918">
          <cell r="C918" t="str">
            <v>陈绍瑞</v>
          </cell>
          <cell r="D918" t="str">
            <v>临床技能学（三）</v>
          </cell>
          <cell r="E918">
            <v>27</v>
          </cell>
          <cell r="F918" t="str">
            <v>必</v>
          </cell>
          <cell r="G918">
            <v>69</v>
          </cell>
        </row>
        <row r="919">
          <cell r="C919" t="str">
            <v>王华林</v>
          </cell>
          <cell r="D919" t="str">
            <v>临床技能学（三）</v>
          </cell>
          <cell r="E919">
            <v>27</v>
          </cell>
          <cell r="F919" t="str">
            <v>必</v>
          </cell>
          <cell r="G919">
            <v>67</v>
          </cell>
        </row>
        <row r="920">
          <cell r="C920" t="str">
            <v>薛佳龙</v>
          </cell>
          <cell r="D920" t="str">
            <v>临床技能学（三）</v>
          </cell>
          <cell r="E920">
            <v>27</v>
          </cell>
          <cell r="F920" t="str">
            <v>必</v>
          </cell>
          <cell r="G920">
            <v>77</v>
          </cell>
        </row>
        <row r="921">
          <cell r="C921" t="str">
            <v>程琦</v>
          </cell>
          <cell r="D921" t="str">
            <v>临床技能学（三）</v>
          </cell>
          <cell r="E921">
            <v>27</v>
          </cell>
          <cell r="F921" t="str">
            <v>必</v>
          </cell>
          <cell r="G921">
            <v>87</v>
          </cell>
        </row>
        <row r="922">
          <cell r="C922" t="str">
            <v>高华侨</v>
          </cell>
          <cell r="D922" t="str">
            <v>临床技能学（三）</v>
          </cell>
          <cell r="E922">
            <v>27</v>
          </cell>
          <cell r="F922" t="str">
            <v>必</v>
          </cell>
          <cell r="G922">
            <v>71</v>
          </cell>
        </row>
        <row r="923">
          <cell r="C923" t="str">
            <v>彭良国</v>
          </cell>
          <cell r="D923" t="str">
            <v>临床技能学（三）</v>
          </cell>
          <cell r="E923">
            <v>27</v>
          </cell>
          <cell r="F923" t="str">
            <v>必</v>
          </cell>
          <cell r="G923">
            <v>80</v>
          </cell>
        </row>
        <row r="924">
          <cell r="C924" t="str">
            <v>张嵩</v>
          </cell>
          <cell r="D924" t="str">
            <v>临床技能学（三）</v>
          </cell>
          <cell r="E924">
            <v>27</v>
          </cell>
          <cell r="F924" t="str">
            <v>必</v>
          </cell>
          <cell r="G924">
            <v>77</v>
          </cell>
        </row>
        <row r="925">
          <cell r="C925" t="str">
            <v>高树里</v>
          </cell>
          <cell r="D925" t="str">
            <v>临床技能学（三）</v>
          </cell>
          <cell r="E925">
            <v>27</v>
          </cell>
          <cell r="F925" t="str">
            <v>必</v>
          </cell>
          <cell r="G925">
            <v>74</v>
          </cell>
        </row>
        <row r="926">
          <cell r="C926" t="str">
            <v>付励严</v>
          </cell>
          <cell r="D926" t="str">
            <v>临床技能学（三）</v>
          </cell>
          <cell r="E926">
            <v>27</v>
          </cell>
          <cell r="F926" t="str">
            <v>必</v>
          </cell>
          <cell r="G926">
            <v>80</v>
          </cell>
        </row>
        <row r="927">
          <cell r="C927" t="str">
            <v>朱青青</v>
          </cell>
          <cell r="D927" t="str">
            <v>临床技能学（三）</v>
          </cell>
          <cell r="E927">
            <v>27</v>
          </cell>
          <cell r="F927" t="str">
            <v>必</v>
          </cell>
          <cell r="G927">
            <v>73</v>
          </cell>
        </row>
        <row r="928">
          <cell r="C928" t="str">
            <v>李韶壮</v>
          </cell>
          <cell r="D928" t="str">
            <v>临床技能学（三）</v>
          </cell>
          <cell r="E928">
            <v>27</v>
          </cell>
          <cell r="F928" t="str">
            <v>必</v>
          </cell>
          <cell r="G928">
            <v>86</v>
          </cell>
        </row>
        <row r="929">
          <cell r="C929" t="str">
            <v>田晓敏</v>
          </cell>
          <cell r="D929" t="str">
            <v>临床技能学（三）</v>
          </cell>
          <cell r="E929">
            <v>27</v>
          </cell>
          <cell r="F929" t="str">
            <v>必</v>
          </cell>
          <cell r="G929">
            <v>75</v>
          </cell>
        </row>
        <row r="930">
          <cell r="C930" t="str">
            <v>邓建伟</v>
          </cell>
          <cell r="D930" t="str">
            <v>临床技能学（三）</v>
          </cell>
          <cell r="E930">
            <v>27</v>
          </cell>
          <cell r="F930" t="str">
            <v>必</v>
          </cell>
          <cell r="G930">
            <v>63</v>
          </cell>
        </row>
        <row r="931">
          <cell r="C931" t="str">
            <v>聂伦</v>
          </cell>
          <cell r="D931" t="str">
            <v>临床技能学（三）</v>
          </cell>
          <cell r="E931">
            <v>27</v>
          </cell>
          <cell r="F931" t="str">
            <v>必</v>
          </cell>
          <cell r="G931">
            <v>77</v>
          </cell>
        </row>
        <row r="932">
          <cell r="C932" t="str">
            <v>朱清漪</v>
          </cell>
          <cell r="D932" t="str">
            <v>临床技能学（三）</v>
          </cell>
          <cell r="E932">
            <v>27</v>
          </cell>
          <cell r="F932" t="str">
            <v>必</v>
          </cell>
          <cell r="G932">
            <v>77</v>
          </cell>
        </row>
        <row r="933">
          <cell r="C933" t="str">
            <v>肖江</v>
          </cell>
          <cell r="D933" t="str">
            <v>临床技能学（三）</v>
          </cell>
          <cell r="E933">
            <v>27</v>
          </cell>
          <cell r="F933" t="str">
            <v>必</v>
          </cell>
          <cell r="G933">
            <v>75</v>
          </cell>
        </row>
        <row r="934">
          <cell r="C934" t="str">
            <v>周宇航</v>
          </cell>
          <cell r="D934" t="str">
            <v>临床技能学（三）</v>
          </cell>
          <cell r="E934">
            <v>27</v>
          </cell>
          <cell r="F934" t="str">
            <v>必</v>
          </cell>
          <cell r="G934">
            <v>73</v>
          </cell>
        </row>
        <row r="935">
          <cell r="C935" t="str">
            <v>徐一峰</v>
          </cell>
          <cell r="D935" t="str">
            <v>临床技能学（三）</v>
          </cell>
          <cell r="E935">
            <v>28</v>
          </cell>
          <cell r="F935" t="str">
            <v>必</v>
          </cell>
          <cell r="G935">
            <v>78</v>
          </cell>
        </row>
        <row r="936">
          <cell r="C936" t="str">
            <v>姚佩佩</v>
          </cell>
          <cell r="D936" t="str">
            <v>临床技能学（三）</v>
          </cell>
          <cell r="E936">
            <v>28</v>
          </cell>
          <cell r="F936" t="str">
            <v>必</v>
          </cell>
          <cell r="G936">
            <v>78</v>
          </cell>
        </row>
        <row r="937">
          <cell r="C937" t="str">
            <v>唐凯</v>
          </cell>
          <cell r="D937" t="str">
            <v>临床技能学（三）</v>
          </cell>
          <cell r="E937">
            <v>28</v>
          </cell>
          <cell r="F937" t="str">
            <v>必</v>
          </cell>
          <cell r="G937">
            <v>76</v>
          </cell>
        </row>
        <row r="938">
          <cell r="C938" t="str">
            <v>朱桓均</v>
          </cell>
          <cell r="D938" t="str">
            <v>临床技能学（三）</v>
          </cell>
          <cell r="E938">
            <v>28</v>
          </cell>
          <cell r="F938" t="str">
            <v>必</v>
          </cell>
          <cell r="G938">
            <v>77</v>
          </cell>
        </row>
        <row r="939">
          <cell r="C939" t="str">
            <v>文洁</v>
          </cell>
          <cell r="D939" t="str">
            <v>临床技能学（三）</v>
          </cell>
          <cell r="E939">
            <v>28</v>
          </cell>
          <cell r="F939" t="str">
            <v>必</v>
          </cell>
          <cell r="G939">
            <v>74</v>
          </cell>
        </row>
        <row r="940">
          <cell r="C940" t="str">
            <v>谭洁颖</v>
          </cell>
          <cell r="D940" t="str">
            <v>临床技能学（三）</v>
          </cell>
          <cell r="E940">
            <v>28</v>
          </cell>
          <cell r="F940" t="str">
            <v>必</v>
          </cell>
          <cell r="G940">
            <v>82</v>
          </cell>
        </row>
        <row r="941">
          <cell r="C941" t="str">
            <v>刘惠东</v>
          </cell>
          <cell r="D941" t="str">
            <v>临床技能学（三）</v>
          </cell>
          <cell r="E941">
            <v>28</v>
          </cell>
          <cell r="F941" t="str">
            <v>必</v>
          </cell>
          <cell r="G941">
            <v>78</v>
          </cell>
        </row>
        <row r="942">
          <cell r="C942" t="str">
            <v>王新颜</v>
          </cell>
          <cell r="D942" t="str">
            <v>临床技能学（三）</v>
          </cell>
          <cell r="E942">
            <v>28</v>
          </cell>
          <cell r="F942" t="str">
            <v>必</v>
          </cell>
          <cell r="G942">
            <v>77</v>
          </cell>
        </row>
        <row r="943">
          <cell r="C943" t="str">
            <v>宋亚星</v>
          </cell>
          <cell r="D943" t="str">
            <v>临床技能学（三）</v>
          </cell>
          <cell r="E943">
            <v>28</v>
          </cell>
          <cell r="F943" t="str">
            <v>必</v>
          </cell>
          <cell r="G943">
            <v>70</v>
          </cell>
        </row>
        <row r="944">
          <cell r="C944" t="str">
            <v>柴春富</v>
          </cell>
          <cell r="D944" t="str">
            <v>临床技能学（三）</v>
          </cell>
          <cell r="E944">
            <v>28</v>
          </cell>
          <cell r="F944" t="str">
            <v>必</v>
          </cell>
          <cell r="G944">
            <v>77</v>
          </cell>
        </row>
        <row r="945">
          <cell r="C945" t="str">
            <v>张玉梦</v>
          </cell>
          <cell r="D945" t="str">
            <v>临床技能学（三）</v>
          </cell>
          <cell r="E945">
            <v>28</v>
          </cell>
          <cell r="F945" t="str">
            <v>必</v>
          </cell>
          <cell r="G945">
            <v>78</v>
          </cell>
        </row>
        <row r="946">
          <cell r="C946" t="str">
            <v>杨逸凡</v>
          </cell>
          <cell r="D946" t="str">
            <v>临床技能学（三）</v>
          </cell>
          <cell r="E946">
            <v>28</v>
          </cell>
          <cell r="F946" t="str">
            <v>必</v>
          </cell>
          <cell r="G946">
            <v>75</v>
          </cell>
        </row>
        <row r="947">
          <cell r="C947" t="str">
            <v>郝占江</v>
          </cell>
          <cell r="D947" t="str">
            <v>临床技能学（三）</v>
          </cell>
          <cell r="E947">
            <v>28</v>
          </cell>
          <cell r="F947" t="str">
            <v>必</v>
          </cell>
          <cell r="G947">
            <v>72</v>
          </cell>
        </row>
        <row r="948">
          <cell r="C948" t="str">
            <v>张鹤琼</v>
          </cell>
          <cell r="D948" t="str">
            <v>临床技能学（三）</v>
          </cell>
          <cell r="E948">
            <v>28</v>
          </cell>
          <cell r="F948" t="str">
            <v>必</v>
          </cell>
          <cell r="G948">
            <v>79</v>
          </cell>
        </row>
        <row r="949">
          <cell r="C949" t="str">
            <v>张子元</v>
          </cell>
          <cell r="D949" t="str">
            <v>临床技能学（三）</v>
          </cell>
          <cell r="E949">
            <v>28</v>
          </cell>
          <cell r="F949" t="str">
            <v>必</v>
          </cell>
          <cell r="G949">
            <v>78</v>
          </cell>
        </row>
        <row r="950">
          <cell r="C950" t="str">
            <v>黄西睿</v>
          </cell>
          <cell r="D950" t="str">
            <v>临床技能学（三）</v>
          </cell>
          <cell r="E950">
            <v>28</v>
          </cell>
          <cell r="F950" t="str">
            <v>必</v>
          </cell>
          <cell r="G950">
            <v>70</v>
          </cell>
        </row>
        <row r="951">
          <cell r="C951" t="str">
            <v>李运启</v>
          </cell>
          <cell r="D951" t="str">
            <v>临床技能学（三）</v>
          </cell>
          <cell r="E951">
            <v>28</v>
          </cell>
          <cell r="F951" t="str">
            <v>必</v>
          </cell>
          <cell r="G951">
            <v>77</v>
          </cell>
        </row>
        <row r="952">
          <cell r="C952" t="str">
            <v>买雨辉</v>
          </cell>
          <cell r="D952" t="str">
            <v>临床技能学（三）</v>
          </cell>
          <cell r="E952">
            <v>28</v>
          </cell>
          <cell r="F952" t="str">
            <v>必</v>
          </cell>
          <cell r="G952">
            <v>72</v>
          </cell>
        </row>
        <row r="953">
          <cell r="C953" t="str">
            <v>张家毓</v>
          </cell>
          <cell r="D953" t="str">
            <v>临床技能学（三）</v>
          </cell>
          <cell r="E953">
            <v>28</v>
          </cell>
          <cell r="F953" t="str">
            <v>必</v>
          </cell>
          <cell r="G953">
            <v>72</v>
          </cell>
        </row>
        <row r="954">
          <cell r="C954" t="str">
            <v>苗准</v>
          </cell>
          <cell r="D954" t="str">
            <v>临床技能学（三）</v>
          </cell>
          <cell r="E954">
            <v>28</v>
          </cell>
          <cell r="F954" t="str">
            <v>必</v>
          </cell>
          <cell r="G954">
            <v>72</v>
          </cell>
        </row>
        <row r="955">
          <cell r="C955" t="str">
            <v>杨玉婷</v>
          </cell>
          <cell r="D955" t="str">
            <v>临床技能学（三）</v>
          </cell>
          <cell r="E955">
            <v>28</v>
          </cell>
          <cell r="F955" t="str">
            <v>必</v>
          </cell>
          <cell r="G955">
            <v>77</v>
          </cell>
        </row>
        <row r="956">
          <cell r="C956" t="str">
            <v>勾露玉</v>
          </cell>
          <cell r="D956" t="str">
            <v>临床技能学（三）</v>
          </cell>
          <cell r="E956">
            <v>28</v>
          </cell>
          <cell r="F956" t="str">
            <v>必</v>
          </cell>
          <cell r="G956">
            <v>77</v>
          </cell>
        </row>
        <row r="957">
          <cell r="C957" t="str">
            <v>连文卓</v>
          </cell>
          <cell r="D957" t="str">
            <v>临床技能学（三）</v>
          </cell>
          <cell r="E957">
            <v>28</v>
          </cell>
          <cell r="F957" t="str">
            <v>必</v>
          </cell>
          <cell r="G957">
            <v>66</v>
          </cell>
        </row>
        <row r="958">
          <cell r="C958" t="str">
            <v>陈洁轩</v>
          </cell>
          <cell r="D958" t="str">
            <v>临床技能学（三）</v>
          </cell>
          <cell r="E958">
            <v>28</v>
          </cell>
          <cell r="F958" t="str">
            <v>必</v>
          </cell>
          <cell r="G958">
            <v>81</v>
          </cell>
        </row>
        <row r="959">
          <cell r="C959" t="str">
            <v>陈国辉</v>
          </cell>
          <cell r="D959" t="str">
            <v>临床技能学（三）</v>
          </cell>
          <cell r="E959">
            <v>28</v>
          </cell>
          <cell r="F959" t="str">
            <v>必</v>
          </cell>
          <cell r="G959">
            <v>77</v>
          </cell>
        </row>
        <row r="960">
          <cell r="C960" t="str">
            <v>刘豪</v>
          </cell>
          <cell r="D960" t="str">
            <v>临床技能学（三）</v>
          </cell>
          <cell r="E960">
            <v>28</v>
          </cell>
          <cell r="F960" t="str">
            <v>必</v>
          </cell>
          <cell r="G960">
            <v>66</v>
          </cell>
        </row>
        <row r="961">
          <cell r="C961" t="str">
            <v>张佳凯</v>
          </cell>
          <cell r="D961" t="str">
            <v>临床技能学（三）</v>
          </cell>
          <cell r="E961">
            <v>28</v>
          </cell>
          <cell r="F961" t="str">
            <v>必</v>
          </cell>
          <cell r="G961">
            <v>75</v>
          </cell>
        </row>
        <row r="962">
          <cell r="C962" t="str">
            <v>熊佳惠</v>
          </cell>
          <cell r="D962" t="str">
            <v>临床技能学（三）</v>
          </cell>
          <cell r="E962">
            <v>28</v>
          </cell>
          <cell r="F962" t="str">
            <v>必</v>
          </cell>
          <cell r="G962">
            <v>73</v>
          </cell>
        </row>
        <row r="963">
          <cell r="C963" t="str">
            <v>王益勇</v>
          </cell>
          <cell r="D963" t="str">
            <v>临床技能学（三）</v>
          </cell>
          <cell r="E963">
            <v>28</v>
          </cell>
          <cell r="F963" t="str">
            <v>必</v>
          </cell>
          <cell r="G963">
            <v>74</v>
          </cell>
        </row>
        <row r="964">
          <cell r="C964" t="str">
            <v>郑鑫</v>
          </cell>
          <cell r="D964" t="str">
            <v>临床技能学（三）</v>
          </cell>
          <cell r="E964">
            <v>28</v>
          </cell>
          <cell r="F964" t="str">
            <v>必</v>
          </cell>
          <cell r="G964">
            <v>77</v>
          </cell>
        </row>
        <row r="965">
          <cell r="C965" t="str">
            <v>张烁</v>
          </cell>
          <cell r="D965" t="str">
            <v>临床技能学（三）</v>
          </cell>
          <cell r="E965">
            <v>28</v>
          </cell>
          <cell r="F965" t="str">
            <v>必</v>
          </cell>
          <cell r="G965">
            <v>80</v>
          </cell>
        </row>
        <row r="966">
          <cell r="C966" t="str">
            <v>何渊</v>
          </cell>
          <cell r="D966" t="str">
            <v>临床技能学（三）</v>
          </cell>
          <cell r="E966">
            <v>28</v>
          </cell>
          <cell r="F966" t="str">
            <v>必</v>
          </cell>
          <cell r="G966">
            <v>75</v>
          </cell>
        </row>
        <row r="967">
          <cell r="C967" t="str">
            <v>李祎展</v>
          </cell>
          <cell r="D967" t="str">
            <v>临床技能学（三）</v>
          </cell>
          <cell r="E967">
            <v>28</v>
          </cell>
          <cell r="F967" t="str">
            <v>必</v>
          </cell>
          <cell r="G967">
            <v>79</v>
          </cell>
        </row>
        <row r="968">
          <cell r="C968" t="str">
            <v>朱江洪</v>
          </cell>
          <cell r="D968" t="str">
            <v>临床技能学（三）</v>
          </cell>
          <cell r="E968">
            <v>28</v>
          </cell>
          <cell r="F968" t="str">
            <v>必</v>
          </cell>
          <cell r="G968">
            <v>65</v>
          </cell>
        </row>
        <row r="969">
          <cell r="C969" t="str">
            <v>董丰瑶</v>
          </cell>
          <cell r="D969" t="str">
            <v>临床技能学（三）</v>
          </cell>
          <cell r="E969">
            <v>28</v>
          </cell>
          <cell r="F969" t="str">
            <v>必</v>
          </cell>
          <cell r="G969">
            <v>77</v>
          </cell>
        </row>
        <row r="970">
          <cell r="C970" t="str">
            <v>尹鑫龙</v>
          </cell>
          <cell r="D970" t="str">
            <v>临床技能学（三）</v>
          </cell>
          <cell r="E970">
            <v>29</v>
          </cell>
          <cell r="F970" t="str">
            <v>必</v>
          </cell>
          <cell r="G970">
            <v>80</v>
          </cell>
        </row>
        <row r="971">
          <cell r="C971" t="str">
            <v>张竞康</v>
          </cell>
          <cell r="D971" t="str">
            <v>临床技能学（三）</v>
          </cell>
          <cell r="E971">
            <v>29</v>
          </cell>
          <cell r="F971" t="str">
            <v>必</v>
          </cell>
          <cell r="G971">
            <v>83</v>
          </cell>
        </row>
        <row r="972">
          <cell r="C972" t="str">
            <v>肖冠宇</v>
          </cell>
          <cell r="D972" t="str">
            <v>临床技能学（三）</v>
          </cell>
          <cell r="E972">
            <v>29</v>
          </cell>
          <cell r="F972" t="str">
            <v>必</v>
          </cell>
          <cell r="G972">
            <v>74</v>
          </cell>
        </row>
        <row r="973">
          <cell r="C973" t="str">
            <v>王寅坤</v>
          </cell>
          <cell r="D973" t="str">
            <v>临床技能学（三）</v>
          </cell>
          <cell r="E973">
            <v>29</v>
          </cell>
          <cell r="F973" t="str">
            <v>必</v>
          </cell>
          <cell r="G973">
            <v>77</v>
          </cell>
        </row>
        <row r="974">
          <cell r="C974" t="str">
            <v>李璐璐</v>
          </cell>
          <cell r="D974" t="str">
            <v>临床技能学（三）</v>
          </cell>
          <cell r="E974">
            <v>29</v>
          </cell>
          <cell r="F974" t="str">
            <v>必</v>
          </cell>
          <cell r="G974">
            <v>68</v>
          </cell>
        </row>
        <row r="975">
          <cell r="C975" t="str">
            <v>张鑫</v>
          </cell>
          <cell r="D975" t="str">
            <v>临床技能学（三）</v>
          </cell>
          <cell r="E975">
            <v>29</v>
          </cell>
          <cell r="F975" t="str">
            <v>必</v>
          </cell>
          <cell r="G975">
            <v>76</v>
          </cell>
        </row>
        <row r="976">
          <cell r="C976" t="str">
            <v>王红格</v>
          </cell>
          <cell r="D976" t="str">
            <v>临床技能学（三）</v>
          </cell>
          <cell r="E976">
            <v>29</v>
          </cell>
          <cell r="F976" t="str">
            <v>必</v>
          </cell>
          <cell r="G976">
            <v>68</v>
          </cell>
        </row>
        <row r="977">
          <cell r="C977" t="str">
            <v>李佳琳</v>
          </cell>
          <cell r="D977" t="str">
            <v>临床技能学（三）</v>
          </cell>
          <cell r="E977">
            <v>29</v>
          </cell>
          <cell r="F977" t="str">
            <v>必</v>
          </cell>
          <cell r="G977">
            <v>79</v>
          </cell>
        </row>
        <row r="978">
          <cell r="C978" t="str">
            <v>王思茗</v>
          </cell>
          <cell r="D978" t="str">
            <v>临床技能学（三）</v>
          </cell>
          <cell r="E978">
            <v>29</v>
          </cell>
          <cell r="F978" t="str">
            <v>必</v>
          </cell>
          <cell r="G978">
            <v>79</v>
          </cell>
        </row>
        <row r="979">
          <cell r="C979" t="str">
            <v>张彧源</v>
          </cell>
          <cell r="D979" t="str">
            <v>临床技能学（三）</v>
          </cell>
          <cell r="E979">
            <v>29</v>
          </cell>
          <cell r="F979" t="str">
            <v>必</v>
          </cell>
          <cell r="G979">
            <v>73</v>
          </cell>
        </row>
        <row r="980">
          <cell r="C980" t="str">
            <v>马宇航</v>
          </cell>
          <cell r="D980" t="str">
            <v>临床技能学（三）</v>
          </cell>
          <cell r="E980">
            <v>29</v>
          </cell>
          <cell r="F980" t="str">
            <v>必</v>
          </cell>
          <cell r="G980">
            <v>75</v>
          </cell>
        </row>
        <row r="981">
          <cell r="C981" t="str">
            <v>武一恒</v>
          </cell>
          <cell r="D981" t="str">
            <v>临床技能学（三）</v>
          </cell>
          <cell r="E981">
            <v>29</v>
          </cell>
          <cell r="F981" t="str">
            <v>必</v>
          </cell>
          <cell r="G981">
            <v>81</v>
          </cell>
        </row>
        <row r="982">
          <cell r="C982" t="str">
            <v>韩含</v>
          </cell>
          <cell r="D982" t="str">
            <v>临床技能学（三）</v>
          </cell>
          <cell r="E982">
            <v>29</v>
          </cell>
          <cell r="F982" t="str">
            <v>必</v>
          </cell>
          <cell r="G982">
            <v>77</v>
          </cell>
        </row>
        <row r="983">
          <cell r="C983" t="str">
            <v>张浩杰</v>
          </cell>
          <cell r="D983" t="str">
            <v>临床技能学（三）</v>
          </cell>
          <cell r="E983">
            <v>29</v>
          </cell>
          <cell r="F983" t="str">
            <v>必</v>
          </cell>
          <cell r="G983">
            <v>80</v>
          </cell>
        </row>
        <row r="984">
          <cell r="C984" t="str">
            <v>刘成滋</v>
          </cell>
          <cell r="D984" t="str">
            <v>临床技能学（三）</v>
          </cell>
          <cell r="E984">
            <v>29</v>
          </cell>
          <cell r="F984" t="str">
            <v>必</v>
          </cell>
          <cell r="G984">
            <v>81</v>
          </cell>
        </row>
        <row r="985">
          <cell r="C985" t="str">
            <v>陈露阳</v>
          </cell>
          <cell r="D985" t="str">
            <v>临床技能学（三）</v>
          </cell>
          <cell r="E985">
            <v>29</v>
          </cell>
          <cell r="F985" t="str">
            <v>必</v>
          </cell>
          <cell r="G985">
            <v>73</v>
          </cell>
        </row>
        <row r="986">
          <cell r="C986" t="str">
            <v>雷博彤</v>
          </cell>
          <cell r="D986" t="str">
            <v>临床技能学（三）</v>
          </cell>
          <cell r="E986">
            <v>29</v>
          </cell>
          <cell r="F986" t="str">
            <v>必</v>
          </cell>
          <cell r="G986">
            <v>77</v>
          </cell>
        </row>
        <row r="987">
          <cell r="C987" t="str">
            <v>周子仰</v>
          </cell>
          <cell r="D987" t="str">
            <v>临床技能学（三）</v>
          </cell>
          <cell r="E987">
            <v>29</v>
          </cell>
          <cell r="F987" t="str">
            <v>必</v>
          </cell>
          <cell r="G987">
            <v>77</v>
          </cell>
        </row>
        <row r="988">
          <cell r="C988" t="str">
            <v>韩轶孜</v>
          </cell>
          <cell r="D988" t="str">
            <v>临床技能学（三）</v>
          </cell>
          <cell r="E988">
            <v>29</v>
          </cell>
          <cell r="F988" t="str">
            <v>必</v>
          </cell>
          <cell r="G988">
            <v>66</v>
          </cell>
        </row>
        <row r="989">
          <cell r="C989" t="str">
            <v>刘源</v>
          </cell>
          <cell r="D989" t="str">
            <v>临床技能学（三）</v>
          </cell>
          <cell r="E989">
            <v>29</v>
          </cell>
          <cell r="F989" t="str">
            <v>必</v>
          </cell>
          <cell r="G989">
            <v>70</v>
          </cell>
        </row>
        <row r="990">
          <cell r="C990" t="str">
            <v>王书诣</v>
          </cell>
          <cell r="D990" t="str">
            <v>临床技能学（三）</v>
          </cell>
          <cell r="E990">
            <v>29</v>
          </cell>
          <cell r="F990" t="str">
            <v>必</v>
          </cell>
          <cell r="G990">
            <v>68</v>
          </cell>
        </row>
        <row r="991">
          <cell r="C991" t="str">
            <v>林胤</v>
          </cell>
          <cell r="D991" t="str">
            <v>临床技能学（三）</v>
          </cell>
          <cell r="E991">
            <v>29</v>
          </cell>
          <cell r="F991" t="str">
            <v>必</v>
          </cell>
          <cell r="G991">
            <v>67</v>
          </cell>
        </row>
        <row r="992">
          <cell r="C992" t="str">
            <v>李炎恒</v>
          </cell>
          <cell r="D992" t="str">
            <v>临床技能学（三）</v>
          </cell>
          <cell r="E992">
            <v>29</v>
          </cell>
          <cell r="F992" t="str">
            <v>必</v>
          </cell>
          <cell r="G992">
            <v>87</v>
          </cell>
        </row>
        <row r="993">
          <cell r="C993" t="str">
            <v>焦晓媛</v>
          </cell>
          <cell r="D993" t="str">
            <v>临床技能学（三）</v>
          </cell>
          <cell r="E993">
            <v>29</v>
          </cell>
          <cell r="F993" t="str">
            <v>必</v>
          </cell>
          <cell r="G993">
            <v>70</v>
          </cell>
        </row>
        <row r="994">
          <cell r="C994" t="str">
            <v>张伟霄</v>
          </cell>
          <cell r="D994" t="str">
            <v>临床技能学（三）</v>
          </cell>
          <cell r="E994">
            <v>29</v>
          </cell>
          <cell r="F994" t="str">
            <v>必</v>
          </cell>
          <cell r="G994">
            <v>77</v>
          </cell>
        </row>
        <row r="995">
          <cell r="C995" t="str">
            <v>廖书生</v>
          </cell>
          <cell r="D995" t="str">
            <v>临床技能学（三）</v>
          </cell>
          <cell r="E995">
            <v>29</v>
          </cell>
          <cell r="F995" t="str">
            <v>必</v>
          </cell>
          <cell r="G995">
            <v>88</v>
          </cell>
        </row>
        <row r="996">
          <cell r="C996" t="str">
            <v>刘旭辉</v>
          </cell>
          <cell r="D996" t="str">
            <v>临床技能学（三）</v>
          </cell>
          <cell r="E996">
            <v>29</v>
          </cell>
          <cell r="F996" t="str">
            <v>必</v>
          </cell>
          <cell r="G996">
            <v>73</v>
          </cell>
        </row>
        <row r="997">
          <cell r="C997" t="str">
            <v>李冰毅</v>
          </cell>
          <cell r="D997" t="str">
            <v>临床技能学（三）</v>
          </cell>
          <cell r="E997">
            <v>29</v>
          </cell>
          <cell r="F997" t="str">
            <v>必</v>
          </cell>
          <cell r="G997">
            <v>79</v>
          </cell>
        </row>
        <row r="998">
          <cell r="C998" t="str">
            <v>魏智慧</v>
          </cell>
          <cell r="D998" t="str">
            <v>临床技能学（三）</v>
          </cell>
          <cell r="E998">
            <v>29</v>
          </cell>
          <cell r="F998" t="str">
            <v>必</v>
          </cell>
          <cell r="G998">
            <v>81</v>
          </cell>
        </row>
        <row r="999">
          <cell r="C999" t="str">
            <v>张宇</v>
          </cell>
          <cell r="D999" t="str">
            <v>临床技能学（三）</v>
          </cell>
          <cell r="E999">
            <v>29</v>
          </cell>
          <cell r="F999" t="str">
            <v>必</v>
          </cell>
          <cell r="G999">
            <v>73</v>
          </cell>
        </row>
        <row r="1000">
          <cell r="C1000" t="str">
            <v>乔越江</v>
          </cell>
          <cell r="D1000" t="str">
            <v>临床技能学（三）</v>
          </cell>
          <cell r="E1000">
            <v>29</v>
          </cell>
          <cell r="F1000" t="str">
            <v>必</v>
          </cell>
          <cell r="G1000">
            <v>65</v>
          </cell>
        </row>
        <row r="1001">
          <cell r="C1001" t="str">
            <v>张廷福</v>
          </cell>
          <cell r="D1001" t="str">
            <v>临床技能学（三）</v>
          </cell>
          <cell r="E1001">
            <v>29</v>
          </cell>
          <cell r="F1001" t="str">
            <v>必</v>
          </cell>
          <cell r="G1001">
            <v>89</v>
          </cell>
        </row>
        <row r="1002">
          <cell r="C1002" t="str">
            <v>袁锡方</v>
          </cell>
          <cell r="D1002" t="str">
            <v>临床技能学（三）</v>
          </cell>
          <cell r="E1002">
            <v>29</v>
          </cell>
          <cell r="F1002" t="str">
            <v>必</v>
          </cell>
          <cell r="G1002">
            <v>71</v>
          </cell>
        </row>
        <row r="1003">
          <cell r="C1003" t="str">
            <v>孟秦伟</v>
          </cell>
          <cell r="D1003" t="str">
            <v>临床技能学（三）</v>
          </cell>
          <cell r="E1003">
            <v>29</v>
          </cell>
          <cell r="F1003" t="str">
            <v>必</v>
          </cell>
          <cell r="G1003">
            <v>63</v>
          </cell>
        </row>
        <row r="1004">
          <cell r="C1004" t="str">
            <v>蔡劭璇</v>
          </cell>
          <cell r="D1004" t="str">
            <v>临床技能学（三）</v>
          </cell>
          <cell r="E1004">
            <v>30</v>
          </cell>
          <cell r="F1004" t="str">
            <v>必</v>
          </cell>
          <cell r="G1004">
            <v>86</v>
          </cell>
        </row>
        <row r="1005">
          <cell r="C1005" t="str">
            <v>陈佛</v>
          </cell>
          <cell r="D1005" t="str">
            <v>临床技能学（三）</v>
          </cell>
          <cell r="E1005">
            <v>30</v>
          </cell>
          <cell r="F1005" t="str">
            <v>必</v>
          </cell>
          <cell r="G1005">
            <v>78</v>
          </cell>
        </row>
        <row r="1006">
          <cell r="C1006" t="str">
            <v>沈佳康</v>
          </cell>
          <cell r="D1006" t="str">
            <v>临床技能学（三）</v>
          </cell>
          <cell r="E1006">
            <v>30</v>
          </cell>
          <cell r="F1006" t="str">
            <v>必</v>
          </cell>
          <cell r="G1006">
            <v>86</v>
          </cell>
        </row>
        <row r="1007">
          <cell r="C1007" t="str">
            <v>陈正阳</v>
          </cell>
          <cell r="D1007" t="str">
            <v>临床技能学（三）</v>
          </cell>
          <cell r="E1007">
            <v>30</v>
          </cell>
          <cell r="F1007" t="str">
            <v>必</v>
          </cell>
          <cell r="G1007">
            <v>80</v>
          </cell>
        </row>
        <row r="1008">
          <cell r="C1008" t="str">
            <v>闫一璇</v>
          </cell>
          <cell r="D1008" t="str">
            <v>临床技能学（三）</v>
          </cell>
          <cell r="E1008">
            <v>30</v>
          </cell>
          <cell r="F1008" t="str">
            <v>必</v>
          </cell>
          <cell r="G1008">
            <v>77</v>
          </cell>
        </row>
        <row r="1009">
          <cell r="C1009" t="str">
            <v>罗陶陶</v>
          </cell>
          <cell r="D1009" t="str">
            <v>临床技能学（三）</v>
          </cell>
          <cell r="E1009">
            <v>30</v>
          </cell>
          <cell r="F1009" t="str">
            <v>必</v>
          </cell>
          <cell r="G1009">
            <v>81</v>
          </cell>
        </row>
        <row r="1010">
          <cell r="C1010" t="str">
            <v>孙梦丹</v>
          </cell>
          <cell r="D1010" t="str">
            <v>临床技能学（三）</v>
          </cell>
          <cell r="E1010">
            <v>30</v>
          </cell>
          <cell r="F1010" t="str">
            <v>必</v>
          </cell>
          <cell r="G1010">
            <v>82</v>
          </cell>
        </row>
        <row r="1011">
          <cell r="C1011" t="str">
            <v>王娟</v>
          </cell>
          <cell r="D1011" t="str">
            <v>临床技能学（三）</v>
          </cell>
          <cell r="E1011">
            <v>30</v>
          </cell>
          <cell r="F1011" t="str">
            <v>必</v>
          </cell>
          <cell r="G1011">
            <v>74</v>
          </cell>
        </row>
        <row r="1012">
          <cell r="C1012" t="str">
            <v>刘思旗</v>
          </cell>
          <cell r="D1012" t="str">
            <v>临床技能学（三）</v>
          </cell>
          <cell r="E1012">
            <v>30</v>
          </cell>
          <cell r="F1012" t="str">
            <v>必</v>
          </cell>
          <cell r="G1012">
            <v>78</v>
          </cell>
        </row>
        <row r="1013">
          <cell r="C1013" t="str">
            <v>李晨凤</v>
          </cell>
          <cell r="D1013" t="str">
            <v>临床技能学（三）</v>
          </cell>
          <cell r="E1013">
            <v>30</v>
          </cell>
          <cell r="F1013" t="str">
            <v>必</v>
          </cell>
          <cell r="G1013">
            <v>76</v>
          </cell>
        </row>
        <row r="1014">
          <cell r="C1014" t="str">
            <v>魏荣杰</v>
          </cell>
          <cell r="D1014" t="str">
            <v>临床技能学（三）</v>
          </cell>
          <cell r="E1014">
            <v>30</v>
          </cell>
          <cell r="F1014" t="str">
            <v>必</v>
          </cell>
          <cell r="G1014">
            <v>74</v>
          </cell>
        </row>
        <row r="1015">
          <cell r="C1015" t="str">
            <v>闫华林</v>
          </cell>
          <cell r="D1015" t="str">
            <v>临床技能学（三）</v>
          </cell>
          <cell r="E1015">
            <v>30</v>
          </cell>
          <cell r="F1015" t="str">
            <v>必</v>
          </cell>
          <cell r="G1015">
            <v>81</v>
          </cell>
        </row>
        <row r="1016">
          <cell r="C1016" t="str">
            <v>马吉</v>
          </cell>
          <cell r="D1016" t="str">
            <v>临床技能学（三）</v>
          </cell>
          <cell r="E1016">
            <v>30</v>
          </cell>
          <cell r="F1016" t="str">
            <v>必</v>
          </cell>
          <cell r="G1016">
            <v>79</v>
          </cell>
        </row>
        <row r="1017">
          <cell r="C1017" t="str">
            <v>王悦</v>
          </cell>
          <cell r="D1017" t="str">
            <v>临床技能学（三）</v>
          </cell>
          <cell r="E1017">
            <v>30</v>
          </cell>
          <cell r="F1017" t="str">
            <v>必</v>
          </cell>
          <cell r="G1017">
            <v>74</v>
          </cell>
        </row>
        <row r="1018">
          <cell r="C1018" t="str">
            <v>张玮玮</v>
          </cell>
          <cell r="D1018" t="str">
            <v>临床技能学（三）</v>
          </cell>
          <cell r="E1018">
            <v>30</v>
          </cell>
          <cell r="F1018" t="str">
            <v>必</v>
          </cell>
          <cell r="G1018">
            <v>73</v>
          </cell>
        </row>
        <row r="1019">
          <cell r="C1019" t="str">
            <v>郑亚飞</v>
          </cell>
          <cell r="D1019" t="str">
            <v>临床技能学（三）</v>
          </cell>
          <cell r="E1019">
            <v>30</v>
          </cell>
          <cell r="F1019" t="str">
            <v>必</v>
          </cell>
          <cell r="G1019">
            <v>78</v>
          </cell>
        </row>
        <row r="1020">
          <cell r="C1020" t="str">
            <v>韩玉静</v>
          </cell>
          <cell r="D1020" t="str">
            <v>临床技能学（三）</v>
          </cell>
          <cell r="E1020">
            <v>30</v>
          </cell>
          <cell r="F1020" t="str">
            <v>必</v>
          </cell>
          <cell r="G1020">
            <v>75</v>
          </cell>
        </row>
        <row r="1021">
          <cell r="C1021" t="str">
            <v>张云凯</v>
          </cell>
          <cell r="D1021" t="str">
            <v>临床技能学（三）</v>
          </cell>
          <cell r="E1021">
            <v>30</v>
          </cell>
          <cell r="F1021" t="str">
            <v>必</v>
          </cell>
          <cell r="G1021">
            <v>74</v>
          </cell>
        </row>
        <row r="1022">
          <cell r="C1022" t="str">
            <v>张航</v>
          </cell>
          <cell r="D1022" t="str">
            <v>临床技能学（三）</v>
          </cell>
          <cell r="E1022">
            <v>30</v>
          </cell>
          <cell r="F1022" t="str">
            <v>必</v>
          </cell>
          <cell r="G1022">
            <v>68</v>
          </cell>
        </row>
        <row r="1023">
          <cell r="C1023" t="str">
            <v>张天煜</v>
          </cell>
          <cell r="D1023" t="str">
            <v>临床技能学（三）</v>
          </cell>
          <cell r="E1023">
            <v>30</v>
          </cell>
          <cell r="F1023" t="str">
            <v>必</v>
          </cell>
          <cell r="G1023">
            <v>73</v>
          </cell>
        </row>
        <row r="1024">
          <cell r="C1024" t="str">
            <v>陈子涵</v>
          </cell>
          <cell r="D1024" t="str">
            <v>临床技能学（三）</v>
          </cell>
          <cell r="E1024">
            <v>30</v>
          </cell>
          <cell r="F1024" t="str">
            <v>必</v>
          </cell>
          <cell r="G1024">
            <v>72</v>
          </cell>
        </row>
        <row r="1025">
          <cell r="C1025" t="str">
            <v>张雅洁</v>
          </cell>
          <cell r="D1025" t="str">
            <v>临床技能学（三）</v>
          </cell>
          <cell r="E1025">
            <v>30</v>
          </cell>
          <cell r="F1025" t="str">
            <v>必</v>
          </cell>
          <cell r="G1025">
            <v>75</v>
          </cell>
        </row>
        <row r="1026">
          <cell r="C1026" t="str">
            <v>齐昊泽</v>
          </cell>
          <cell r="D1026" t="str">
            <v>临床技能学（三）</v>
          </cell>
          <cell r="E1026">
            <v>30</v>
          </cell>
          <cell r="F1026" t="str">
            <v>必</v>
          </cell>
          <cell r="G1026">
            <v>70</v>
          </cell>
        </row>
        <row r="1027">
          <cell r="C1027" t="str">
            <v>王容</v>
          </cell>
          <cell r="D1027" t="str">
            <v>临床技能学（三）</v>
          </cell>
          <cell r="E1027">
            <v>30</v>
          </cell>
          <cell r="F1027" t="str">
            <v>必</v>
          </cell>
          <cell r="G1027">
            <v>81</v>
          </cell>
        </row>
        <row r="1028">
          <cell r="C1028" t="str">
            <v>李阳</v>
          </cell>
          <cell r="D1028" t="str">
            <v>临床技能学（三）</v>
          </cell>
          <cell r="E1028">
            <v>30</v>
          </cell>
          <cell r="F1028" t="str">
            <v>必</v>
          </cell>
          <cell r="G1028">
            <v>77</v>
          </cell>
        </row>
        <row r="1029">
          <cell r="C1029" t="str">
            <v>马诗佳</v>
          </cell>
          <cell r="D1029" t="str">
            <v>临床技能学（三）</v>
          </cell>
          <cell r="E1029">
            <v>30</v>
          </cell>
          <cell r="F1029" t="str">
            <v>必</v>
          </cell>
          <cell r="G1029">
            <v>76</v>
          </cell>
        </row>
        <row r="1030">
          <cell r="C1030" t="str">
            <v>巴智豪</v>
          </cell>
          <cell r="D1030" t="str">
            <v>临床技能学（三）</v>
          </cell>
          <cell r="E1030">
            <v>30</v>
          </cell>
          <cell r="F1030" t="str">
            <v>必</v>
          </cell>
          <cell r="G1030">
            <v>72</v>
          </cell>
        </row>
        <row r="1031">
          <cell r="C1031" t="str">
            <v>焦锋</v>
          </cell>
          <cell r="D1031" t="str">
            <v>临床技能学（三）</v>
          </cell>
          <cell r="E1031">
            <v>30</v>
          </cell>
          <cell r="F1031" t="str">
            <v>必</v>
          </cell>
          <cell r="G1031">
            <v>70</v>
          </cell>
        </row>
        <row r="1032">
          <cell r="C1032" t="str">
            <v>方武</v>
          </cell>
          <cell r="D1032" t="str">
            <v>临床技能学（三）</v>
          </cell>
          <cell r="E1032">
            <v>30</v>
          </cell>
          <cell r="F1032" t="str">
            <v>必</v>
          </cell>
          <cell r="G1032">
            <v>77</v>
          </cell>
        </row>
        <row r="1033">
          <cell r="C1033" t="str">
            <v>张淼</v>
          </cell>
          <cell r="D1033" t="str">
            <v>临床技能学（三）</v>
          </cell>
          <cell r="E1033">
            <v>30</v>
          </cell>
          <cell r="F1033" t="str">
            <v>必</v>
          </cell>
          <cell r="G1033">
            <v>74</v>
          </cell>
        </row>
        <row r="1034">
          <cell r="C1034" t="str">
            <v>钱宇丰</v>
          </cell>
          <cell r="D1034" t="str">
            <v>临床技能学（三）</v>
          </cell>
          <cell r="E1034">
            <v>30</v>
          </cell>
          <cell r="F1034" t="str">
            <v>必</v>
          </cell>
          <cell r="G1034">
            <v>76</v>
          </cell>
        </row>
        <row r="1035">
          <cell r="C1035" t="str">
            <v>张娜娜</v>
          </cell>
          <cell r="D1035" t="str">
            <v>临床技能学（三）</v>
          </cell>
          <cell r="E1035">
            <v>30</v>
          </cell>
          <cell r="F1035" t="str">
            <v>必</v>
          </cell>
          <cell r="G1035">
            <v>74</v>
          </cell>
        </row>
        <row r="1036">
          <cell r="C1036" t="str">
            <v>蔡羿珺</v>
          </cell>
          <cell r="D1036" t="str">
            <v>临床技能学（三）</v>
          </cell>
          <cell r="E1036">
            <v>30</v>
          </cell>
          <cell r="F1036" t="str">
            <v>必</v>
          </cell>
          <cell r="G1036">
            <v>79</v>
          </cell>
        </row>
        <row r="1037">
          <cell r="C1037" t="str">
            <v>孙溶茗</v>
          </cell>
          <cell r="D1037" t="str">
            <v>临床技能学（三）</v>
          </cell>
          <cell r="E1037">
            <v>30</v>
          </cell>
          <cell r="F1037" t="str">
            <v>必</v>
          </cell>
          <cell r="G1037">
            <v>66</v>
          </cell>
        </row>
        <row r="1038">
          <cell r="C1038" t="str">
            <v>李格</v>
          </cell>
          <cell r="D1038" t="str">
            <v>临床技能学（三）</v>
          </cell>
          <cell r="E1038">
            <v>31</v>
          </cell>
          <cell r="F1038" t="str">
            <v>必</v>
          </cell>
          <cell r="G1038">
            <v>80</v>
          </cell>
        </row>
        <row r="1039">
          <cell r="C1039" t="str">
            <v>董广成</v>
          </cell>
          <cell r="D1039" t="str">
            <v>临床技能学（三）</v>
          </cell>
          <cell r="E1039">
            <v>31</v>
          </cell>
          <cell r="F1039" t="str">
            <v>必</v>
          </cell>
          <cell r="G1039">
            <v>68</v>
          </cell>
        </row>
        <row r="1040">
          <cell r="C1040" t="str">
            <v>王玥琦</v>
          </cell>
          <cell r="D1040" t="str">
            <v>临床技能学（三）</v>
          </cell>
          <cell r="E1040">
            <v>31</v>
          </cell>
          <cell r="F1040" t="str">
            <v>必</v>
          </cell>
          <cell r="G1040">
            <v>81</v>
          </cell>
        </row>
        <row r="1041">
          <cell r="C1041" t="str">
            <v>张玖旭</v>
          </cell>
          <cell r="D1041" t="str">
            <v>临床技能学（三）</v>
          </cell>
          <cell r="E1041">
            <v>31</v>
          </cell>
          <cell r="F1041" t="str">
            <v>必</v>
          </cell>
          <cell r="G1041">
            <v>72</v>
          </cell>
        </row>
        <row r="1042">
          <cell r="C1042" t="str">
            <v>卢先运</v>
          </cell>
          <cell r="D1042" t="str">
            <v>临床技能学（三）</v>
          </cell>
          <cell r="E1042">
            <v>31</v>
          </cell>
          <cell r="F1042" t="str">
            <v>必</v>
          </cell>
          <cell r="G1042">
            <v>74</v>
          </cell>
        </row>
        <row r="1043">
          <cell r="C1043" t="str">
            <v>田艳</v>
          </cell>
          <cell r="D1043" t="str">
            <v>临床技能学（三）</v>
          </cell>
          <cell r="E1043">
            <v>31</v>
          </cell>
          <cell r="F1043" t="str">
            <v>必</v>
          </cell>
          <cell r="G1043">
            <v>79</v>
          </cell>
        </row>
        <row r="1044">
          <cell r="C1044" t="str">
            <v>田梓岐</v>
          </cell>
          <cell r="D1044" t="str">
            <v>临床技能学（三）</v>
          </cell>
          <cell r="E1044">
            <v>31</v>
          </cell>
          <cell r="F1044" t="str">
            <v>必</v>
          </cell>
          <cell r="G1044">
            <v>82</v>
          </cell>
        </row>
        <row r="1045">
          <cell r="C1045" t="str">
            <v>陈帅</v>
          </cell>
          <cell r="D1045" t="str">
            <v>临床技能学（三）</v>
          </cell>
          <cell r="E1045">
            <v>31</v>
          </cell>
          <cell r="F1045" t="str">
            <v>必</v>
          </cell>
          <cell r="G1045">
            <v>75</v>
          </cell>
        </row>
        <row r="1046">
          <cell r="C1046" t="str">
            <v>单帅坤</v>
          </cell>
          <cell r="D1046" t="str">
            <v>临床技能学（三）</v>
          </cell>
          <cell r="E1046">
            <v>31</v>
          </cell>
          <cell r="F1046" t="str">
            <v>必</v>
          </cell>
          <cell r="G1046">
            <v>74</v>
          </cell>
        </row>
        <row r="1047">
          <cell r="C1047" t="str">
            <v>马锦毅</v>
          </cell>
          <cell r="D1047" t="str">
            <v>临床技能学（三）</v>
          </cell>
          <cell r="E1047">
            <v>31</v>
          </cell>
          <cell r="F1047" t="str">
            <v>必</v>
          </cell>
          <cell r="G1047">
            <v>84</v>
          </cell>
        </row>
        <row r="1048">
          <cell r="C1048" t="str">
            <v>张煜川</v>
          </cell>
          <cell r="D1048" t="str">
            <v>临床技能学（三）</v>
          </cell>
          <cell r="E1048">
            <v>31</v>
          </cell>
          <cell r="F1048" t="str">
            <v>必</v>
          </cell>
          <cell r="G1048">
            <v>76</v>
          </cell>
        </row>
        <row r="1049">
          <cell r="C1049" t="str">
            <v>法婷婷</v>
          </cell>
          <cell r="D1049" t="str">
            <v>临床技能学（三）</v>
          </cell>
          <cell r="E1049">
            <v>31</v>
          </cell>
          <cell r="F1049" t="str">
            <v>必</v>
          </cell>
          <cell r="G1049">
            <v>80</v>
          </cell>
        </row>
        <row r="1050">
          <cell r="C1050" t="str">
            <v>赵国钧</v>
          </cell>
          <cell r="D1050" t="str">
            <v>临床技能学（三）</v>
          </cell>
          <cell r="E1050">
            <v>31</v>
          </cell>
          <cell r="F1050" t="str">
            <v>必</v>
          </cell>
          <cell r="G1050">
            <v>77</v>
          </cell>
        </row>
        <row r="1051">
          <cell r="C1051" t="str">
            <v>陈文杰</v>
          </cell>
          <cell r="D1051" t="str">
            <v>临床技能学（三）</v>
          </cell>
          <cell r="E1051">
            <v>31</v>
          </cell>
          <cell r="F1051" t="str">
            <v>必</v>
          </cell>
          <cell r="G1051">
            <v>74</v>
          </cell>
        </row>
        <row r="1052">
          <cell r="C1052" t="str">
            <v>李萌萌</v>
          </cell>
          <cell r="D1052" t="str">
            <v>临床技能学（三）</v>
          </cell>
          <cell r="E1052">
            <v>31</v>
          </cell>
          <cell r="F1052" t="str">
            <v>必</v>
          </cell>
          <cell r="G1052">
            <v>77</v>
          </cell>
        </row>
        <row r="1053">
          <cell r="C1053" t="str">
            <v>张高</v>
          </cell>
          <cell r="D1053" t="str">
            <v>临床技能学（三）</v>
          </cell>
          <cell r="E1053">
            <v>31</v>
          </cell>
          <cell r="F1053" t="str">
            <v>必</v>
          </cell>
          <cell r="G1053">
            <v>79</v>
          </cell>
        </row>
        <row r="1054">
          <cell r="C1054" t="str">
            <v>王雨鑫</v>
          </cell>
          <cell r="D1054" t="str">
            <v>临床技能学（三）</v>
          </cell>
          <cell r="E1054">
            <v>31</v>
          </cell>
          <cell r="F1054" t="str">
            <v>必</v>
          </cell>
          <cell r="G1054">
            <v>79</v>
          </cell>
        </row>
        <row r="1055">
          <cell r="C1055" t="str">
            <v>娄晨曦</v>
          </cell>
          <cell r="D1055" t="str">
            <v>临床技能学（三）</v>
          </cell>
          <cell r="E1055">
            <v>31</v>
          </cell>
          <cell r="F1055" t="str">
            <v>必</v>
          </cell>
          <cell r="G1055">
            <v>86</v>
          </cell>
        </row>
        <row r="1056">
          <cell r="C1056" t="str">
            <v>翟曾杰</v>
          </cell>
          <cell r="D1056" t="str">
            <v>临床技能学（三）</v>
          </cell>
          <cell r="E1056">
            <v>31</v>
          </cell>
          <cell r="F1056" t="str">
            <v>必</v>
          </cell>
          <cell r="G1056">
            <v>84</v>
          </cell>
        </row>
        <row r="1057">
          <cell r="C1057" t="str">
            <v>郑雪迪</v>
          </cell>
          <cell r="D1057" t="str">
            <v>临床技能学（三）</v>
          </cell>
          <cell r="E1057">
            <v>31</v>
          </cell>
          <cell r="F1057" t="str">
            <v>必</v>
          </cell>
          <cell r="G1057">
            <v>77</v>
          </cell>
        </row>
        <row r="1058">
          <cell r="C1058" t="str">
            <v>王振坤</v>
          </cell>
          <cell r="D1058" t="str">
            <v>临床技能学（三）</v>
          </cell>
          <cell r="E1058">
            <v>31</v>
          </cell>
          <cell r="F1058" t="str">
            <v>必</v>
          </cell>
          <cell r="G1058">
            <v>80</v>
          </cell>
        </row>
        <row r="1059">
          <cell r="C1059" t="str">
            <v>王珂</v>
          </cell>
          <cell r="D1059" t="str">
            <v>临床技能学（三）</v>
          </cell>
          <cell r="E1059">
            <v>31</v>
          </cell>
          <cell r="F1059" t="str">
            <v>必</v>
          </cell>
          <cell r="G1059">
            <v>77</v>
          </cell>
        </row>
        <row r="1060">
          <cell r="C1060" t="str">
            <v>王浩冉</v>
          </cell>
          <cell r="D1060" t="str">
            <v>临床技能学（三）</v>
          </cell>
          <cell r="E1060">
            <v>31</v>
          </cell>
          <cell r="F1060" t="str">
            <v>必</v>
          </cell>
          <cell r="G1060">
            <v>77</v>
          </cell>
        </row>
        <row r="1061">
          <cell r="C1061" t="str">
            <v>苏梦晗</v>
          </cell>
          <cell r="D1061" t="str">
            <v>临床技能学（三）</v>
          </cell>
          <cell r="E1061">
            <v>31</v>
          </cell>
          <cell r="F1061" t="str">
            <v>必</v>
          </cell>
          <cell r="G1061">
            <v>77</v>
          </cell>
        </row>
        <row r="1062">
          <cell r="C1062" t="str">
            <v>周文洁</v>
          </cell>
          <cell r="D1062" t="str">
            <v>临床技能学（三）</v>
          </cell>
          <cell r="E1062">
            <v>31</v>
          </cell>
          <cell r="F1062" t="str">
            <v>必</v>
          </cell>
          <cell r="G1062">
            <v>77</v>
          </cell>
        </row>
        <row r="1063">
          <cell r="C1063" t="str">
            <v>刘睿</v>
          </cell>
          <cell r="D1063" t="str">
            <v>临床技能学（三）</v>
          </cell>
          <cell r="E1063">
            <v>31</v>
          </cell>
          <cell r="F1063" t="str">
            <v>必</v>
          </cell>
          <cell r="G1063">
            <v>83</v>
          </cell>
        </row>
        <row r="1064">
          <cell r="C1064" t="str">
            <v>杨俊玲</v>
          </cell>
          <cell r="D1064" t="str">
            <v>临床技能学（三）</v>
          </cell>
          <cell r="E1064">
            <v>31</v>
          </cell>
          <cell r="F1064" t="str">
            <v>必</v>
          </cell>
          <cell r="G1064">
            <v>75</v>
          </cell>
        </row>
        <row r="1065">
          <cell r="C1065" t="str">
            <v>刘海康</v>
          </cell>
          <cell r="D1065" t="str">
            <v>临床技能学（三）</v>
          </cell>
          <cell r="E1065">
            <v>31</v>
          </cell>
          <cell r="F1065" t="str">
            <v>必</v>
          </cell>
          <cell r="G1065">
            <v>79</v>
          </cell>
        </row>
        <row r="1066">
          <cell r="C1066" t="str">
            <v>曹思楠</v>
          </cell>
          <cell r="D1066" t="str">
            <v>临床技能学（三）</v>
          </cell>
          <cell r="E1066">
            <v>31</v>
          </cell>
          <cell r="F1066" t="str">
            <v>必</v>
          </cell>
          <cell r="G1066">
            <v>77</v>
          </cell>
        </row>
        <row r="1067">
          <cell r="C1067" t="str">
            <v>刘天浩</v>
          </cell>
          <cell r="D1067" t="str">
            <v>临床技能学（三）</v>
          </cell>
          <cell r="E1067">
            <v>31</v>
          </cell>
          <cell r="F1067" t="str">
            <v>必</v>
          </cell>
          <cell r="G1067">
            <v>72</v>
          </cell>
        </row>
        <row r="1068">
          <cell r="C1068" t="str">
            <v>代凯宇</v>
          </cell>
          <cell r="D1068" t="str">
            <v>临床技能学（三）</v>
          </cell>
          <cell r="E1068">
            <v>31</v>
          </cell>
          <cell r="F1068" t="str">
            <v>必</v>
          </cell>
          <cell r="G1068">
            <v>72</v>
          </cell>
        </row>
        <row r="1069">
          <cell r="C1069" t="str">
            <v>王雯芯</v>
          </cell>
          <cell r="D1069" t="str">
            <v>临床技能学（三）</v>
          </cell>
          <cell r="E1069">
            <v>31</v>
          </cell>
          <cell r="F1069" t="str">
            <v>必</v>
          </cell>
          <cell r="G1069">
            <v>76</v>
          </cell>
        </row>
        <row r="1070">
          <cell r="C1070" t="str">
            <v>唐向勇</v>
          </cell>
          <cell r="D1070" t="str">
            <v>临床技能学（三）</v>
          </cell>
          <cell r="E1070">
            <v>31</v>
          </cell>
          <cell r="F1070" t="str">
            <v>必</v>
          </cell>
          <cell r="G1070">
            <v>83</v>
          </cell>
        </row>
        <row r="1071">
          <cell r="C1071" t="str">
            <v>杨叶凡</v>
          </cell>
          <cell r="D1071" t="str">
            <v>临床技能学（三）</v>
          </cell>
          <cell r="E1071">
            <v>31</v>
          </cell>
          <cell r="F1071" t="str">
            <v>必</v>
          </cell>
          <cell r="G1071">
            <v>79</v>
          </cell>
        </row>
        <row r="1072">
          <cell r="C1072" t="str">
            <v>朱贺飞</v>
          </cell>
          <cell r="D1072" t="str">
            <v>临床技能学（三）</v>
          </cell>
          <cell r="E1072">
            <v>32</v>
          </cell>
          <cell r="F1072" t="str">
            <v>必</v>
          </cell>
          <cell r="G1072">
            <v>79</v>
          </cell>
        </row>
        <row r="1073">
          <cell r="C1073" t="str">
            <v>袁涵琼</v>
          </cell>
          <cell r="D1073" t="str">
            <v>临床技能学（三）</v>
          </cell>
          <cell r="E1073">
            <v>32</v>
          </cell>
          <cell r="F1073" t="str">
            <v>必</v>
          </cell>
          <cell r="G1073">
            <v>79</v>
          </cell>
        </row>
        <row r="1074">
          <cell r="C1074" t="str">
            <v>丰玉茹</v>
          </cell>
          <cell r="D1074" t="str">
            <v>临床技能学（三）</v>
          </cell>
          <cell r="E1074">
            <v>32</v>
          </cell>
          <cell r="F1074" t="str">
            <v>必</v>
          </cell>
          <cell r="G1074">
            <v>82</v>
          </cell>
        </row>
        <row r="1075">
          <cell r="C1075" t="str">
            <v>杜得友</v>
          </cell>
          <cell r="D1075" t="str">
            <v>临床技能学（三）</v>
          </cell>
          <cell r="E1075">
            <v>32</v>
          </cell>
          <cell r="F1075" t="str">
            <v>必</v>
          </cell>
          <cell r="G1075">
            <v>78</v>
          </cell>
        </row>
        <row r="1076">
          <cell r="C1076" t="str">
            <v>赵锦鸿</v>
          </cell>
          <cell r="D1076" t="str">
            <v>临床技能学（三）</v>
          </cell>
          <cell r="E1076">
            <v>32</v>
          </cell>
          <cell r="F1076" t="str">
            <v>必</v>
          </cell>
          <cell r="G1076">
            <v>73</v>
          </cell>
        </row>
        <row r="1077">
          <cell r="C1077" t="str">
            <v>封仪</v>
          </cell>
          <cell r="D1077" t="str">
            <v>临床技能学（三）</v>
          </cell>
          <cell r="E1077">
            <v>32</v>
          </cell>
          <cell r="F1077" t="str">
            <v>必</v>
          </cell>
          <cell r="G1077">
            <v>77</v>
          </cell>
        </row>
        <row r="1078">
          <cell r="C1078" t="str">
            <v>时彧琳</v>
          </cell>
          <cell r="D1078" t="str">
            <v>临床技能学（三）</v>
          </cell>
          <cell r="E1078">
            <v>32</v>
          </cell>
          <cell r="F1078" t="str">
            <v>必</v>
          </cell>
          <cell r="G1078">
            <v>78</v>
          </cell>
        </row>
        <row r="1079">
          <cell r="C1079" t="str">
            <v>王珵</v>
          </cell>
          <cell r="D1079" t="str">
            <v>临床技能学（三）</v>
          </cell>
          <cell r="E1079">
            <v>32</v>
          </cell>
          <cell r="F1079" t="str">
            <v>必</v>
          </cell>
          <cell r="G1079">
            <v>81</v>
          </cell>
        </row>
        <row r="1080">
          <cell r="C1080" t="str">
            <v>梁雪瑞</v>
          </cell>
          <cell r="D1080" t="str">
            <v>临床技能学（三）</v>
          </cell>
          <cell r="E1080">
            <v>32</v>
          </cell>
          <cell r="F1080" t="str">
            <v>必</v>
          </cell>
          <cell r="G1080">
            <v>79</v>
          </cell>
        </row>
        <row r="1081">
          <cell r="C1081" t="str">
            <v>欧阳兆辉</v>
          </cell>
          <cell r="D1081" t="str">
            <v>临床技能学（三）</v>
          </cell>
          <cell r="E1081">
            <v>32</v>
          </cell>
          <cell r="F1081" t="str">
            <v>必</v>
          </cell>
          <cell r="G1081">
            <v>79</v>
          </cell>
        </row>
        <row r="1082">
          <cell r="C1082" t="str">
            <v>吕亚轩</v>
          </cell>
          <cell r="D1082" t="str">
            <v>临床技能学（三）</v>
          </cell>
          <cell r="E1082">
            <v>32</v>
          </cell>
          <cell r="F1082" t="str">
            <v>必</v>
          </cell>
          <cell r="G1082">
            <v>78</v>
          </cell>
        </row>
        <row r="1083">
          <cell r="C1083" t="str">
            <v>张阳</v>
          </cell>
          <cell r="D1083" t="str">
            <v>临床技能学（三）</v>
          </cell>
          <cell r="E1083">
            <v>32</v>
          </cell>
          <cell r="F1083" t="str">
            <v>必</v>
          </cell>
          <cell r="G1083">
            <v>72</v>
          </cell>
        </row>
        <row r="1084">
          <cell r="C1084" t="str">
            <v>乔宗昊</v>
          </cell>
          <cell r="D1084" t="str">
            <v>临床技能学（三）</v>
          </cell>
          <cell r="E1084">
            <v>32</v>
          </cell>
          <cell r="F1084" t="str">
            <v>必</v>
          </cell>
          <cell r="G1084">
            <v>77</v>
          </cell>
        </row>
        <row r="1085">
          <cell r="C1085" t="str">
            <v>薛浩杰</v>
          </cell>
          <cell r="D1085" t="str">
            <v>临床技能学（三）</v>
          </cell>
          <cell r="E1085">
            <v>32</v>
          </cell>
          <cell r="F1085" t="str">
            <v>必</v>
          </cell>
          <cell r="G1085">
            <v>77</v>
          </cell>
        </row>
        <row r="1086">
          <cell r="C1086" t="str">
            <v>张紫君</v>
          </cell>
          <cell r="D1086" t="str">
            <v>临床技能学（三）</v>
          </cell>
          <cell r="E1086">
            <v>32</v>
          </cell>
          <cell r="F1086" t="str">
            <v>必</v>
          </cell>
          <cell r="G1086">
            <v>81</v>
          </cell>
        </row>
        <row r="1087">
          <cell r="C1087" t="str">
            <v>张静博</v>
          </cell>
          <cell r="D1087" t="str">
            <v>临床技能学（三）</v>
          </cell>
          <cell r="E1087">
            <v>32</v>
          </cell>
          <cell r="F1087" t="str">
            <v>必</v>
          </cell>
          <cell r="G1087">
            <v>77</v>
          </cell>
        </row>
        <row r="1088">
          <cell r="C1088" t="str">
            <v>陈鹏展</v>
          </cell>
          <cell r="D1088" t="str">
            <v>临床技能学（三）</v>
          </cell>
          <cell r="E1088">
            <v>32</v>
          </cell>
          <cell r="F1088" t="str">
            <v>必</v>
          </cell>
          <cell r="G1088">
            <v>77</v>
          </cell>
        </row>
        <row r="1089">
          <cell r="C1089" t="str">
            <v>禄璐</v>
          </cell>
          <cell r="D1089" t="str">
            <v>临床技能学（三）</v>
          </cell>
          <cell r="E1089">
            <v>32</v>
          </cell>
          <cell r="F1089" t="str">
            <v>必</v>
          </cell>
          <cell r="G1089">
            <v>83</v>
          </cell>
        </row>
        <row r="1090">
          <cell r="C1090" t="str">
            <v>沈钧茗</v>
          </cell>
          <cell r="D1090" t="str">
            <v>临床技能学（三）</v>
          </cell>
          <cell r="E1090">
            <v>32</v>
          </cell>
          <cell r="F1090" t="str">
            <v>必</v>
          </cell>
          <cell r="G1090">
            <v>72</v>
          </cell>
        </row>
        <row r="1091">
          <cell r="C1091" t="str">
            <v>陈肖晴</v>
          </cell>
          <cell r="D1091" t="str">
            <v>临床技能学（三）</v>
          </cell>
          <cell r="E1091">
            <v>32</v>
          </cell>
          <cell r="F1091" t="str">
            <v>必</v>
          </cell>
          <cell r="G1091">
            <v>80</v>
          </cell>
        </row>
        <row r="1092">
          <cell r="C1092" t="str">
            <v>许铁鑫</v>
          </cell>
          <cell r="D1092" t="str">
            <v>临床技能学（三）</v>
          </cell>
          <cell r="E1092">
            <v>32</v>
          </cell>
          <cell r="F1092" t="str">
            <v>必</v>
          </cell>
          <cell r="G1092">
            <v>84</v>
          </cell>
        </row>
        <row r="1093">
          <cell r="C1093" t="str">
            <v>黄钰曦</v>
          </cell>
          <cell r="D1093" t="str">
            <v>临床技能学（三）</v>
          </cell>
          <cell r="E1093">
            <v>32</v>
          </cell>
          <cell r="F1093" t="str">
            <v>必</v>
          </cell>
          <cell r="G1093">
            <v>73</v>
          </cell>
        </row>
        <row r="1094">
          <cell r="C1094" t="str">
            <v>魏成磊</v>
          </cell>
          <cell r="D1094" t="str">
            <v>临床技能学（三）</v>
          </cell>
          <cell r="E1094">
            <v>32</v>
          </cell>
          <cell r="F1094" t="str">
            <v>必</v>
          </cell>
          <cell r="G1094">
            <v>79</v>
          </cell>
        </row>
        <row r="1095">
          <cell r="C1095" t="str">
            <v>席腾</v>
          </cell>
          <cell r="D1095" t="str">
            <v>临床技能学（三）</v>
          </cell>
          <cell r="E1095">
            <v>32</v>
          </cell>
          <cell r="F1095" t="str">
            <v>必</v>
          </cell>
          <cell r="G1095">
            <v>74</v>
          </cell>
        </row>
        <row r="1096">
          <cell r="C1096" t="str">
            <v>桑伟</v>
          </cell>
          <cell r="D1096" t="str">
            <v>临床技能学（三）</v>
          </cell>
          <cell r="E1096">
            <v>32</v>
          </cell>
          <cell r="F1096" t="str">
            <v>必</v>
          </cell>
          <cell r="G1096">
            <v>86</v>
          </cell>
        </row>
        <row r="1097">
          <cell r="C1097" t="str">
            <v>马英杰</v>
          </cell>
          <cell r="D1097" t="str">
            <v>临床技能学（三）</v>
          </cell>
          <cell r="E1097">
            <v>32</v>
          </cell>
          <cell r="F1097" t="str">
            <v>必</v>
          </cell>
          <cell r="G1097">
            <v>81</v>
          </cell>
        </row>
        <row r="1098">
          <cell r="C1098" t="str">
            <v>韩硕</v>
          </cell>
          <cell r="D1098" t="str">
            <v>临床技能学（三）</v>
          </cell>
          <cell r="E1098">
            <v>32</v>
          </cell>
          <cell r="F1098" t="str">
            <v>必</v>
          </cell>
          <cell r="G1098">
            <v>72</v>
          </cell>
        </row>
        <row r="1099">
          <cell r="C1099" t="str">
            <v>张宏岩</v>
          </cell>
          <cell r="D1099" t="str">
            <v>临床技能学（三）</v>
          </cell>
          <cell r="E1099">
            <v>32</v>
          </cell>
          <cell r="F1099" t="str">
            <v>必</v>
          </cell>
          <cell r="G1099">
            <v>70</v>
          </cell>
        </row>
        <row r="1100">
          <cell r="C1100" t="str">
            <v>柴帅</v>
          </cell>
          <cell r="D1100" t="str">
            <v>临床技能学（三）</v>
          </cell>
          <cell r="E1100">
            <v>32</v>
          </cell>
          <cell r="F1100" t="str">
            <v>必</v>
          </cell>
          <cell r="G1100">
            <v>80</v>
          </cell>
        </row>
        <row r="1101">
          <cell r="C1101" t="str">
            <v>马家耀</v>
          </cell>
          <cell r="D1101" t="str">
            <v>临床技能学（三）</v>
          </cell>
          <cell r="E1101">
            <v>32</v>
          </cell>
          <cell r="F1101" t="str">
            <v>必</v>
          </cell>
          <cell r="G1101">
            <v>77</v>
          </cell>
        </row>
        <row r="1102">
          <cell r="C1102" t="str">
            <v>宋晨蕾</v>
          </cell>
          <cell r="D1102" t="str">
            <v>临床技能学（三）</v>
          </cell>
          <cell r="E1102">
            <v>32</v>
          </cell>
          <cell r="F1102" t="str">
            <v>必</v>
          </cell>
          <cell r="G1102">
            <v>72</v>
          </cell>
        </row>
        <row r="1103">
          <cell r="C1103" t="str">
            <v>赵侯雨</v>
          </cell>
          <cell r="D1103" t="str">
            <v>临床技能学（三）</v>
          </cell>
          <cell r="E1103">
            <v>32</v>
          </cell>
          <cell r="F1103" t="str">
            <v>必</v>
          </cell>
          <cell r="G1103">
            <v>76</v>
          </cell>
        </row>
        <row r="1104">
          <cell r="C1104" t="str">
            <v>邱明光</v>
          </cell>
          <cell r="D1104" t="str">
            <v>临床技能学（三）</v>
          </cell>
          <cell r="E1104">
            <v>32</v>
          </cell>
          <cell r="F1104" t="str">
            <v>必</v>
          </cell>
          <cell r="G1104">
            <v>73</v>
          </cell>
        </row>
        <row r="1105">
          <cell r="C1105" t="str">
            <v>侯贺泽</v>
          </cell>
          <cell r="D1105" t="str">
            <v>临床技能学（三）</v>
          </cell>
          <cell r="E1105">
            <v>32</v>
          </cell>
          <cell r="F1105" t="str">
            <v>必</v>
          </cell>
          <cell r="G1105">
            <v>81</v>
          </cell>
        </row>
        <row r="1106">
          <cell r="C1106" t="str">
            <v>简琼海</v>
          </cell>
          <cell r="D1106" t="str">
            <v>医学影像学</v>
          </cell>
          <cell r="E1106">
            <v>25</v>
          </cell>
          <cell r="F1106" t="str">
            <v>必</v>
          </cell>
          <cell r="G1106">
            <v>77</v>
          </cell>
        </row>
        <row r="1107">
          <cell r="C1107" t="str">
            <v>蔡裕</v>
          </cell>
          <cell r="D1107" t="str">
            <v>医学影像学</v>
          </cell>
          <cell r="E1107">
            <v>25</v>
          </cell>
          <cell r="F1107" t="str">
            <v>必</v>
          </cell>
          <cell r="G1107">
            <v>90</v>
          </cell>
        </row>
        <row r="1108">
          <cell r="C1108" t="str">
            <v>钊天乐</v>
          </cell>
          <cell r="D1108" t="str">
            <v>医学影像学</v>
          </cell>
          <cell r="E1108">
            <v>25</v>
          </cell>
          <cell r="F1108" t="str">
            <v>必</v>
          </cell>
          <cell r="G1108">
            <v>92</v>
          </cell>
        </row>
        <row r="1109">
          <cell r="C1109" t="str">
            <v>时新超</v>
          </cell>
          <cell r="D1109" t="str">
            <v>医学影像学</v>
          </cell>
          <cell r="E1109">
            <v>25</v>
          </cell>
          <cell r="F1109" t="str">
            <v>必</v>
          </cell>
          <cell r="G1109">
            <v>86</v>
          </cell>
        </row>
        <row r="1110">
          <cell r="C1110" t="str">
            <v>杨旭辉</v>
          </cell>
          <cell r="D1110" t="str">
            <v>医学影像学</v>
          </cell>
          <cell r="E1110">
            <v>25</v>
          </cell>
          <cell r="F1110" t="str">
            <v>必</v>
          </cell>
          <cell r="G1110">
            <v>88</v>
          </cell>
        </row>
        <row r="1111">
          <cell r="C1111" t="str">
            <v>杨智文</v>
          </cell>
          <cell r="D1111" t="str">
            <v>医学影像学</v>
          </cell>
          <cell r="E1111">
            <v>25</v>
          </cell>
          <cell r="F1111" t="str">
            <v>必</v>
          </cell>
          <cell r="G1111">
            <v>76</v>
          </cell>
        </row>
        <row r="1112">
          <cell r="C1112" t="str">
            <v>王珏</v>
          </cell>
          <cell r="D1112" t="str">
            <v>医学影像学</v>
          </cell>
          <cell r="E1112">
            <v>25</v>
          </cell>
          <cell r="F1112" t="str">
            <v>必</v>
          </cell>
          <cell r="G1112">
            <v>86</v>
          </cell>
        </row>
        <row r="1113">
          <cell r="C1113" t="str">
            <v>张嵩康</v>
          </cell>
          <cell r="D1113" t="str">
            <v>医学影像学</v>
          </cell>
          <cell r="E1113">
            <v>25</v>
          </cell>
          <cell r="F1113" t="str">
            <v>必</v>
          </cell>
          <cell r="G1113">
            <v>86</v>
          </cell>
        </row>
        <row r="1114">
          <cell r="C1114" t="str">
            <v>李伟杰</v>
          </cell>
          <cell r="D1114" t="str">
            <v>医学影像学</v>
          </cell>
          <cell r="E1114">
            <v>25</v>
          </cell>
          <cell r="F1114" t="str">
            <v>必</v>
          </cell>
          <cell r="G1114">
            <v>85</v>
          </cell>
        </row>
        <row r="1115">
          <cell r="C1115" t="str">
            <v>翟浩天</v>
          </cell>
          <cell r="D1115" t="str">
            <v>医学影像学</v>
          </cell>
          <cell r="E1115">
            <v>25</v>
          </cell>
          <cell r="F1115" t="str">
            <v>必</v>
          </cell>
          <cell r="G1115">
            <v>89</v>
          </cell>
        </row>
        <row r="1116">
          <cell r="C1116" t="str">
            <v>吕承阳</v>
          </cell>
          <cell r="D1116" t="str">
            <v>医学影像学</v>
          </cell>
          <cell r="E1116">
            <v>25</v>
          </cell>
          <cell r="F1116" t="str">
            <v>必</v>
          </cell>
          <cell r="G1116">
            <v>88</v>
          </cell>
        </row>
        <row r="1117">
          <cell r="C1117" t="str">
            <v>王卓</v>
          </cell>
          <cell r="D1117" t="str">
            <v>医学影像学</v>
          </cell>
          <cell r="E1117">
            <v>25</v>
          </cell>
          <cell r="F1117" t="str">
            <v>必</v>
          </cell>
          <cell r="G1117">
            <v>88</v>
          </cell>
        </row>
        <row r="1118">
          <cell r="C1118" t="str">
            <v>刘轩昂</v>
          </cell>
          <cell r="D1118" t="str">
            <v>医学影像学</v>
          </cell>
          <cell r="E1118">
            <v>25</v>
          </cell>
          <cell r="F1118" t="str">
            <v>必</v>
          </cell>
          <cell r="G1118">
            <v>87</v>
          </cell>
        </row>
        <row r="1119">
          <cell r="C1119" t="str">
            <v>岳恒</v>
          </cell>
          <cell r="D1119" t="str">
            <v>医学影像学</v>
          </cell>
          <cell r="E1119">
            <v>25</v>
          </cell>
          <cell r="F1119" t="str">
            <v>必</v>
          </cell>
          <cell r="G1119">
            <v>90</v>
          </cell>
        </row>
        <row r="1120">
          <cell r="C1120" t="str">
            <v>何清泉</v>
          </cell>
          <cell r="D1120" t="str">
            <v>医学影像学</v>
          </cell>
          <cell r="E1120">
            <v>25</v>
          </cell>
          <cell r="F1120" t="str">
            <v>必</v>
          </cell>
          <cell r="G1120">
            <v>89</v>
          </cell>
        </row>
        <row r="1121">
          <cell r="C1121" t="str">
            <v>李家辉</v>
          </cell>
          <cell r="D1121" t="str">
            <v>医学影像学</v>
          </cell>
          <cell r="E1121">
            <v>25</v>
          </cell>
          <cell r="F1121" t="str">
            <v>必</v>
          </cell>
          <cell r="G1121">
            <v>83</v>
          </cell>
        </row>
        <row r="1122">
          <cell r="C1122" t="str">
            <v>符美玲</v>
          </cell>
          <cell r="D1122" t="str">
            <v>医学影像学</v>
          </cell>
          <cell r="E1122">
            <v>25</v>
          </cell>
          <cell r="F1122" t="str">
            <v>必</v>
          </cell>
          <cell r="G1122">
            <v>70</v>
          </cell>
        </row>
        <row r="1123">
          <cell r="C1123" t="str">
            <v>孙瑞瑞</v>
          </cell>
          <cell r="D1123" t="str">
            <v>医学影像学</v>
          </cell>
          <cell r="E1123">
            <v>25</v>
          </cell>
          <cell r="F1123" t="str">
            <v>必</v>
          </cell>
          <cell r="G1123">
            <v>84</v>
          </cell>
        </row>
        <row r="1124">
          <cell r="C1124" t="str">
            <v>翟梦珺</v>
          </cell>
          <cell r="D1124" t="str">
            <v>医学影像学</v>
          </cell>
          <cell r="E1124">
            <v>25</v>
          </cell>
          <cell r="F1124" t="str">
            <v>必</v>
          </cell>
          <cell r="G1124">
            <v>79</v>
          </cell>
        </row>
        <row r="1125">
          <cell r="C1125" t="str">
            <v>朱真真</v>
          </cell>
          <cell r="D1125" t="str">
            <v>医学影像学</v>
          </cell>
          <cell r="E1125">
            <v>25</v>
          </cell>
          <cell r="F1125" t="str">
            <v>必</v>
          </cell>
          <cell r="G1125">
            <v>90</v>
          </cell>
        </row>
        <row r="1126">
          <cell r="C1126" t="str">
            <v>韩静丹</v>
          </cell>
          <cell r="D1126" t="str">
            <v>医学影像学</v>
          </cell>
          <cell r="E1126">
            <v>25</v>
          </cell>
          <cell r="F1126" t="str">
            <v>必</v>
          </cell>
          <cell r="G1126">
            <v>92</v>
          </cell>
        </row>
        <row r="1127">
          <cell r="C1127" t="str">
            <v>孙钰欣</v>
          </cell>
          <cell r="D1127" t="str">
            <v>医学影像学</v>
          </cell>
          <cell r="E1127">
            <v>25</v>
          </cell>
          <cell r="F1127" t="str">
            <v>必</v>
          </cell>
          <cell r="G1127">
            <v>89</v>
          </cell>
        </row>
        <row r="1128">
          <cell r="C1128" t="str">
            <v>李潇</v>
          </cell>
          <cell r="D1128" t="str">
            <v>医学影像学</v>
          </cell>
          <cell r="E1128">
            <v>25</v>
          </cell>
          <cell r="F1128" t="str">
            <v>必</v>
          </cell>
          <cell r="G1128">
            <v>89</v>
          </cell>
        </row>
        <row r="1129">
          <cell r="C1129" t="str">
            <v>曹可盈</v>
          </cell>
          <cell r="D1129" t="str">
            <v>医学影像学</v>
          </cell>
          <cell r="E1129">
            <v>25</v>
          </cell>
          <cell r="F1129" t="str">
            <v>必</v>
          </cell>
          <cell r="G1129">
            <v>86</v>
          </cell>
        </row>
        <row r="1130">
          <cell r="C1130" t="str">
            <v>李玉婷</v>
          </cell>
          <cell r="D1130" t="str">
            <v>医学影像学</v>
          </cell>
          <cell r="E1130">
            <v>25</v>
          </cell>
          <cell r="F1130" t="str">
            <v>必</v>
          </cell>
          <cell r="G1130">
            <v>72</v>
          </cell>
        </row>
        <row r="1131">
          <cell r="C1131" t="str">
            <v>秦露露</v>
          </cell>
          <cell r="D1131" t="str">
            <v>医学影像学</v>
          </cell>
          <cell r="E1131">
            <v>25</v>
          </cell>
          <cell r="F1131" t="str">
            <v>必</v>
          </cell>
          <cell r="G1131">
            <v>84</v>
          </cell>
        </row>
        <row r="1132">
          <cell r="C1132" t="str">
            <v>苏洁玉</v>
          </cell>
          <cell r="D1132" t="str">
            <v>医学影像学</v>
          </cell>
          <cell r="E1132">
            <v>25</v>
          </cell>
          <cell r="F1132" t="str">
            <v>必</v>
          </cell>
          <cell r="G1132">
            <v>90</v>
          </cell>
        </row>
        <row r="1133">
          <cell r="C1133" t="str">
            <v>刘悦</v>
          </cell>
          <cell r="D1133" t="str">
            <v>医学影像学</v>
          </cell>
          <cell r="E1133">
            <v>25</v>
          </cell>
          <cell r="F1133" t="str">
            <v>必</v>
          </cell>
          <cell r="G1133">
            <v>75</v>
          </cell>
        </row>
        <row r="1134">
          <cell r="C1134" t="str">
            <v>李雯雯</v>
          </cell>
          <cell r="D1134" t="str">
            <v>医学影像学</v>
          </cell>
          <cell r="E1134">
            <v>25</v>
          </cell>
          <cell r="F1134" t="str">
            <v>必</v>
          </cell>
          <cell r="G1134">
            <v>84</v>
          </cell>
        </row>
        <row r="1135">
          <cell r="C1135" t="str">
            <v>蔡秋雅</v>
          </cell>
          <cell r="D1135" t="str">
            <v>医学影像学</v>
          </cell>
          <cell r="E1135">
            <v>25</v>
          </cell>
          <cell r="F1135" t="str">
            <v>必</v>
          </cell>
          <cell r="G1135">
            <v>79</v>
          </cell>
        </row>
        <row r="1136">
          <cell r="C1136" t="str">
            <v>王新琦</v>
          </cell>
          <cell r="D1136" t="str">
            <v>医学影像学</v>
          </cell>
          <cell r="E1136">
            <v>25</v>
          </cell>
          <cell r="F1136" t="str">
            <v>必</v>
          </cell>
          <cell r="G1136">
            <v>85</v>
          </cell>
        </row>
        <row r="1137">
          <cell r="C1137" t="str">
            <v>封富仁</v>
          </cell>
          <cell r="D1137" t="str">
            <v>医学影像学</v>
          </cell>
          <cell r="E1137">
            <v>25</v>
          </cell>
          <cell r="F1137" t="str">
            <v>必</v>
          </cell>
          <cell r="G1137">
            <v>89</v>
          </cell>
        </row>
        <row r="1138">
          <cell r="C1138" t="str">
            <v>张小勇</v>
          </cell>
          <cell r="D1138" t="str">
            <v>医学影像学</v>
          </cell>
          <cell r="E1138">
            <v>25</v>
          </cell>
          <cell r="F1138" t="str">
            <v>必</v>
          </cell>
          <cell r="G1138">
            <v>81</v>
          </cell>
        </row>
        <row r="1139">
          <cell r="C1139" t="str">
            <v>亢钰涵</v>
          </cell>
          <cell r="D1139" t="str">
            <v>医学影像学</v>
          </cell>
          <cell r="E1139">
            <v>25</v>
          </cell>
          <cell r="F1139" t="str">
            <v>必</v>
          </cell>
          <cell r="G1139">
            <v>81</v>
          </cell>
        </row>
        <row r="1140">
          <cell r="C1140" t="str">
            <v>杨镇源</v>
          </cell>
          <cell r="D1140" t="str">
            <v>医学影像学</v>
          </cell>
          <cell r="E1140">
            <v>25</v>
          </cell>
          <cell r="F1140" t="str">
            <v>必</v>
          </cell>
          <cell r="G1140">
            <v>94</v>
          </cell>
        </row>
        <row r="1141">
          <cell r="C1141" t="str">
            <v>刘杰</v>
          </cell>
          <cell r="D1141" t="str">
            <v>医学影像学</v>
          </cell>
          <cell r="E1141">
            <v>26</v>
          </cell>
          <cell r="F1141" t="str">
            <v>必</v>
          </cell>
          <cell r="G1141">
            <v>75</v>
          </cell>
        </row>
        <row r="1142">
          <cell r="C1142" t="str">
            <v>李文杰</v>
          </cell>
          <cell r="D1142" t="str">
            <v>医学影像学</v>
          </cell>
          <cell r="E1142">
            <v>26</v>
          </cell>
          <cell r="F1142" t="str">
            <v>必</v>
          </cell>
          <cell r="G1142">
            <v>81</v>
          </cell>
        </row>
        <row r="1143">
          <cell r="C1143" t="str">
            <v>化宇航</v>
          </cell>
          <cell r="D1143" t="str">
            <v>医学影像学</v>
          </cell>
          <cell r="E1143">
            <v>26</v>
          </cell>
          <cell r="F1143" t="str">
            <v>必</v>
          </cell>
          <cell r="G1143">
            <v>80</v>
          </cell>
        </row>
        <row r="1144">
          <cell r="C1144" t="str">
            <v>刘晓辉</v>
          </cell>
          <cell r="D1144" t="str">
            <v>医学影像学</v>
          </cell>
          <cell r="E1144">
            <v>26</v>
          </cell>
          <cell r="F1144" t="str">
            <v>必</v>
          </cell>
          <cell r="G1144">
            <v>89</v>
          </cell>
        </row>
        <row r="1145">
          <cell r="C1145" t="str">
            <v>王海龙</v>
          </cell>
          <cell r="D1145" t="str">
            <v>医学影像学</v>
          </cell>
          <cell r="E1145">
            <v>26</v>
          </cell>
          <cell r="F1145" t="str">
            <v>必</v>
          </cell>
          <cell r="G1145">
            <v>93</v>
          </cell>
        </row>
        <row r="1146">
          <cell r="C1146" t="str">
            <v>张永帅</v>
          </cell>
          <cell r="D1146" t="str">
            <v>医学影像学</v>
          </cell>
          <cell r="E1146">
            <v>26</v>
          </cell>
          <cell r="F1146" t="str">
            <v>必</v>
          </cell>
          <cell r="G1146">
            <v>76</v>
          </cell>
        </row>
        <row r="1147">
          <cell r="C1147" t="str">
            <v>郝艳双</v>
          </cell>
          <cell r="D1147" t="str">
            <v>医学影像学</v>
          </cell>
          <cell r="E1147">
            <v>26</v>
          </cell>
          <cell r="F1147" t="str">
            <v>必</v>
          </cell>
          <cell r="G1147">
            <v>92</v>
          </cell>
        </row>
        <row r="1148">
          <cell r="C1148" t="str">
            <v>王凯杰</v>
          </cell>
          <cell r="D1148" t="str">
            <v>医学影像学</v>
          </cell>
          <cell r="E1148">
            <v>26</v>
          </cell>
          <cell r="F1148" t="str">
            <v>必</v>
          </cell>
          <cell r="G1148">
            <v>77</v>
          </cell>
        </row>
        <row r="1149">
          <cell r="C1149" t="str">
            <v>郭鹏航</v>
          </cell>
          <cell r="D1149" t="str">
            <v>医学影像学</v>
          </cell>
          <cell r="E1149">
            <v>26</v>
          </cell>
          <cell r="F1149" t="str">
            <v>必</v>
          </cell>
          <cell r="G1149">
            <v>89</v>
          </cell>
        </row>
        <row r="1150">
          <cell r="C1150" t="str">
            <v>王赫</v>
          </cell>
          <cell r="D1150" t="str">
            <v>医学影像学</v>
          </cell>
          <cell r="E1150">
            <v>26</v>
          </cell>
          <cell r="F1150" t="str">
            <v>必</v>
          </cell>
          <cell r="G1150">
            <v>91</v>
          </cell>
        </row>
        <row r="1151">
          <cell r="C1151" t="str">
            <v>王英杰</v>
          </cell>
          <cell r="D1151" t="str">
            <v>医学影像学</v>
          </cell>
          <cell r="E1151">
            <v>26</v>
          </cell>
          <cell r="F1151" t="str">
            <v>必</v>
          </cell>
          <cell r="G1151">
            <v>83</v>
          </cell>
        </row>
        <row r="1152">
          <cell r="C1152" t="str">
            <v>张迅</v>
          </cell>
          <cell r="D1152" t="str">
            <v>医学影像学</v>
          </cell>
          <cell r="E1152">
            <v>26</v>
          </cell>
          <cell r="F1152" t="str">
            <v>必</v>
          </cell>
          <cell r="G1152">
            <v>82</v>
          </cell>
        </row>
        <row r="1153">
          <cell r="C1153" t="str">
            <v>闫炳桦</v>
          </cell>
          <cell r="D1153" t="str">
            <v>医学影像学</v>
          </cell>
          <cell r="E1153">
            <v>26</v>
          </cell>
          <cell r="F1153" t="str">
            <v>必</v>
          </cell>
          <cell r="G1153">
            <v>75</v>
          </cell>
        </row>
        <row r="1154">
          <cell r="C1154" t="str">
            <v>张俊</v>
          </cell>
          <cell r="D1154" t="str">
            <v>医学影像学</v>
          </cell>
          <cell r="E1154">
            <v>26</v>
          </cell>
          <cell r="F1154" t="str">
            <v>必</v>
          </cell>
          <cell r="G1154">
            <v>94</v>
          </cell>
        </row>
        <row r="1155">
          <cell r="C1155" t="str">
            <v>吴天启</v>
          </cell>
          <cell r="D1155" t="str">
            <v>医学影像学</v>
          </cell>
          <cell r="E1155">
            <v>26</v>
          </cell>
          <cell r="F1155" t="str">
            <v>必</v>
          </cell>
          <cell r="G1155">
            <v>90</v>
          </cell>
        </row>
        <row r="1156">
          <cell r="C1156" t="str">
            <v>柯祖林</v>
          </cell>
          <cell r="D1156" t="str">
            <v>医学影像学</v>
          </cell>
          <cell r="E1156">
            <v>26</v>
          </cell>
          <cell r="F1156" t="str">
            <v>必</v>
          </cell>
          <cell r="G1156">
            <v>74</v>
          </cell>
        </row>
        <row r="1157">
          <cell r="C1157" t="str">
            <v>唐梅玲</v>
          </cell>
          <cell r="D1157" t="str">
            <v>医学影像学</v>
          </cell>
          <cell r="E1157">
            <v>26</v>
          </cell>
          <cell r="F1157" t="str">
            <v>必</v>
          </cell>
          <cell r="G1157">
            <v>83</v>
          </cell>
        </row>
        <row r="1158">
          <cell r="C1158" t="str">
            <v>张晨曦</v>
          </cell>
          <cell r="D1158" t="str">
            <v>医学影像学</v>
          </cell>
          <cell r="E1158">
            <v>26</v>
          </cell>
          <cell r="F1158" t="str">
            <v>必</v>
          </cell>
          <cell r="G1158">
            <v>88</v>
          </cell>
        </row>
        <row r="1159">
          <cell r="C1159" t="str">
            <v>张君晖</v>
          </cell>
          <cell r="D1159" t="str">
            <v>医学影像学</v>
          </cell>
          <cell r="E1159">
            <v>26</v>
          </cell>
          <cell r="F1159" t="str">
            <v>必</v>
          </cell>
          <cell r="G1159">
            <v>77</v>
          </cell>
        </row>
        <row r="1160">
          <cell r="C1160" t="str">
            <v>闫绚韬</v>
          </cell>
          <cell r="D1160" t="str">
            <v>医学影像学</v>
          </cell>
          <cell r="E1160">
            <v>26</v>
          </cell>
          <cell r="F1160" t="str">
            <v>必</v>
          </cell>
          <cell r="G1160">
            <v>89</v>
          </cell>
        </row>
        <row r="1161">
          <cell r="C1161" t="str">
            <v>苏夏艺</v>
          </cell>
          <cell r="D1161" t="str">
            <v>医学影像学</v>
          </cell>
          <cell r="E1161">
            <v>26</v>
          </cell>
          <cell r="F1161" t="str">
            <v>必</v>
          </cell>
          <cell r="G1161">
            <v>86</v>
          </cell>
        </row>
        <row r="1162">
          <cell r="C1162" t="str">
            <v>李苑瑞</v>
          </cell>
          <cell r="D1162" t="str">
            <v>医学影像学</v>
          </cell>
          <cell r="E1162">
            <v>26</v>
          </cell>
          <cell r="F1162" t="str">
            <v>必</v>
          </cell>
          <cell r="G1162">
            <v>91</v>
          </cell>
        </row>
        <row r="1163">
          <cell r="C1163" t="str">
            <v>王若兰</v>
          </cell>
          <cell r="D1163" t="str">
            <v>医学影像学</v>
          </cell>
          <cell r="E1163">
            <v>26</v>
          </cell>
          <cell r="F1163" t="str">
            <v>必</v>
          </cell>
          <cell r="G1163">
            <v>74</v>
          </cell>
        </row>
        <row r="1164">
          <cell r="C1164" t="str">
            <v>闫朋杰</v>
          </cell>
          <cell r="D1164" t="str">
            <v>医学影像学</v>
          </cell>
          <cell r="E1164">
            <v>26</v>
          </cell>
          <cell r="F1164" t="str">
            <v>必</v>
          </cell>
          <cell r="G1164">
            <v>81</v>
          </cell>
        </row>
        <row r="1165">
          <cell r="C1165" t="str">
            <v>孙璐璐</v>
          </cell>
          <cell r="D1165" t="str">
            <v>医学影像学</v>
          </cell>
          <cell r="E1165">
            <v>26</v>
          </cell>
          <cell r="F1165" t="str">
            <v>必</v>
          </cell>
          <cell r="G1165">
            <v>81</v>
          </cell>
        </row>
        <row r="1166">
          <cell r="C1166" t="str">
            <v>黄海榕</v>
          </cell>
          <cell r="D1166" t="str">
            <v>医学影像学</v>
          </cell>
          <cell r="E1166">
            <v>26</v>
          </cell>
          <cell r="F1166" t="str">
            <v>必</v>
          </cell>
          <cell r="G1166">
            <v>75</v>
          </cell>
        </row>
        <row r="1167">
          <cell r="C1167" t="str">
            <v>周丽婷</v>
          </cell>
          <cell r="D1167" t="str">
            <v>医学影像学</v>
          </cell>
          <cell r="E1167">
            <v>26</v>
          </cell>
          <cell r="F1167" t="str">
            <v>必</v>
          </cell>
          <cell r="G1167">
            <v>80</v>
          </cell>
        </row>
        <row r="1168">
          <cell r="C1168" t="str">
            <v>李梅梅</v>
          </cell>
          <cell r="D1168" t="str">
            <v>医学影像学</v>
          </cell>
          <cell r="E1168">
            <v>26</v>
          </cell>
          <cell r="F1168" t="str">
            <v>必</v>
          </cell>
          <cell r="G1168">
            <v>84</v>
          </cell>
        </row>
        <row r="1169">
          <cell r="C1169" t="str">
            <v>慕子豪</v>
          </cell>
          <cell r="D1169" t="str">
            <v>医学影像学</v>
          </cell>
          <cell r="E1169">
            <v>26</v>
          </cell>
          <cell r="F1169" t="str">
            <v>必</v>
          </cell>
          <cell r="G1169">
            <v>81</v>
          </cell>
        </row>
        <row r="1170">
          <cell r="C1170" t="str">
            <v>王迎涛</v>
          </cell>
          <cell r="D1170" t="str">
            <v>医学影像学</v>
          </cell>
          <cell r="E1170">
            <v>26</v>
          </cell>
          <cell r="F1170" t="str">
            <v>必</v>
          </cell>
          <cell r="G1170">
            <v>81</v>
          </cell>
        </row>
        <row r="1171">
          <cell r="C1171" t="str">
            <v>张峰</v>
          </cell>
          <cell r="D1171" t="str">
            <v>医学影像学</v>
          </cell>
          <cell r="E1171">
            <v>26</v>
          </cell>
          <cell r="F1171" t="str">
            <v>必</v>
          </cell>
          <cell r="G1171">
            <v>87</v>
          </cell>
        </row>
        <row r="1172">
          <cell r="C1172" t="str">
            <v>刘东铠</v>
          </cell>
          <cell r="D1172" t="str">
            <v>医学影像学</v>
          </cell>
          <cell r="E1172">
            <v>26</v>
          </cell>
          <cell r="F1172" t="str">
            <v>必</v>
          </cell>
          <cell r="G1172">
            <v>87</v>
          </cell>
        </row>
        <row r="1173">
          <cell r="C1173" t="str">
            <v>程帅鹏</v>
          </cell>
          <cell r="D1173" t="str">
            <v>医学影像学</v>
          </cell>
          <cell r="E1173">
            <v>26</v>
          </cell>
          <cell r="F1173" t="str">
            <v>必</v>
          </cell>
          <cell r="G1173">
            <v>91</v>
          </cell>
        </row>
        <row r="1174">
          <cell r="C1174" t="str">
            <v>刘金灼</v>
          </cell>
          <cell r="D1174" t="str">
            <v>医学影像学</v>
          </cell>
          <cell r="E1174">
            <v>26</v>
          </cell>
          <cell r="F1174" t="str">
            <v>必</v>
          </cell>
          <cell r="G1174">
            <v>82</v>
          </cell>
        </row>
        <row r="1175">
          <cell r="C1175" t="str">
            <v>席家鸿</v>
          </cell>
          <cell r="D1175" t="str">
            <v>医学影像学</v>
          </cell>
          <cell r="E1175">
            <v>26</v>
          </cell>
          <cell r="F1175" t="str">
            <v>必</v>
          </cell>
          <cell r="G1175">
            <v>69</v>
          </cell>
        </row>
        <row r="1176">
          <cell r="C1176" t="str">
            <v>肖江</v>
          </cell>
          <cell r="D1176" t="str">
            <v>医学影像学</v>
          </cell>
          <cell r="E1176">
            <v>27</v>
          </cell>
          <cell r="F1176" t="str">
            <v>必</v>
          </cell>
          <cell r="G1176">
            <v>81</v>
          </cell>
        </row>
        <row r="1177">
          <cell r="C1177" t="str">
            <v>冯思宁</v>
          </cell>
          <cell r="D1177" t="str">
            <v>医学影像学</v>
          </cell>
          <cell r="E1177">
            <v>27</v>
          </cell>
          <cell r="F1177" t="str">
            <v>必</v>
          </cell>
          <cell r="G1177">
            <v>87</v>
          </cell>
        </row>
        <row r="1178">
          <cell r="C1178" t="str">
            <v>聂伦</v>
          </cell>
          <cell r="D1178" t="str">
            <v>医学影像学</v>
          </cell>
          <cell r="E1178">
            <v>27</v>
          </cell>
          <cell r="F1178" t="str">
            <v>必</v>
          </cell>
          <cell r="G1178">
            <v>80</v>
          </cell>
        </row>
        <row r="1179">
          <cell r="C1179" t="str">
            <v>黄一凡</v>
          </cell>
          <cell r="D1179" t="str">
            <v>医学影像学</v>
          </cell>
          <cell r="E1179">
            <v>27</v>
          </cell>
          <cell r="F1179" t="str">
            <v>必</v>
          </cell>
          <cell r="G1179">
            <v>80</v>
          </cell>
        </row>
        <row r="1180">
          <cell r="C1180" t="str">
            <v>周率康</v>
          </cell>
          <cell r="D1180" t="str">
            <v>医学影像学</v>
          </cell>
          <cell r="E1180">
            <v>27</v>
          </cell>
          <cell r="F1180" t="str">
            <v>必</v>
          </cell>
          <cell r="G1180">
            <v>77</v>
          </cell>
        </row>
        <row r="1181">
          <cell r="C1181" t="str">
            <v>李韶壮</v>
          </cell>
          <cell r="D1181" t="str">
            <v>医学影像学</v>
          </cell>
          <cell r="E1181">
            <v>27</v>
          </cell>
          <cell r="F1181" t="str">
            <v>必</v>
          </cell>
          <cell r="G1181">
            <v>86</v>
          </cell>
        </row>
        <row r="1182">
          <cell r="C1182" t="str">
            <v>周宇航</v>
          </cell>
          <cell r="D1182" t="str">
            <v>医学影像学</v>
          </cell>
          <cell r="E1182">
            <v>27</v>
          </cell>
          <cell r="F1182" t="str">
            <v>必</v>
          </cell>
          <cell r="G1182">
            <v>87</v>
          </cell>
        </row>
        <row r="1183">
          <cell r="C1183" t="str">
            <v>刘建杭</v>
          </cell>
          <cell r="D1183" t="str">
            <v>医学影像学</v>
          </cell>
          <cell r="E1183">
            <v>27</v>
          </cell>
          <cell r="F1183" t="str">
            <v>必</v>
          </cell>
          <cell r="G1183">
            <v>90</v>
          </cell>
        </row>
        <row r="1184">
          <cell r="C1184" t="str">
            <v>理珂</v>
          </cell>
          <cell r="D1184" t="str">
            <v>医学影像学</v>
          </cell>
          <cell r="E1184">
            <v>27</v>
          </cell>
          <cell r="F1184" t="str">
            <v>必</v>
          </cell>
          <cell r="G1184">
            <v>91</v>
          </cell>
        </row>
        <row r="1185">
          <cell r="C1185" t="str">
            <v>彭良国</v>
          </cell>
          <cell r="D1185" t="str">
            <v>医学影像学</v>
          </cell>
          <cell r="E1185">
            <v>27</v>
          </cell>
          <cell r="F1185" t="str">
            <v>必</v>
          </cell>
          <cell r="G1185">
            <v>89</v>
          </cell>
        </row>
        <row r="1186">
          <cell r="C1186" t="str">
            <v>宋汉生</v>
          </cell>
          <cell r="D1186" t="str">
            <v>医学影像学</v>
          </cell>
          <cell r="E1186">
            <v>27</v>
          </cell>
          <cell r="F1186" t="str">
            <v>必</v>
          </cell>
          <cell r="G1186">
            <v>76</v>
          </cell>
        </row>
        <row r="1187">
          <cell r="C1187" t="str">
            <v>高树里</v>
          </cell>
          <cell r="D1187" t="str">
            <v>医学影像学</v>
          </cell>
          <cell r="E1187">
            <v>27</v>
          </cell>
          <cell r="F1187" t="str">
            <v>必</v>
          </cell>
          <cell r="G1187">
            <v>80</v>
          </cell>
        </row>
        <row r="1188">
          <cell r="C1188" t="str">
            <v>雷瀚超</v>
          </cell>
          <cell r="D1188" t="str">
            <v>医学影像学</v>
          </cell>
          <cell r="E1188">
            <v>27</v>
          </cell>
          <cell r="F1188" t="str">
            <v>必</v>
          </cell>
          <cell r="G1188">
            <v>80</v>
          </cell>
        </row>
        <row r="1189">
          <cell r="C1189" t="str">
            <v>李耀杰</v>
          </cell>
          <cell r="D1189" t="str">
            <v>医学影像学</v>
          </cell>
          <cell r="E1189">
            <v>27</v>
          </cell>
          <cell r="F1189" t="str">
            <v>必</v>
          </cell>
          <cell r="G1189">
            <v>78</v>
          </cell>
        </row>
        <row r="1190">
          <cell r="C1190" t="str">
            <v>陈绍瑞</v>
          </cell>
          <cell r="D1190" t="str">
            <v>医学影像学</v>
          </cell>
          <cell r="E1190">
            <v>27</v>
          </cell>
          <cell r="F1190" t="str">
            <v>必</v>
          </cell>
          <cell r="G1190">
            <v>71</v>
          </cell>
        </row>
        <row r="1191">
          <cell r="C1191" t="str">
            <v>鲜可歆</v>
          </cell>
          <cell r="D1191" t="str">
            <v>医学影像学</v>
          </cell>
          <cell r="E1191">
            <v>27</v>
          </cell>
          <cell r="F1191" t="str">
            <v>必</v>
          </cell>
          <cell r="G1191">
            <v>92</v>
          </cell>
        </row>
        <row r="1192">
          <cell r="C1192" t="str">
            <v>田晓敏</v>
          </cell>
          <cell r="D1192" t="str">
            <v>医学影像学</v>
          </cell>
          <cell r="E1192">
            <v>27</v>
          </cell>
          <cell r="F1192" t="str">
            <v>必</v>
          </cell>
          <cell r="G1192">
            <v>84</v>
          </cell>
        </row>
        <row r="1193">
          <cell r="C1193" t="str">
            <v>彭博雅</v>
          </cell>
          <cell r="D1193" t="str">
            <v>医学影像学</v>
          </cell>
          <cell r="E1193">
            <v>27</v>
          </cell>
          <cell r="F1193" t="str">
            <v>必</v>
          </cell>
          <cell r="G1193">
            <v>84</v>
          </cell>
        </row>
        <row r="1194">
          <cell r="C1194" t="str">
            <v>王华林</v>
          </cell>
          <cell r="D1194" t="str">
            <v>医学影像学</v>
          </cell>
          <cell r="E1194">
            <v>27</v>
          </cell>
          <cell r="F1194" t="str">
            <v>必</v>
          </cell>
          <cell r="G1194">
            <v>74</v>
          </cell>
        </row>
        <row r="1195">
          <cell r="C1195" t="str">
            <v>于丹青</v>
          </cell>
          <cell r="D1195" t="str">
            <v>医学影像学</v>
          </cell>
          <cell r="E1195">
            <v>27</v>
          </cell>
          <cell r="F1195" t="str">
            <v>必</v>
          </cell>
          <cell r="G1195">
            <v>77</v>
          </cell>
        </row>
        <row r="1196">
          <cell r="C1196" t="str">
            <v>朱青青</v>
          </cell>
          <cell r="D1196" t="str">
            <v>医学影像学</v>
          </cell>
          <cell r="E1196">
            <v>27</v>
          </cell>
          <cell r="F1196" t="str">
            <v>必</v>
          </cell>
          <cell r="G1196">
            <v>89</v>
          </cell>
        </row>
        <row r="1197">
          <cell r="C1197" t="str">
            <v>张嵩</v>
          </cell>
          <cell r="D1197" t="str">
            <v>医学影像学</v>
          </cell>
          <cell r="E1197">
            <v>27</v>
          </cell>
          <cell r="F1197" t="str">
            <v>必</v>
          </cell>
          <cell r="G1197">
            <v>83</v>
          </cell>
        </row>
        <row r="1198">
          <cell r="C1198" t="str">
            <v>朱清漪</v>
          </cell>
          <cell r="D1198" t="str">
            <v>医学影像学</v>
          </cell>
          <cell r="E1198">
            <v>27</v>
          </cell>
          <cell r="F1198" t="str">
            <v>必</v>
          </cell>
          <cell r="G1198">
            <v>88</v>
          </cell>
        </row>
        <row r="1199">
          <cell r="C1199" t="str">
            <v>高华侨</v>
          </cell>
          <cell r="D1199" t="str">
            <v>医学影像学</v>
          </cell>
          <cell r="E1199">
            <v>27</v>
          </cell>
          <cell r="F1199" t="str">
            <v>必</v>
          </cell>
          <cell r="G1199">
            <v>72</v>
          </cell>
        </row>
        <row r="1200">
          <cell r="C1200" t="str">
            <v>张琪</v>
          </cell>
          <cell r="D1200" t="str">
            <v>医学影像学</v>
          </cell>
          <cell r="E1200">
            <v>27</v>
          </cell>
          <cell r="F1200" t="str">
            <v>必</v>
          </cell>
          <cell r="G1200">
            <v>87</v>
          </cell>
        </row>
        <row r="1201">
          <cell r="C1201" t="str">
            <v>薛雨</v>
          </cell>
          <cell r="D1201" t="str">
            <v>医学影像学</v>
          </cell>
          <cell r="E1201">
            <v>27</v>
          </cell>
          <cell r="F1201" t="str">
            <v>必</v>
          </cell>
          <cell r="G1201">
            <v>74</v>
          </cell>
        </row>
        <row r="1202">
          <cell r="C1202" t="str">
            <v>徐志伟</v>
          </cell>
          <cell r="D1202" t="str">
            <v>医学影像学</v>
          </cell>
          <cell r="E1202">
            <v>27</v>
          </cell>
          <cell r="F1202" t="str">
            <v>必</v>
          </cell>
          <cell r="G1202">
            <v>81</v>
          </cell>
        </row>
        <row r="1203">
          <cell r="C1203" t="str">
            <v>付励严</v>
          </cell>
          <cell r="D1203" t="str">
            <v>医学影像学</v>
          </cell>
          <cell r="E1203">
            <v>27</v>
          </cell>
          <cell r="F1203" t="str">
            <v>必</v>
          </cell>
          <cell r="G1203">
            <v>83</v>
          </cell>
        </row>
        <row r="1204">
          <cell r="C1204" t="str">
            <v>邓建伟</v>
          </cell>
          <cell r="D1204" t="str">
            <v>医学影像学</v>
          </cell>
          <cell r="E1204">
            <v>27</v>
          </cell>
          <cell r="F1204" t="str">
            <v>必</v>
          </cell>
          <cell r="G1204">
            <v>77</v>
          </cell>
        </row>
        <row r="1205">
          <cell r="C1205" t="str">
            <v>薛佳龙</v>
          </cell>
          <cell r="D1205" t="str">
            <v>医学影像学</v>
          </cell>
          <cell r="E1205">
            <v>27</v>
          </cell>
          <cell r="F1205" t="str">
            <v>必</v>
          </cell>
          <cell r="G1205">
            <v>82</v>
          </cell>
        </row>
        <row r="1206">
          <cell r="C1206" t="str">
            <v>程琦</v>
          </cell>
          <cell r="D1206" t="str">
            <v>医学影像学</v>
          </cell>
          <cell r="E1206">
            <v>27</v>
          </cell>
          <cell r="F1206" t="str">
            <v>必</v>
          </cell>
          <cell r="G1206">
            <v>92</v>
          </cell>
        </row>
        <row r="1207">
          <cell r="C1207" t="str">
            <v>苑鑫鹏</v>
          </cell>
          <cell r="D1207" t="str">
            <v>医学影像学</v>
          </cell>
          <cell r="E1207">
            <v>27</v>
          </cell>
          <cell r="F1207" t="str">
            <v>必</v>
          </cell>
          <cell r="G1207">
            <v>80</v>
          </cell>
        </row>
        <row r="1208">
          <cell r="C1208" t="str">
            <v>马振华</v>
          </cell>
          <cell r="D1208" t="str">
            <v>医学影像学</v>
          </cell>
          <cell r="E1208">
            <v>27</v>
          </cell>
          <cell r="F1208" t="str">
            <v>必</v>
          </cell>
          <cell r="G1208">
            <v>80</v>
          </cell>
        </row>
        <row r="1209">
          <cell r="C1209" t="str">
            <v>李志峰</v>
          </cell>
          <cell r="D1209" t="str">
            <v>医学影像学</v>
          </cell>
          <cell r="E1209">
            <v>27</v>
          </cell>
          <cell r="F1209" t="str">
            <v>必</v>
          </cell>
          <cell r="G1209">
            <v>79</v>
          </cell>
        </row>
        <row r="1210">
          <cell r="C1210" t="str">
            <v>于露</v>
          </cell>
          <cell r="D1210" t="str">
            <v>医学影像学</v>
          </cell>
          <cell r="E1210">
            <v>27</v>
          </cell>
          <cell r="F1210" t="str">
            <v>必</v>
          </cell>
          <cell r="G1210">
            <v>75</v>
          </cell>
        </row>
        <row r="1211">
          <cell r="C1211" t="str">
            <v>何渊</v>
          </cell>
          <cell r="D1211" t="str">
            <v>医学影像学</v>
          </cell>
          <cell r="E1211">
            <v>28</v>
          </cell>
          <cell r="F1211" t="str">
            <v>必</v>
          </cell>
          <cell r="G1211">
            <v>84</v>
          </cell>
        </row>
        <row r="1212">
          <cell r="C1212" t="str">
            <v>杨逸凡</v>
          </cell>
          <cell r="D1212" t="str">
            <v>医学影像学</v>
          </cell>
          <cell r="E1212">
            <v>28</v>
          </cell>
          <cell r="F1212" t="str">
            <v>必</v>
          </cell>
          <cell r="G1212">
            <v>79</v>
          </cell>
        </row>
        <row r="1213">
          <cell r="C1213" t="str">
            <v>陈国辉</v>
          </cell>
          <cell r="D1213" t="str">
            <v>医学影像学</v>
          </cell>
          <cell r="E1213">
            <v>28</v>
          </cell>
          <cell r="F1213" t="str">
            <v>必</v>
          </cell>
          <cell r="G1213">
            <v>84</v>
          </cell>
        </row>
        <row r="1214">
          <cell r="C1214" t="str">
            <v>张子元</v>
          </cell>
          <cell r="D1214" t="str">
            <v>医学影像学</v>
          </cell>
          <cell r="E1214">
            <v>28</v>
          </cell>
          <cell r="F1214" t="str">
            <v>必</v>
          </cell>
          <cell r="G1214">
            <v>86</v>
          </cell>
        </row>
        <row r="1215">
          <cell r="C1215" t="str">
            <v>朱桓均</v>
          </cell>
          <cell r="D1215" t="str">
            <v>医学影像学</v>
          </cell>
          <cell r="E1215">
            <v>28</v>
          </cell>
          <cell r="F1215" t="str">
            <v>必</v>
          </cell>
          <cell r="G1215">
            <v>92</v>
          </cell>
        </row>
        <row r="1216">
          <cell r="C1216" t="str">
            <v>连文卓</v>
          </cell>
          <cell r="D1216" t="str">
            <v>医学影像学</v>
          </cell>
          <cell r="E1216">
            <v>28</v>
          </cell>
          <cell r="F1216" t="str">
            <v>必</v>
          </cell>
          <cell r="G1216">
            <v>69</v>
          </cell>
        </row>
        <row r="1217">
          <cell r="C1217" t="str">
            <v>张家毓</v>
          </cell>
          <cell r="D1217" t="str">
            <v>医学影像学</v>
          </cell>
          <cell r="E1217">
            <v>28</v>
          </cell>
          <cell r="F1217" t="str">
            <v>必</v>
          </cell>
          <cell r="G1217">
            <v>89</v>
          </cell>
        </row>
        <row r="1218">
          <cell r="C1218" t="str">
            <v>买雨辉</v>
          </cell>
          <cell r="D1218" t="str">
            <v>医学影像学</v>
          </cell>
          <cell r="E1218">
            <v>28</v>
          </cell>
          <cell r="F1218" t="str">
            <v>必</v>
          </cell>
          <cell r="G1218">
            <v>87</v>
          </cell>
        </row>
        <row r="1219">
          <cell r="C1219" t="str">
            <v>李运启</v>
          </cell>
          <cell r="D1219" t="str">
            <v>医学影像学</v>
          </cell>
          <cell r="E1219">
            <v>28</v>
          </cell>
          <cell r="F1219" t="str">
            <v>必</v>
          </cell>
          <cell r="G1219">
            <v>78</v>
          </cell>
        </row>
        <row r="1220">
          <cell r="C1220" t="str">
            <v>刘豪</v>
          </cell>
          <cell r="D1220" t="str">
            <v>医学影像学</v>
          </cell>
          <cell r="E1220">
            <v>28</v>
          </cell>
          <cell r="F1220" t="str">
            <v>必</v>
          </cell>
          <cell r="G1220">
            <v>70</v>
          </cell>
        </row>
        <row r="1221">
          <cell r="C1221" t="str">
            <v>郑鑫</v>
          </cell>
          <cell r="D1221" t="str">
            <v>医学影像学</v>
          </cell>
          <cell r="E1221">
            <v>28</v>
          </cell>
          <cell r="F1221" t="str">
            <v>必</v>
          </cell>
          <cell r="G1221">
            <v>84</v>
          </cell>
        </row>
        <row r="1222">
          <cell r="C1222" t="str">
            <v>柴春富</v>
          </cell>
          <cell r="D1222" t="str">
            <v>医学影像学</v>
          </cell>
          <cell r="E1222">
            <v>28</v>
          </cell>
          <cell r="F1222" t="str">
            <v>必</v>
          </cell>
          <cell r="G1222">
            <v>82</v>
          </cell>
        </row>
        <row r="1223">
          <cell r="C1223" t="str">
            <v>朱江洪</v>
          </cell>
          <cell r="D1223" t="str">
            <v>医学影像学</v>
          </cell>
          <cell r="E1223">
            <v>28</v>
          </cell>
          <cell r="F1223" t="str">
            <v>必</v>
          </cell>
          <cell r="G1223">
            <v>74</v>
          </cell>
        </row>
        <row r="1224">
          <cell r="C1224" t="str">
            <v>王益勇</v>
          </cell>
          <cell r="D1224" t="str">
            <v>医学影像学</v>
          </cell>
          <cell r="E1224">
            <v>28</v>
          </cell>
          <cell r="F1224" t="str">
            <v>必</v>
          </cell>
          <cell r="G1224">
            <v>75</v>
          </cell>
        </row>
        <row r="1225">
          <cell r="C1225" t="str">
            <v>苗准</v>
          </cell>
          <cell r="D1225" t="str">
            <v>医学影像学</v>
          </cell>
          <cell r="E1225">
            <v>28</v>
          </cell>
          <cell r="F1225" t="str">
            <v>必</v>
          </cell>
          <cell r="G1225">
            <v>89</v>
          </cell>
        </row>
        <row r="1226">
          <cell r="C1226" t="str">
            <v>熊佳惠</v>
          </cell>
          <cell r="D1226" t="str">
            <v>医学影像学</v>
          </cell>
          <cell r="E1226">
            <v>28</v>
          </cell>
          <cell r="F1226" t="str">
            <v>必</v>
          </cell>
          <cell r="G1226">
            <v>83</v>
          </cell>
        </row>
        <row r="1227">
          <cell r="C1227" t="str">
            <v>董丰瑶</v>
          </cell>
          <cell r="D1227" t="str">
            <v>医学影像学</v>
          </cell>
          <cell r="E1227">
            <v>28</v>
          </cell>
          <cell r="F1227" t="str">
            <v>必</v>
          </cell>
          <cell r="G1227">
            <v>89</v>
          </cell>
        </row>
        <row r="1228">
          <cell r="C1228" t="str">
            <v>张烁</v>
          </cell>
          <cell r="D1228" t="str">
            <v>医学影像学</v>
          </cell>
          <cell r="E1228">
            <v>28</v>
          </cell>
          <cell r="F1228" t="str">
            <v>必</v>
          </cell>
          <cell r="G1228">
            <v>89</v>
          </cell>
        </row>
        <row r="1229">
          <cell r="C1229" t="str">
            <v>李祎展</v>
          </cell>
          <cell r="D1229" t="str">
            <v>医学影像学</v>
          </cell>
          <cell r="E1229">
            <v>28</v>
          </cell>
          <cell r="F1229" t="str">
            <v>必</v>
          </cell>
          <cell r="G1229">
            <v>86</v>
          </cell>
        </row>
        <row r="1230">
          <cell r="C1230" t="str">
            <v>张鹤琼</v>
          </cell>
          <cell r="D1230" t="str">
            <v>医学影像学</v>
          </cell>
          <cell r="E1230">
            <v>28</v>
          </cell>
          <cell r="F1230" t="str">
            <v>必</v>
          </cell>
          <cell r="G1230">
            <v>80</v>
          </cell>
        </row>
        <row r="1231">
          <cell r="C1231" t="str">
            <v>谭洁颖</v>
          </cell>
          <cell r="D1231" t="str">
            <v>医学影像学</v>
          </cell>
          <cell r="E1231">
            <v>28</v>
          </cell>
          <cell r="F1231" t="str">
            <v>必</v>
          </cell>
          <cell r="G1231">
            <v>89</v>
          </cell>
        </row>
        <row r="1232">
          <cell r="C1232" t="str">
            <v>勾露玉</v>
          </cell>
          <cell r="D1232" t="str">
            <v>医学影像学</v>
          </cell>
          <cell r="E1232">
            <v>28</v>
          </cell>
          <cell r="F1232" t="str">
            <v>必</v>
          </cell>
          <cell r="G1232">
            <v>83</v>
          </cell>
        </row>
        <row r="1233">
          <cell r="C1233" t="str">
            <v>张玉梦</v>
          </cell>
          <cell r="D1233" t="str">
            <v>医学影像学</v>
          </cell>
          <cell r="E1233">
            <v>28</v>
          </cell>
          <cell r="F1233" t="str">
            <v>必</v>
          </cell>
          <cell r="G1233">
            <v>77</v>
          </cell>
        </row>
        <row r="1234">
          <cell r="C1234" t="str">
            <v>杨玉婷</v>
          </cell>
          <cell r="D1234" t="str">
            <v>医学影像学</v>
          </cell>
          <cell r="E1234">
            <v>28</v>
          </cell>
          <cell r="F1234" t="str">
            <v>必</v>
          </cell>
          <cell r="G1234">
            <v>81</v>
          </cell>
        </row>
        <row r="1235">
          <cell r="C1235" t="str">
            <v>王新颜</v>
          </cell>
          <cell r="D1235" t="str">
            <v>医学影像学</v>
          </cell>
          <cell r="E1235">
            <v>28</v>
          </cell>
          <cell r="F1235" t="str">
            <v>必</v>
          </cell>
          <cell r="G1235">
            <v>89</v>
          </cell>
        </row>
        <row r="1236">
          <cell r="C1236" t="str">
            <v>文洁</v>
          </cell>
          <cell r="D1236" t="str">
            <v>医学影像学</v>
          </cell>
          <cell r="E1236">
            <v>28</v>
          </cell>
          <cell r="F1236" t="str">
            <v>必</v>
          </cell>
          <cell r="G1236">
            <v>84</v>
          </cell>
        </row>
        <row r="1237">
          <cell r="C1237" t="str">
            <v>黄西睿</v>
          </cell>
          <cell r="D1237" t="str">
            <v>医学影像学</v>
          </cell>
          <cell r="E1237">
            <v>28</v>
          </cell>
          <cell r="F1237" t="str">
            <v>必</v>
          </cell>
          <cell r="G1237">
            <v>84</v>
          </cell>
        </row>
        <row r="1238">
          <cell r="C1238" t="str">
            <v>陈洁轩</v>
          </cell>
          <cell r="D1238" t="str">
            <v>医学影像学</v>
          </cell>
          <cell r="E1238">
            <v>28</v>
          </cell>
          <cell r="F1238" t="str">
            <v>必</v>
          </cell>
          <cell r="G1238">
            <v>85</v>
          </cell>
        </row>
        <row r="1239">
          <cell r="C1239" t="str">
            <v>刘惠东</v>
          </cell>
          <cell r="D1239" t="str">
            <v>医学影像学</v>
          </cell>
          <cell r="E1239">
            <v>28</v>
          </cell>
          <cell r="F1239" t="str">
            <v>必</v>
          </cell>
          <cell r="G1239">
            <v>93</v>
          </cell>
        </row>
        <row r="1240">
          <cell r="C1240" t="str">
            <v>徐一峰</v>
          </cell>
          <cell r="D1240" t="str">
            <v>医学影像学</v>
          </cell>
          <cell r="E1240">
            <v>28</v>
          </cell>
          <cell r="F1240" t="str">
            <v>必</v>
          </cell>
          <cell r="G1240">
            <v>84</v>
          </cell>
        </row>
        <row r="1241">
          <cell r="C1241" t="str">
            <v>唐凯</v>
          </cell>
          <cell r="D1241" t="str">
            <v>医学影像学</v>
          </cell>
          <cell r="E1241">
            <v>28</v>
          </cell>
          <cell r="F1241" t="str">
            <v>必</v>
          </cell>
          <cell r="G1241">
            <v>86</v>
          </cell>
        </row>
        <row r="1242">
          <cell r="C1242" t="str">
            <v>姚佩佩</v>
          </cell>
          <cell r="D1242" t="str">
            <v>医学影像学</v>
          </cell>
          <cell r="E1242">
            <v>28</v>
          </cell>
          <cell r="F1242" t="str">
            <v>必</v>
          </cell>
          <cell r="G1242">
            <v>94</v>
          </cell>
        </row>
        <row r="1243">
          <cell r="C1243" t="str">
            <v>张佳凯</v>
          </cell>
          <cell r="D1243" t="str">
            <v>医学影像学</v>
          </cell>
          <cell r="E1243">
            <v>28</v>
          </cell>
          <cell r="F1243" t="str">
            <v>必</v>
          </cell>
          <cell r="G1243">
            <v>74</v>
          </cell>
        </row>
        <row r="1244">
          <cell r="C1244" t="str">
            <v>郝占江</v>
          </cell>
          <cell r="D1244" t="str">
            <v>医学影像学</v>
          </cell>
          <cell r="E1244">
            <v>28</v>
          </cell>
          <cell r="F1244" t="str">
            <v>必</v>
          </cell>
          <cell r="G1244">
            <v>83</v>
          </cell>
        </row>
        <row r="1245">
          <cell r="C1245" t="str">
            <v>宋亚星</v>
          </cell>
          <cell r="D1245" t="str">
            <v>医学影像学</v>
          </cell>
          <cell r="E1245">
            <v>28</v>
          </cell>
          <cell r="F1245" t="str">
            <v>必</v>
          </cell>
          <cell r="G1245">
            <v>77</v>
          </cell>
        </row>
        <row r="1246">
          <cell r="C1246" t="str">
            <v>廖书生</v>
          </cell>
          <cell r="D1246" t="str">
            <v>医学影像学</v>
          </cell>
          <cell r="E1246">
            <v>29</v>
          </cell>
          <cell r="F1246" t="str">
            <v>必</v>
          </cell>
          <cell r="G1246">
            <v>95</v>
          </cell>
        </row>
        <row r="1247">
          <cell r="C1247" t="str">
            <v>周子仰</v>
          </cell>
          <cell r="D1247" t="str">
            <v>医学影像学</v>
          </cell>
          <cell r="E1247">
            <v>29</v>
          </cell>
          <cell r="F1247" t="str">
            <v>必</v>
          </cell>
          <cell r="G1247">
            <v>87</v>
          </cell>
        </row>
        <row r="1248">
          <cell r="C1248" t="str">
            <v>李炎恒</v>
          </cell>
          <cell r="D1248" t="str">
            <v>医学影像学</v>
          </cell>
          <cell r="E1248">
            <v>29</v>
          </cell>
          <cell r="F1248" t="str">
            <v>必</v>
          </cell>
          <cell r="G1248">
            <v>94</v>
          </cell>
        </row>
        <row r="1249">
          <cell r="C1249" t="str">
            <v>张浩杰</v>
          </cell>
          <cell r="D1249" t="str">
            <v>医学影像学</v>
          </cell>
          <cell r="E1249">
            <v>29</v>
          </cell>
          <cell r="F1249" t="str">
            <v>必</v>
          </cell>
          <cell r="G1249">
            <v>89</v>
          </cell>
        </row>
        <row r="1250">
          <cell r="C1250" t="str">
            <v>张竞康</v>
          </cell>
          <cell r="D1250" t="str">
            <v>医学影像学</v>
          </cell>
          <cell r="E1250">
            <v>29</v>
          </cell>
          <cell r="F1250" t="str">
            <v>必</v>
          </cell>
          <cell r="G1250">
            <v>94</v>
          </cell>
        </row>
        <row r="1251">
          <cell r="C1251" t="str">
            <v>刘源</v>
          </cell>
          <cell r="D1251" t="str">
            <v>医学影像学</v>
          </cell>
          <cell r="E1251">
            <v>29</v>
          </cell>
          <cell r="F1251" t="str">
            <v>必</v>
          </cell>
          <cell r="G1251">
            <v>86</v>
          </cell>
        </row>
        <row r="1252">
          <cell r="C1252" t="str">
            <v>李冰毅</v>
          </cell>
          <cell r="D1252" t="str">
            <v>医学影像学</v>
          </cell>
          <cell r="E1252">
            <v>29</v>
          </cell>
          <cell r="F1252" t="str">
            <v>必</v>
          </cell>
          <cell r="G1252">
            <v>94</v>
          </cell>
        </row>
        <row r="1253">
          <cell r="C1253" t="str">
            <v>孟秦伟</v>
          </cell>
          <cell r="D1253" t="str">
            <v>医学影像学</v>
          </cell>
          <cell r="E1253">
            <v>29</v>
          </cell>
          <cell r="F1253" t="str">
            <v>必</v>
          </cell>
          <cell r="G1253">
            <v>84</v>
          </cell>
        </row>
        <row r="1254">
          <cell r="C1254" t="str">
            <v>刘旭辉</v>
          </cell>
          <cell r="D1254" t="str">
            <v>医学影像学</v>
          </cell>
          <cell r="E1254">
            <v>29</v>
          </cell>
          <cell r="F1254" t="str">
            <v>必</v>
          </cell>
          <cell r="G1254">
            <v>73</v>
          </cell>
        </row>
        <row r="1255">
          <cell r="C1255" t="str">
            <v>武一恒</v>
          </cell>
          <cell r="D1255" t="str">
            <v>医学影像学</v>
          </cell>
          <cell r="E1255">
            <v>29</v>
          </cell>
          <cell r="F1255" t="str">
            <v>必</v>
          </cell>
          <cell r="G1255">
            <v>97</v>
          </cell>
        </row>
        <row r="1256">
          <cell r="C1256" t="str">
            <v>张宇</v>
          </cell>
          <cell r="D1256" t="str">
            <v>医学影像学</v>
          </cell>
          <cell r="E1256">
            <v>29</v>
          </cell>
          <cell r="F1256" t="str">
            <v>必</v>
          </cell>
          <cell r="G1256">
            <v>90</v>
          </cell>
        </row>
        <row r="1257">
          <cell r="C1257" t="str">
            <v>张廷福</v>
          </cell>
          <cell r="D1257" t="str">
            <v>医学影像学</v>
          </cell>
          <cell r="E1257">
            <v>29</v>
          </cell>
          <cell r="F1257" t="str">
            <v>必</v>
          </cell>
          <cell r="G1257">
            <v>83</v>
          </cell>
        </row>
        <row r="1258">
          <cell r="C1258" t="str">
            <v>乔越江</v>
          </cell>
          <cell r="D1258" t="str">
            <v>医学影像学</v>
          </cell>
          <cell r="E1258">
            <v>29</v>
          </cell>
          <cell r="F1258" t="str">
            <v>必</v>
          </cell>
          <cell r="G1258">
            <v>74</v>
          </cell>
        </row>
        <row r="1259">
          <cell r="C1259" t="str">
            <v>袁锡方</v>
          </cell>
          <cell r="D1259" t="str">
            <v>医学影像学</v>
          </cell>
          <cell r="E1259">
            <v>29</v>
          </cell>
          <cell r="F1259" t="str">
            <v>必</v>
          </cell>
          <cell r="G1259">
            <v>87</v>
          </cell>
        </row>
        <row r="1260">
          <cell r="C1260" t="str">
            <v>林胤</v>
          </cell>
          <cell r="D1260" t="str">
            <v>医学影像学</v>
          </cell>
          <cell r="E1260">
            <v>29</v>
          </cell>
          <cell r="F1260" t="str">
            <v>必</v>
          </cell>
          <cell r="G1260">
            <v>75</v>
          </cell>
        </row>
        <row r="1261">
          <cell r="C1261" t="str">
            <v>焦晓媛</v>
          </cell>
          <cell r="D1261" t="str">
            <v>医学影像学</v>
          </cell>
          <cell r="E1261">
            <v>29</v>
          </cell>
          <cell r="F1261" t="str">
            <v>必</v>
          </cell>
          <cell r="G1261">
            <v>89</v>
          </cell>
        </row>
        <row r="1262">
          <cell r="C1262" t="str">
            <v>张鑫</v>
          </cell>
          <cell r="D1262" t="str">
            <v>医学影像学</v>
          </cell>
          <cell r="E1262">
            <v>29</v>
          </cell>
          <cell r="F1262" t="str">
            <v>必</v>
          </cell>
          <cell r="G1262">
            <v>69</v>
          </cell>
        </row>
        <row r="1263">
          <cell r="C1263" t="str">
            <v>李璐璐</v>
          </cell>
          <cell r="D1263" t="str">
            <v>医学影像学</v>
          </cell>
          <cell r="E1263">
            <v>29</v>
          </cell>
          <cell r="F1263" t="str">
            <v>必</v>
          </cell>
          <cell r="G1263">
            <v>80</v>
          </cell>
        </row>
        <row r="1264">
          <cell r="C1264" t="str">
            <v>王思茗</v>
          </cell>
          <cell r="D1264" t="str">
            <v>医学影像学</v>
          </cell>
          <cell r="E1264">
            <v>29</v>
          </cell>
          <cell r="F1264" t="str">
            <v>必</v>
          </cell>
          <cell r="G1264">
            <v>82</v>
          </cell>
        </row>
        <row r="1265">
          <cell r="C1265" t="str">
            <v>王红格</v>
          </cell>
          <cell r="D1265" t="str">
            <v>医学影像学</v>
          </cell>
          <cell r="E1265">
            <v>29</v>
          </cell>
          <cell r="F1265" t="str">
            <v>必</v>
          </cell>
          <cell r="G1265">
            <v>79</v>
          </cell>
        </row>
        <row r="1266">
          <cell r="C1266" t="str">
            <v>刘成滋</v>
          </cell>
          <cell r="D1266" t="str">
            <v>医学影像学</v>
          </cell>
          <cell r="E1266">
            <v>29</v>
          </cell>
          <cell r="F1266" t="str">
            <v>必</v>
          </cell>
          <cell r="G1266">
            <v>89</v>
          </cell>
        </row>
        <row r="1267">
          <cell r="C1267" t="str">
            <v>陈露阳</v>
          </cell>
          <cell r="D1267" t="str">
            <v>医学影像学</v>
          </cell>
          <cell r="E1267">
            <v>29</v>
          </cell>
          <cell r="F1267" t="str">
            <v>必</v>
          </cell>
          <cell r="G1267">
            <v>78</v>
          </cell>
        </row>
        <row r="1268">
          <cell r="C1268" t="str">
            <v>韩轶孜</v>
          </cell>
          <cell r="D1268" t="str">
            <v>医学影像学</v>
          </cell>
          <cell r="E1268">
            <v>29</v>
          </cell>
          <cell r="F1268" t="str">
            <v>必</v>
          </cell>
          <cell r="G1268">
            <v>79</v>
          </cell>
        </row>
        <row r="1269">
          <cell r="C1269" t="str">
            <v>王书诣</v>
          </cell>
          <cell r="D1269" t="str">
            <v>医学影像学</v>
          </cell>
          <cell r="E1269">
            <v>29</v>
          </cell>
          <cell r="F1269" t="str">
            <v>必</v>
          </cell>
          <cell r="G1269">
            <v>89</v>
          </cell>
        </row>
        <row r="1270">
          <cell r="C1270" t="str">
            <v>马宇航</v>
          </cell>
          <cell r="D1270" t="str">
            <v>医学影像学</v>
          </cell>
          <cell r="E1270">
            <v>29</v>
          </cell>
          <cell r="F1270" t="str">
            <v>必</v>
          </cell>
          <cell r="G1270">
            <v>89</v>
          </cell>
        </row>
        <row r="1271">
          <cell r="C1271" t="str">
            <v>尹鑫龙</v>
          </cell>
          <cell r="D1271" t="str">
            <v>医学影像学</v>
          </cell>
          <cell r="E1271">
            <v>29</v>
          </cell>
          <cell r="F1271" t="str">
            <v>必</v>
          </cell>
          <cell r="G1271">
            <v>84</v>
          </cell>
        </row>
        <row r="1272">
          <cell r="C1272" t="str">
            <v>张伟霄</v>
          </cell>
          <cell r="D1272" t="str">
            <v>医学影像学</v>
          </cell>
          <cell r="E1272">
            <v>29</v>
          </cell>
          <cell r="F1272" t="str">
            <v>必</v>
          </cell>
          <cell r="G1272">
            <v>89</v>
          </cell>
        </row>
        <row r="1273">
          <cell r="C1273" t="str">
            <v>韩含</v>
          </cell>
          <cell r="D1273" t="str">
            <v>医学影像学</v>
          </cell>
          <cell r="E1273">
            <v>29</v>
          </cell>
          <cell r="F1273" t="str">
            <v>必</v>
          </cell>
          <cell r="G1273">
            <v>92</v>
          </cell>
        </row>
        <row r="1274">
          <cell r="C1274" t="str">
            <v>李佳琳</v>
          </cell>
          <cell r="D1274" t="str">
            <v>医学影像学</v>
          </cell>
          <cell r="E1274">
            <v>29</v>
          </cell>
          <cell r="F1274" t="str">
            <v>必</v>
          </cell>
          <cell r="G1274">
            <v>92</v>
          </cell>
        </row>
        <row r="1275">
          <cell r="C1275" t="str">
            <v>王寅坤</v>
          </cell>
          <cell r="D1275" t="str">
            <v>医学影像学</v>
          </cell>
          <cell r="E1275">
            <v>29</v>
          </cell>
          <cell r="F1275" t="str">
            <v>必</v>
          </cell>
          <cell r="G1275">
            <v>85</v>
          </cell>
        </row>
        <row r="1276">
          <cell r="C1276" t="str">
            <v>肖冠宇</v>
          </cell>
          <cell r="D1276" t="str">
            <v>医学影像学</v>
          </cell>
          <cell r="E1276">
            <v>29</v>
          </cell>
          <cell r="F1276" t="str">
            <v>必</v>
          </cell>
          <cell r="G1276">
            <v>89</v>
          </cell>
        </row>
        <row r="1277">
          <cell r="C1277" t="str">
            <v>魏智慧</v>
          </cell>
          <cell r="D1277" t="str">
            <v>医学影像学</v>
          </cell>
          <cell r="E1277">
            <v>29</v>
          </cell>
          <cell r="F1277" t="str">
            <v>必</v>
          </cell>
          <cell r="G1277">
            <v>91</v>
          </cell>
        </row>
        <row r="1278">
          <cell r="C1278" t="str">
            <v>张彧源</v>
          </cell>
          <cell r="D1278" t="str">
            <v>医学影像学</v>
          </cell>
          <cell r="E1278">
            <v>29</v>
          </cell>
          <cell r="F1278" t="str">
            <v>必</v>
          </cell>
          <cell r="G1278">
            <v>86</v>
          </cell>
        </row>
        <row r="1279">
          <cell r="C1279" t="str">
            <v>雷博彤</v>
          </cell>
          <cell r="D1279" t="str">
            <v>医学影像学</v>
          </cell>
          <cell r="E1279">
            <v>29</v>
          </cell>
          <cell r="F1279" t="str">
            <v>必</v>
          </cell>
          <cell r="G1279">
            <v>83</v>
          </cell>
        </row>
        <row r="1280">
          <cell r="C1280" t="str">
            <v>郑亚飞</v>
          </cell>
          <cell r="D1280" t="str">
            <v>医学影像学</v>
          </cell>
          <cell r="E1280">
            <v>30</v>
          </cell>
          <cell r="F1280" t="str">
            <v>必</v>
          </cell>
          <cell r="G1280">
            <v>91</v>
          </cell>
        </row>
        <row r="1281">
          <cell r="C1281" t="str">
            <v>马吉</v>
          </cell>
          <cell r="D1281" t="str">
            <v>医学影像学</v>
          </cell>
          <cell r="E1281">
            <v>30</v>
          </cell>
          <cell r="F1281" t="str">
            <v>必</v>
          </cell>
          <cell r="G1281">
            <v>82</v>
          </cell>
        </row>
        <row r="1282">
          <cell r="C1282" t="str">
            <v>齐昊泽</v>
          </cell>
          <cell r="D1282" t="str">
            <v>医学影像学</v>
          </cell>
          <cell r="E1282">
            <v>30</v>
          </cell>
          <cell r="F1282" t="str">
            <v>必</v>
          </cell>
          <cell r="G1282">
            <v>68</v>
          </cell>
        </row>
        <row r="1283">
          <cell r="C1283" t="str">
            <v>陈子涵</v>
          </cell>
          <cell r="D1283" t="str">
            <v>医学影像学</v>
          </cell>
          <cell r="E1283">
            <v>30</v>
          </cell>
          <cell r="F1283" t="str">
            <v>必</v>
          </cell>
          <cell r="G1283">
            <v>87</v>
          </cell>
        </row>
        <row r="1284">
          <cell r="C1284" t="str">
            <v>陈佛</v>
          </cell>
          <cell r="D1284" t="str">
            <v>医学影像学</v>
          </cell>
          <cell r="E1284">
            <v>30</v>
          </cell>
          <cell r="F1284" t="str">
            <v>必</v>
          </cell>
          <cell r="G1284">
            <v>83</v>
          </cell>
        </row>
        <row r="1285">
          <cell r="C1285" t="str">
            <v>陈正阳</v>
          </cell>
          <cell r="D1285" t="str">
            <v>医学影像学</v>
          </cell>
          <cell r="E1285">
            <v>30</v>
          </cell>
          <cell r="F1285" t="str">
            <v>必</v>
          </cell>
          <cell r="G1285">
            <v>78</v>
          </cell>
        </row>
        <row r="1286">
          <cell r="C1286" t="str">
            <v>闫华林</v>
          </cell>
          <cell r="D1286" t="str">
            <v>医学影像学</v>
          </cell>
          <cell r="E1286">
            <v>30</v>
          </cell>
          <cell r="F1286" t="str">
            <v>必</v>
          </cell>
          <cell r="G1286">
            <v>87</v>
          </cell>
        </row>
        <row r="1287">
          <cell r="C1287" t="str">
            <v>钱宇丰</v>
          </cell>
          <cell r="D1287" t="str">
            <v>医学影像学</v>
          </cell>
          <cell r="E1287">
            <v>30</v>
          </cell>
          <cell r="F1287" t="str">
            <v>必</v>
          </cell>
          <cell r="G1287">
            <v>89</v>
          </cell>
        </row>
        <row r="1288">
          <cell r="C1288" t="str">
            <v>沈佳康</v>
          </cell>
          <cell r="D1288" t="str">
            <v>医学影像学</v>
          </cell>
          <cell r="E1288">
            <v>30</v>
          </cell>
          <cell r="F1288" t="str">
            <v>必</v>
          </cell>
          <cell r="G1288">
            <v>92</v>
          </cell>
        </row>
        <row r="1289">
          <cell r="C1289" t="str">
            <v>张淼</v>
          </cell>
          <cell r="D1289" t="str">
            <v>医学影像学</v>
          </cell>
          <cell r="E1289">
            <v>30</v>
          </cell>
          <cell r="F1289" t="str">
            <v>必</v>
          </cell>
          <cell r="G1289">
            <v>84</v>
          </cell>
        </row>
        <row r="1290">
          <cell r="C1290" t="str">
            <v>张云凯</v>
          </cell>
          <cell r="D1290" t="str">
            <v>医学影像学</v>
          </cell>
          <cell r="E1290">
            <v>30</v>
          </cell>
          <cell r="F1290" t="str">
            <v>必</v>
          </cell>
          <cell r="G1290">
            <v>93</v>
          </cell>
        </row>
        <row r="1291">
          <cell r="C1291" t="str">
            <v>张天煜</v>
          </cell>
          <cell r="D1291" t="str">
            <v>医学影像学</v>
          </cell>
          <cell r="E1291">
            <v>30</v>
          </cell>
          <cell r="F1291" t="str">
            <v>必</v>
          </cell>
          <cell r="G1291">
            <v>87</v>
          </cell>
        </row>
        <row r="1292">
          <cell r="C1292" t="str">
            <v>李阳</v>
          </cell>
          <cell r="D1292" t="str">
            <v>医学影像学</v>
          </cell>
          <cell r="E1292">
            <v>30</v>
          </cell>
          <cell r="F1292" t="str">
            <v>必</v>
          </cell>
          <cell r="G1292">
            <v>81</v>
          </cell>
        </row>
        <row r="1293">
          <cell r="C1293" t="str">
            <v>方武</v>
          </cell>
          <cell r="D1293" t="str">
            <v>医学影像学</v>
          </cell>
          <cell r="E1293">
            <v>30</v>
          </cell>
          <cell r="F1293" t="str">
            <v>必</v>
          </cell>
          <cell r="G1293">
            <v>94</v>
          </cell>
        </row>
        <row r="1294">
          <cell r="C1294" t="str">
            <v>罗陶陶</v>
          </cell>
          <cell r="D1294" t="str">
            <v>医学影像学</v>
          </cell>
          <cell r="E1294">
            <v>30</v>
          </cell>
          <cell r="F1294" t="str">
            <v>必</v>
          </cell>
          <cell r="G1294">
            <v>84</v>
          </cell>
        </row>
        <row r="1295">
          <cell r="C1295" t="str">
            <v>王悦</v>
          </cell>
          <cell r="D1295" t="str">
            <v>医学影像学</v>
          </cell>
          <cell r="E1295">
            <v>30</v>
          </cell>
          <cell r="F1295" t="str">
            <v>必</v>
          </cell>
          <cell r="G1295">
            <v>88</v>
          </cell>
        </row>
        <row r="1296">
          <cell r="C1296" t="str">
            <v>魏荣杰</v>
          </cell>
          <cell r="D1296" t="str">
            <v>医学影像学</v>
          </cell>
          <cell r="E1296">
            <v>30</v>
          </cell>
          <cell r="F1296" t="str">
            <v>必</v>
          </cell>
          <cell r="G1296">
            <v>89</v>
          </cell>
        </row>
        <row r="1297">
          <cell r="C1297" t="str">
            <v>马诗佳</v>
          </cell>
          <cell r="D1297" t="str">
            <v>医学影像学</v>
          </cell>
          <cell r="E1297">
            <v>30</v>
          </cell>
          <cell r="F1297" t="str">
            <v>必</v>
          </cell>
          <cell r="G1297">
            <v>73</v>
          </cell>
        </row>
        <row r="1298">
          <cell r="C1298" t="str">
            <v>张玮玮</v>
          </cell>
          <cell r="D1298" t="str">
            <v>医学影像学</v>
          </cell>
          <cell r="E1298">
            <v>30</v>
          </cell>
          <cell r="F1298" t="str">
            <v>必</v>
          </cell>
          <cell r="G1298">
            <v>72</v>
          </cell>
        </row>
        <row r="1299">
          <cell r="C1299" t="str">
            <v>刘思旗</v>
          </cell>
          <cell r="D1299" t="str">
            <v>医学影像学</v>
          </cell>
          <cell r="E1299">
            <v>30</v>
          </cell>
          <cell r="F1299" t="str">
            <v>必</v>
          </cell>
          <cell r="G1299">
            <v>86</v>
          </cell>
        </row>
        <row r="1300">
          <cell r="C1300" t="str">
            <v>张娜娜</v>
          </cell>
          <cell r="D1300" t="str">
            <v>医学影像学</v>
          </cell>
          <cell r="E1300">
            <v>30</v>
          </cell>
          <cell r="F1300" t="str">
            <v>必</v>
          </cell>
          <cell r="G1300">
            <v>81</v>
          </cell>
        </row>
        <row r="1301">
          <cell r="C1301" t="str">
            <v>张雅洁</v>
          </cell>
          <cell r="D1301" t="str">
            <v>医学影像学</v>
          </cell>
          <cell r="E1301">
            <v>30</v>
          </cell>
          <cell r="F1301" t="str">
            <v>必</v>
          </cell>
          <cell r="G1301">
            <v>81</v>
          </cell>
        </row>
        <row r="1302">
          <cell r="C1302" t="str">
            <v>蔡劭璇</v>
          </cell>
          <cell r="D1302" t="str">
            <v>医学影像学</v>
          </cell>
          <cell r="E1302">
            <v>30</v>
          </cell>
          <cell r="F1302" t="str">
            <v>必</v>
          </cell>
          <cell r="G1302">
            <v>97</v>
          </cell>
        </row>
        <row r="1303">
          <cell r="C1303" t="str">
            <v>韩玉静</v>
          </cell>
          <cell r="D1303" t="str">
            <v>医学影像学</v>
          </cell>
          <cell r="E1303">
            <v>30</v>
          </cell>
          <cell r="F1303" t="str">
            <v>必</v>
          </cell>
          <cell r="G1303">
            <v>80</v>
          </cell>
        </row>
        <row r="1304">
          <cell r="C1304" t="str">
            <v>李晨凤</v>
          </cell>
          <cell r="D1304" t="str">
            <v>医学影像学</v>
          </cell>
          <cell r="E1304">
            <v>30</v>
          </cell>
          <cell r="F1304" t="str">
            <v>必</v>
          </cell>
          <cell r="G1304">
            <v>80</v>
          </cell>
        </row>
        <row r="1305">
          <cell r="C1305" t="str">
            <v>王娟</v>
          </cell>
          <cell r="D1305" t="str">
            <v>医学影像学</v>
          </cell>
          <cell r="E1305">
            <v>30</v>
          </cell>
          <cell r="F1305" t="str">
            <v>必</v>
          </cell>
          <cell r="G1305">
            <v>74</v>
          </cell>
        </row>
        <row r="1306">
          <cell r="C1306" t="str">
            <v>王容</v>
          </cell>
          <cell r="D1306" t="str">
            <v>医学影像学</v>
          </cell>
          <cell r="E1306">
            <v>30</v>
          </cell>
          <cell r="F1306" t="str">
            <v>必</v>
          </cell>
          <cell r="G1306">
            <v>83</v>
          </cell>
        </row>
        <row r="1307">
          <cell r="C1307" t="str">
            <v>蔡羿珺</v>
          </cell>
          <cell r="D1307" t="str">
            <v>医学影像学</v>
          </cell>
          <cell r="E1307">
            <v>30</v>
          </cell>
          <cell r="F1307" t="str">
            <v>必</v>
          </cell>
          <cell r="G1307">
            <v>88</v>
          </cell>
        </row>
        <row r="1308">
          <cell r="C1308" t="str">
            <v>巴智豪</v>
          </cell>
          <cell r="D1308" t="str">
            <v>医学影像学</v>
          </cell>
          <cell r="E1308">
            <v>30</v>
          </cell>
          <cell r="F1308" t="str">
            <v>必</v>
          </cell>
          <cell r="G1308">
            <v>86</v>
          </cell>
        </row>
        <row r="1309">
          <cell r="C1309" t="str">
            <v>张航</v>
          </cell>
          <cell r="D1309" t="str">
            <v>医学影像学</v>
          </cell>
          <cell r="E1309">
            <v>30</v>
          </cell>
          <cell r="F1309" t="str">
            <v>必</v>
          </cell>
          <cell r="G1309">
            <v>84</v>
          </cell>
        </row>
        <row r="1310">
          <cell r="C1310" t="str">
            <v>孙梦丹</v>
          </cell>
          <cell r="D1310" t="str">
            <v>医学影像学</v>
          </cell>
          <cell r="E1310">
            <v>30</v>
          </cell>
          <cell r="F1310" t="str">
            <v>必</v>
          </cell>
          <cell r="G1310">
            <v>74</v>
          </cell>
        </row>
        <row r="1311">
          <cell r="C1311" t="str">
            <v>闫一璇</v>
          </cell>
          <cell r="D1311" t="str">
            <v>医学影像学</v>
          </cell>
          <cell r="E1311">
            <v>30</v>
          </cell>
          <cell r="F1311" t="str">
            <v>必</v>
          </cell>
          <cell r="G1311">
            <v>82</v>
          </cell>
        </row>
        <row r="1312">
          <cell r="C1312" t="str">
            <v>焦锋</v>
          </cell>
          <cell r="D1312" t="str">
            <v>医学影像学</v>
          </cell>
          <cell r="E1312">
            <v>30</v>
          </cell>
          <cell r="F1312" t="str">
            <v>必</v>
          </cell>
          <cell r="G1312">
            <v>52</v>
          </cell>
        </row>
        <row r="1313">
          <cell r="C1313" t="str">
            <v>孙溶茗</v>
          </cell>
          <cell r="D1313" t="str">
            <v>医学影像学</v>
          </cell>
          <cell r="E1313">
            <v>30</v>
          </cell>
          <cell r="F1313" t="str">
            <v>必</v>
          </cell>
          <cell r="G1313">
            <v>75</v>
          </cell>
        </row>
        <row r="1314">
          <cell r="C1314" t="str">
            <v>张玖旭</v>
          </cell>
          <cell r="D1314" t="str">
            <v>医学影像学</v>
          </cell>
          <cell r="E1314">
            <v>31</v>
          </cell>
          <cell r="F1314" t="str">
            <v>必</v>
          </cell>
          <cell r="G1314">
            <v>86</v>
          </cell>
        </row>
        <row r="1315">
          <cell r="C1315" t="str">
            <v>曹思楠</v>
          </cell>
          <cell r="D1315" t="str">
            <v>医学影像学</v>
          </cell>
          <cell r="E1315">
            <v>31</v>
          </cell>
          <cell r="F1315" t="str">
            <v>必</v>
          </cell>
          <cell r="G1315">
            <v>80</v>
          </cell>
        </row>
        <row r="1316">
          <cell r="C1316" t="str">
            <v>陈帅</v>
          </cell>
          <cell r="D1316" t="str">
            <v>医学影像学</v>
          </cell>
          <cell r="E1316">
            <v>31</v>
          </cell>
          <cell r="F1316" t="str">
            <v>必</v>
          </cell>
          <cell r="G1316">
            <v>86</v>
          </cell>
        </row>
        <row r="1317">
          <cell r="C1317" t="str">
            <v>张煜川</v>
          </cell>
          <cell r="D1317" t="str">
            <v>医学影像学</v>
          </cell>
          <cell r="E1317">
            <v>31</v>
          </cell>
          <cell r="F1317" t="str">
            <v>必</v>
          </cell>
          <cell r="G1317">
            <v>91</v>
          </cell>
        </row>
        <row r="1318">
          <cell r="C1318" t="str">
            <v>王振坤</v>
          </cell>
          <cell r="D1318" t="str">
            <v>医学影像学</v>
          </cell>
          <cell r="E1318">
            <v>31</v>
          </cell>
          <cell r="F1318" t="str">
            <v>必</v>
          </cell>
          <cell r="G1318">
            <v>89</v>
          </cell>
        </row>
        <row r="1319">
          <cell r="C1319" t="str">
            <v>唐向勇</v>
          </cell>
          <cell r="D1319" t="str">
            <v>医学影像学</v>
          </cell>
          <cell r="E1319">
            <v>31</v>
          </cell>
          <cell r="F1319" t="str">
            <v>必</v>
          </cell>
          <cell r="G1319">
            <v>86</v>
          </cell>
        </row>
        <row r="1320">
          <cell r="C1320" t="str">
            <v>卢先运</v>
          </cell>
          <cell r="D1320" t="str">
            <v>医学影像学</v>
          </cell>
          <cell r="E1320">
            <v>31</v>
          </cell>
          <cell r="F1320" t="str">
            <v>必</v>
          </cell>
          <cell r="G1320">
            <v>93</v>
          </cell>
        </row>
        <row r="1321">
          <cell r="C1321" t="str">
            <v>刘天浩</v>
          </cell>
          <cell r="D1321" t="str">
            <v>医学影像学</v>
          </cell>
          <cell r="E1321">
            <v>31</v>
          </cell>
          <cell r="F1321" t="str">
            <v>必</v>
          </cell>
          <cell r="G1321">
            <v>82</v>
          </cell>
        </row>
        <row r="1322">
          <cell r="C1322" t="str">
            <v>张高</v>
          </cell>
          <cell r="D1322" t="str">
            <v>医学影像学</v>
          </cell>
          <cell r="E1322">
            <v>31</v>
          </cell>
          <cell r="F1322" t="str">
            <v>必</v>
          </cell>
          <cell r="G1322">
            <v>87</v>
          </cell>
        </row>
        <row r="1323">
          <cell r="C1323" t="str">
            <v>马锦毅</v>
          </cell>
          <cell r="D1323" t="str">
            <v>医学影像学</v>
          </cell>
          <cell r="E1323">
            <v>31</v>
          </cell>
          <cell r="F1323" t="str">
            <v>必</v>
          </cell>
          <cell r="G1323">
            <v>90</v>
          </cell>
        </row>
        <row r="1324">
          <cell r="C1324" t="str">
            <v>陈文杰</v>
          </cell>
          <cell r="D1324" t="str">
            <v>医学影像学</v>
          </cell>
          <cell r="E1324">
            <v>31</v>
          </cell>
          <cell r="F1324" t="str">
            <v>必</v>
          </cell>
          <cell r="G1324">
            <v>83</v>
          </cell>
        </row>
        <row r="1325">
          <cell r="C1325" t="str">
            <v>田梓岐</v>
          </cell>
          <cell r="D1325" t="str">
            <v>医学影像学</v>
          </cell>
          <cell r="E1325">
            <v>31</v>
          </cell>
          <cell r="F1325" t="str">
            <v>必</v>
          </cell>
          <cell r="G1325">
            <v>91</v>
          </cell>
        </row>
        <row r="1326">
          <cell r="C1326" t="str">
            <v>刘海康</v>
          </cell>
          <cell r="D1326" t="str">
            <v>医学影像学</v>
          </cell>
          <cell r="E1326">
            <v>31</v>
          </cell>
          <cell r="F1326" t="str">
            <v>必</v>
          </cell>
          <cell r="G1326">
            <v>83</v>
          </cell>
        </row>
        <row r="1327">
          <cell r="C1327" t="str">
            <v>单帅坤</v>
          </cell>
          <cell r="D1327" t="str">
            <v>医学影像学</v>
          </cell>
          <cell r="E1327">
            <v>31</v>
          </cell>
          <cell r="F1327" t="str">
            <v>必</v>
          </cell>
          <cell r="G1327">
            <v>92</v>
          </cell>
        </row>
        <row r="1328">
          <cell r="C1328" t="str">
            <v>董广成</v>
          </cell>
          <cell r="D1328" t="str">
            <v>医学影像学</v>
          </cell>
          <cell r="E1328">
            <v>31</v>
          </cell>
          <cell r="F1328" t="str">
            <v>必</v>
          </cell>
          <cell r="G1328">
            <v>91</v>
          </cell>
        </row>
        <row r="1329">
          <cell r="C1329" t="str">
            <v>代凯宇</v>
          </cell>
          <cell r="D1329" t="str">
            <v>医学影像学</v>
          </cell>
          <cell r="E1329">
            <v>31</v>
          </cell>
          <cell r="F1329" t="str">
            <v>必</v>
          </cell>
          <cell r="G1329">
            <v>74</v>
          </cell>
        </row>
        <row r="1330">
          <cell r="C1330" t="str">
            <v>法婷婷</v>
          </cell>
          <cell r="D1330" t="str">
            <v>医学影像学</v>
          </cell>
          <cell r="E1330">
            <v>31</v>
          </cell>
          <cell r="F1330" t="str">
            <v>必</v>
          </cell>
          <cell r="G1330">
            <v>93</v>
          </cell>
        </row>
        <row r="1331">
          <cell r="C1331" t="str">
            <v>李格</v>
          </cell>
          <cell r="D1331" t="str">
            <v>医学影像学</v>
          </cell>
          <cell r="E1331">
            <v>31</v>
          </cell>
          <cell r="F1331" t="str">
            <v>必</v>
          </cell>
          <cell r="G1331">
            <v>86</v>
          </cell>
        </row>
        <row r="1332">
          <cell r="C1332" t="str">
            <v>王雯芯</v>
          </cell>
          <cell r="D1332" t="str">
            <v>医学影像学</v>
          </cell>
          <cell r="E1332">
            <v>31</v>
          </cell>
          <cell r="F1332" t="str">
            <v>必</v>
          </cell>
          <cell r="G1332">
            <v>81</v>
          </cell>
        </row>
        <row r="1333">
          <cell r="C1333" t="str">
            <v>王玥琦</v>
          </cell>
          <cell r="D1333" t="str">
            <v>医学影像学</v>
          </cell>
          <cell r="E1333">
            <v>31</v>
          </cell>
          <cell r="F1333" t="str">
            <v>必</v>
          </cell>
          <cell r="G1333">
            <v>83</v>
          </cell>
        </row>
        <row r="1334">
          <cell r="C1334" t="str">
            <v>刘睿</v>
          </cell>
          <cell r="D1334" t="str">
            <v>医学影像学</v>
          </cell>
          <cell r="E1334">
            <v>31</v>
          </cell>
          <cell r="F1334" t="str">
            <v>必</v>
          </cell>
          <cell r="G1334">
            <v>95</v>
          </cell>
        </row>
        <row r="1335">
          <cell r="C1335" t="str">
            <v>李萌萌</v>
          </cell>
          <cell r="D1335" t="str">
            <v>医学影像学</v>
          </cell>
          <cell r="E1335">
            <v>31</v>
          </cell>
          <cell r="F1335" t="str">
            <v>必</v>
          </cell>
          <cell r="G1335">
            <v>91</v>
          </cell>
        </row>
        <row r="1336">
          <cell r="C1336" t="str">
            <v>王珂</v>
          </cell>
          <cell r="D1336" t="str">
            <v>医学影像学</v>
          </cell>
          <cell r="E1336">
            <v>31</v>
          </cell>
          <cell r="F1336" t="str">
            <v>必</v>
          </cell>
          <cell r="G1336">
            <v>86</v>
          </cell>
        </row>
        <row r="1337">
          <cell r="C1337" t="str">
            <v>苏梦晗</v>
          </cell>
          <cell r="D1337" t="str">
            <v>医学影像学</v>
          </cell>
          <cell r="E1337">
            <v>31</v>
          </cell>
          <cell r="F1337" t="str">
            <v>必</v>
          </cell>
          <cell r="G1337">
            <v>83</v>
          </cell>
        </row>
        <row r="1338">
          <cell r="C1338" t="str">
            <v>王雨鑫</v>
          </cell>
          <cell r="D1338" t="str">
            <v>医学影像学</v>
          </cell>
          <cell r="E1338">
            <v>31</v>
          </cell>
          <cell r="F1338" t="str">
            <v>必</v>
          </cell>
          <cell r="G1338">
            <v>87</v>
          </cell>
        </row>
        <row r="1339">
          <cell r="C1339" t="str">
            <v>周文洁</v>
          </cell>
          <cell r="D1339" t="str">
            <v>医学影像学</v>
          </cell>
          <cell r="E1339">
            <v>31</v>
          </cell>
          <cell r="F1339" t="str">
            <v>必</v>
          </cell>
          <cell r="G1339">
            <v>87</v>
          </cell>
        </row>
        <row r="1340">
          <cell r="C1340" t="str">
            <v>王浩冉</v>
          </cell>
          <cell r="D1340" t="str">
            <v>医学影像学</v>
          </cell>
          <cell r="E1340">
            <v>31</v>
          </cell>
          <cell r="F1340" t="str">
            <v>必</v>
          </cell>
          <cell r="G1340">
            <v>89</v>
          </cell>
        </row>
        <row r="1341">
          <cell r="C1341" t="str">
            <v>杨俊玲</v>
          </cell>
          <cell r="D1341" t="str">
            <v>医学影像学</v>
          </cell>
          <cell r="E1341">
            <v>31</v>
          </cell>
          <cell r="F1341" t="str">
            <v>必</v>
          </cell>
          <cell r="G1341">
            <v>86</v>
          </cell>
        </row>
        <row r="1342">
          <cell r="C1342" t="str">
            <v>杨叶凡</v>
          </cell>
          <cell r="D1342" t="str">
            <v>医学影像学</v>
          </cell>
          <cell r="E1342">
            <v>31</v>
          </cell>
          <cell r="F1342" t="str">
            <v>必</v>
          </cell>
          <cell r="G1342">
            <v>95</v>
          </cell>
        </row>
        <row r="1343">
          <cell r="C1343" t="str">
            <v>田艳</v>
          </cell>
          <cell r="D1343" t="str">
            <v>医学影像学</v>
          </cell>
          <cell r="E1343">
            <v>31</v>
          </cell>
          <cell r="F1343" t="str">
            <v>必</v>
          </cell>
          <cell r="G1343">
            <v>85</v>
          </cell>
        </row>
        <row r="1344">
          <cell r="C1344" t="str">
            <v>郑雪迪</v>
          </cell>
          <cell r="D1344" t="str">
            <v>医学影像学</v>
          </cell>
          <cell r="E1344">
            <v>31</v>
          </cell>
          <cell r="F1344" t="str">
            <v>必</v>
          </cell>
          <cell r="G1344">
            <v>84</v>
          </cell>
        </row>
        <row r="1345">
          <cell r="C1345" t="str">
            <v>翟曾杰</v>
          </cell>
          <cell r="D1345" t="str">
            <v>医学影像学</v>
          </cell>
          <cell r="E1345">
            <v>31</v>
          </cell>
          <cell r="F1345" t="str">
            <v>必</v>
          </cell>
          <cell r="G1345">
            <v>91</v>
          </cell>
        </row>
        <row r="1346">
          <cell r="C1346" t="str">
            <v>娄晨曦</v>
          </cell>
          <cell r="D1346" t="str">
            <v>医学影像学</v>
          </cell>
          <cell r="E1346">
            <v>31</v>
          </cell>
          <cell r="F1346" t="str">
            <v>必</v>
          </cell>
          <cell r="G1346">
            <v>93</v>
          </cell>
        </row>
        <row r="1347">
          <cell r="C1347" t="str">
            <v>赵国钧</v>
          </cell>
          <cell r="D1347" t="str">
            <v>医学影像学</v>
          </cell>
          <cell r="E1347">
            <v>31</v>
          </cell>
          <cell r="F1347" t="str">
            <v>必</v>
          </cell>
          <cell r="G1347">
            <v>88</v>
          </cell>
        </row>
        <row r="1348">
          <cell r="C1348" t="str">
            <v>王珵</v>
          </cell>
          <cell r="D1348" t="str">
            <v>医学影像学</v>
          </cell>
          <cell r="E1348">
            <v>32</v>
          </cell>
          <cell r="F1348" t="str">
            <v>必</v>
          </cell>
          <cell r="G1348">
            <v>93</v>
          </cell>
        </row>
        <row r="1349">
          <cell r="C1349" t="str">
            <v>马家耀</v>
          </cell>
          <cell r="D1349" t="str">
            <v>医学影像学</v>
          </cell>
          <cell r="E1349">
            <v>32</v>
          </cell>
          <cell r="F1349" t="str">
            <v>必</v>
          </cell>
          <cell r="G1349">
            <v>96</v>
          </cell>
        </row>
        <row r="1350">
          <cell r="C1350" t="str">
            <v>赵锦鸿</v>
          </cell>
          <cell r="D1350" t="str">
            <v>医学影像学</v>
          </cell>
          <cell r="E1350">
            <v>32</v>
          </cell>
          <cell r="F1350" t="str">
            <v>必</v>
          </cell>
          <cell r="G1350">
            <v>83</v>
          </cell>
        </row>
        <row r="1351">
          <cell r="C1351" t="str">
            <v>张宏岩</v>
          </cell>
          <cell r="D1351" t="str">
            <v>医学影像学</v>
          </cell>
          <cell r="E1351">
            <v>32</v>
          </cell>
          <cell r="F1351" t="str">
            <v>必</v>
          </cell>
          <cell r="G1351">
            <v>80</v>
          </cell>
        </row>
        <row r="1352">
          <cell r="C1352" t="str">
            <v>桑伟</v>
          </cell>
          <cell r="D1352" t="str">
            <v>医学影像学</v>
          </cell>
          <cell r="E1352">
            <v>32</v>
          </cell>
          <cell r="F1352" t="str">
            <v>必</v>
          </cell>
          <cell r="G1352">
            <v>96</v>
          </cell>
        </row>
        <row r="1353">
          <cell r="C1353" t="str">
            <v>薛浩杰</v>
          </cell>
          <cell r="D1353" t="str">
            <v>医学影像学</v>
          </cell>
          <cell r="E1353">
            <v>32</v>
          </cell>
          <cell r="F1353" t="str">
            <v>必</v>
          </cell>
          <cell r="G1353">
            <v>89</v>
          </cell>
        </row>
        <row r="1354">
          <cell r="C1354" t="str">
            <v>邱明光</v>
          </cell>
          <cell r="D1354" t="str">
            <v>医学影像学</v>
          </cell>
          <cell r="E1354">
            <v>32</v>
          </cell>
          <cell r="F1354" t="str">
            <v>必</v>
          </cell>
          <cell r="G1354">
            <v>91</v>
          </cell>
        </row>
        <row r="1355">
          <cell r="C1355" t="str">
            <v>乔宗昊</v>
          </cell>
          <cell r="D1355" t="str">
            <v>医学影像学</v>
          </cell>
          <cell r="E1355">
            <v>32</v>
          </cell>
          <cell r="F1355" t="str">
            <v>必</v>
          </cell>
          <cell r="G1355">
            <v>87</v>
          </cell>
        </row>
        <row r="1356">
          <cell r="C1356" t="str">
            <v>许铁鑫</v>
          </cell>
          <cell r="D1356" t="str">
            <v>医学影像学</v>
          </cell>
          <cell r="E1356">
            <v>32</v>
          </cell>
          <cell r="F1356" t="str">
            <v>必</v>
          </cell>
          <cell r="G1356">
            <v>94</v>
          </cell>
        </row>
        <row r="1357">
          <cell r="C1357" t="str">
            <v>魏成磊</v>
          </cell>
          <cell r="D1357" t="str">
            <v>医学影像学</v>
          </cell>
          <cell r="E1357">
            <v>32</v>
          </cell>
          <cell r="F1357" t="str">
            <v>必</v>
          </cell>
          <cell r="G1357">
            <v>89</v>
          </cell>
        </row>
        <row r="1358">
          <cell r="C1358" t="str">
            <v>欧阳兆辉</v>
          </cell>
          <cell r="D1358" t="str">
            <v>医学影像学</v>
          </cell>
          <cell r="E1358">
            <v>32</v>
          </cell>
          <cell r="F1358" t="str">
            <v>必</v>
          </cell>
          <cell r="G1358">
            <v>89</v>
          </cell>
        </row>
        <row r="1359">
          <cell r="C1359" t="str">
            <v>侯贺泽</v>
          </cell>
          <cell r="D1359" t="str">
            <v>医学影像学</v>
          </cell>
          <cell r="E1359">
            <v>32</v>
          </cell>
          <cell r="F1359" t="str">
            <v>必</v>
          </cell>
          <cell r="G1359">
            <v>73</v>
          </cell>
        </row>
        <row r="1360">
          <cell r="C1360" t="str">
            <v>马英杰</v>
          </cell>
          <cell r="D1360" t="str">
            <v>医学影像学</v>
          </cell>
          <cell r="E1360">
            <v>32</v>
          </cell>
          <cell r="F1360" t="str">
            <v>必</v>
          </cell>
          <cell r="G1360">
            <v>85</v>
          </cell>
        </row>
        <row r="1361">
          <cell r="C1361" t="str">
            <v>张阳</v>
          </cell>
          <cell r="D1361" t="str">
            <v>医学影像学</v>
          </cell>
          <cell r="E1361">
            <v>32</v>
          </cell>
          <cell r="F1361" t="str">
            <v>必</v>
          </cell>
          <cell r="G1361">
            <v>81</v>
          </cell>
        </row>
        <row r="1362">
          <cell r="C1362" t="str">
            <v>陈鹏展</v>
          </cell>
          <cell r="D1362" t="str">
            <v>医学影像学</v>
          </cell>
          <cell r="E1362">
            <v>32</v>
          </cell>
          <cell r="F1362" t="str">
            <v>必</v>
          </cell>
          <cell r="G1362">
            <v>86</v>
          </cell>
        </row>
        <row r="1363">
          <cell r="C1363" t="str">
            <v>禄璐</v>
          </cell>
          <cell r="D1363" t="str">
            <v>医学影像学</v>
          </cell>
          <cell r="E1363">
            <v>32</v>
          </cell>
          <cell r="F1363" t="str">
            <v>必</v>
          </cell>
          <cell r="G1363">
            <v>78</v>
          </cell>
        </row>
        <row r="1364">
          <cell r="C1364" t="str">
            <v>张静博</v>
          </cell>
          <cell r="D1364" t="str">
            <v>医学影像学</v>
          </cell>
          <cell r="E1364">
            <v>32</v>
          </cell>
          <cell r="F1364" t="str">
            <v>必</v>
          </cell>
          <cell r="G1364">
            <v>80</v>
          </cell>
        </row>
        <row r="1365">
          <cell r="C1365" t="str">
            <v>梁雪瑞</v>
          </cell>
          <cell r="D1365" t="str">
            <v>医学影像学</v>
          </cell>
          <cell r="E1365">
            <v>32</v>
          </cell>
          <cell r="F1365" t="str">
            <v>必</v>
          </cell>
          <cell r="G1365">
            <v>89</v>
          </cell>
        </row>
        <row r="1366">
          <cell r="C1366" t="str">
            <v>韩硕</v>
          </cell>
          <cell r="D1366" t="str">
            <v>医学影像学</v>
          </cell>
          <cell r="E1366">
            <v>32</v>
          </cell>
          <cell r="F1366" t="str">
            <v>必</v>
          </cell>
          <cell r="G1366">
            <v>89</v>
          </cell>
        </row>
        <row r="1367">
          <cell r="C1367" t="str">
            <v>丰玉茹</v>
          </cell>
          <cell r="D1367" t="str">
            <v>医学影像学</v>
          </cell>
          <cell r="E1367">
            <v>32</v>
          </cell>
          <cell r="F1367" t="str">
            <v>必</v>
          </cell>
          <cell r="G1367">
            <v>94</v>
          </cell>
        </row>
        <row r="1368">
          <cell r="C1368" t="str">
            <v>张紫君</v>
          </cell>
          <cell r="D1368" t="str">
            <v>医学影像学</v>
          </cell>
          <cell r="E1368">
            <v>32</v>
          </cell>
          <cell r="F1368" t="str">
            <v>必</v>
          </cell>
          <cell r="G1368">
            <v>95</v>
          </cell>
        </row>
        <row r="1369">
          <cell r="C1369" t="str">
            <v>吕亚轩</v>
          </cell>
          <cell r="D1369" t="str">
            <v>医学影像学</v>
          </cell>
          <cell r="E1369">
            <v>32</v>
          </cell>
          <cell r="F1369" t="str">
            <v>必</v>
          </cell>
          <cell r="G1369">
            <v>86</v>
          </cell>
        </row>
        <row r="1370">
          <cell r="C1370" t="str">
            <v>宋晨蕾</v>
          </cell>
          <cell r="D1370" t="str">
            <v>医学影像学</v>
          </cell>
          <cell r="E1370">
            <v>32</v>
          </cell>
          <cell r="F1370" t="str">
            <v>必</v>
          </cell>
          <cell r="G1370">
            <v>82</v>
          </cell>
        </row>
        <row r="1371">
          <cell r="C1371" t="str">
            <v>时彧琳</v>
          </cell>
          <cell r="D1371" t="str">
            <v>医学影像学</v>
          </cell>
          <cell r="E1371">
            <v>32</v>
          </cell>
          <cell r="F1371" t="str">
            <v>必</v>
          </cell>
          <cell r="G1371">
            <v>90</v>
          </cell>
        </row>
        <row r="1372">
          <cell r="C1372" t="str">
            <v>席腾</v>
          </cell>
          <cell r="D1372" t="str">
            <v>医学影像学</v>
          </cell>
          <cell r="E1372">
            <v>32</v>
          </cell>
          <cell r="F1372" t="str">
            <v>必</v>
          </cell>
          <cell r="G1372">
            <v>80</v>
          </cell>
        </row>
        <row r="1373">
          <cell r="C1373" t="str">
            <v>陈肖晴</v>
          </cell>
          <cell r="D1373" t="str">
            <v>医学影像学</v>
          </cell>
          <cell r="E1373">
            <v>32</v>
          </cell>
          <cell r="F1373" t="str">
            <v>必</v>
          </cell>
          <cell r="G1373">
            <v>87</v>
          </cell>
        </row>
        <row r="1374">
          <cell r="C1374" t="str">
            <v>黄钰曦</v>
          </cell>
          <cell r="D1374" t="str">
            <v>医学影像学</v>
          </cell>
          <cell r="E1374">
            <v>32</v>
          </cell>
          <cell r="F1374" t="str">
            <v>必</v>
          </cell>
          <cell r="G1374">
            <v>77</v>
          </cell>
        </row>
        <row r="1375">
          <cell r="C1375" t="str">
            <v>封仪</v>
          </cell>
          <cell r="D1375" t="str">
            <v>医学影像学</v>
          </cell>
          <cell r="E1375">
            <v>32</v>
          </cell>
          <cell r="F1375" t="str">
            <v>必</v>
          </cell>
          <cell r="G1375">
            <v>94</v>
          </cell>
        </row>
        <row r="1376">
          <cell r="C1376" t="str">
            <v>袁涵琼</v>
          </cell>
          <cell r="D1376" t="str">
            <v>医学影像学</v>
          </cell>
          <cell r="E1376">
            <v>32</v>
          </cell>
          <cell r="F1376" t="str">
            <v>必</v>
          </cell>
          <cell r="G1376">
            <v>86</v>
          </cell>
        </row>
        <row r="1377">
          <cell r="C1377" t="str">
            <v>朱贺飞</v>
          </cell>
          <cell r="D1377" t="str">
            <v>医学影像学</v>
          </cell>
          <cell r="E1377">
            <v>32</v>
          </cell>
          <cell r="F1377" t="str">
            <v>必</v>
          </cell>
          <cell r="G1377">
            <v>83</v>
          </cell>
        </row>
        <row r="1378">
          <cell r="C1378" t="str">
            <v>杜得友</v>
          </cell>
          <cell r="D1378" t="str">
            <v>医学影像学</v>
          </cell>
          <cell r="E1378">
            <v>32</v>
          </cell>
          <cell r="F1378" t="str">
            <v>必</v>
          </cell>
          <cell r="G1378">
            <v>83</v>
          </cell>
        </row>
        <row r="1379">
          <cell r="C1379" t="str">
            <v>柴帅</v>
          </cell>
          <cell r="D1379" t="str">
            <v>医学影像学</v>
          </cell>
          <cell r="E1379">
            <v>32</v>
          </cell>
          <cell r="F1379" t="str">
            <v>必</v>
          </cell>
          <cell r="G1379">
            <v>86</v>
          </cell>
        </row>
        <row r="1380">
          <cell r="C1380" t="str">
            <v>赵侯雨</v>
          </cell>
          <cell r="D1380" t="str">
            <v>医学影像学</v>
          </cell>
          <cell r="E1380">
            <v>32</v>
          </cell>
          <cell r="F1380" t="str">
            <v>必</v>
          </cell>
          <cell r="G1380">
            <v>84</v>
          </cell>
        </row>
        <row r="1381">
          <cell r="C1381" t="str">
            <v>沈钧茗</v>
          </cell>
          <cell r="D1381" t="str">
            <v>医学影像学</v>
          </cell>
          <cell r="E1381">
            <v>32</v>
          </cell>
          <cell r="F1381" t="str">
            <v>必</v>
          </cell>
          <cell r="G1381">
            <v>90</v>
          </cell>
        </row>
      </sheetData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02"/>
  <sheetViews>
    <sheetView tabSelected="1" topLeftCell="B1" workbookViewId="0">
      <pane ySplit="2" topLeftCell="A108" activePane="bottomLeft" state="frozen"/>
      <selection/>
      <selection pane="bottomLeft" activeCell="I116" sqref="I116"/>
    </sheetView>
  </sheetViews>
  <sheetFormatPr defaultColWidth="9" defaultRowHeight="13.5"/>
  <cols>
    <col min="1" max="1" width="12.75" customWidth="1"/>
    <col min="2" max="2" width="7.13333333333333" customWidth="1"/>
    <col min="3" max="3" width="13.75" customWidth="1"/>
    <col min="4" max="4" width="5.775" customWidth="1"/>
    <col min="5" max="5" width="11.8833333333333" style="22" customWidth="1"/>
    <col min="6" max="6" width="12.25" style="22" customWidth="1"/>
    <col min="7" max="7" width="9" style="22" customWidth="1"/>
    <col min="8" max="8" width="13" style="22" customWidth="1"/>
    <col min="9" max="9" width="11.125" style="22" customWidth="1"/>
    <col min="10" max="10" width="11" style="22" customWidth="1"/>
    <col min="11" max="11" width="14" style="22" customWidth="1"/>
    <col min="12" max="12" width="10.25" style="22" customWidth="1"/>
    <col min="13" max="13" width="11.25" style="22" customWidth="1"/>
  </cols>
  <sheetData>
    <row r="1" s="21" customFormat="1" spans="1:13">
      <c r="A1" s="4" t="s">
        <v>0</v>
      </c>
      <c r="B1" s="4" t="s">
        <v>1</v>
      </c>
      <c r="C1" s="4" t="s">
        <v>2</v>
      </c>
      <c r="D1" s="23" t="s">
        <v>3</v>
      </c>
      <c r="E1" s="23" t="s">
        <v>4</v>
      </c>
      <c r="F1" s="23" t="s">
        <v>5</v>
      </c>
      <c r="G1" s="23" t="s">
        <v>6</v>
      </c>
      <c r="H1" s="23" t="s">
        <v>7</v>
      </c>
      <c r="I1" s="23" t="s">
        <v>8</v>
      </c>
      <c r="J1" s="23" t="s">
        <v>9</v>
      </c>
      <c r="K1" s="23" t="s">
        <v>10</v>
      </c>
      <c r="L1" s="23" t="s">
        <v>11</v>
      </c>
      <c r="M1" s="23" t="s">
        <v>12</v>
      </c>
    </row>
    <row r="2" spans="1:15">
      <c r="A2" s="4"/>
      <c r="B2" s="4"/>
      <c r="C2" s="4"/>
      <c r="D2" s="23" t="s">
        <v>13</v>
      </c>
      <c r="E2" s="6">
        <v>5</v>
      </c>
      <c r="F2" s="6">
        <v>3</v>
      </c>
      <c r="G2" s="6">
        <v>1.5</v>
      </c>
      <c r="H2" s="6">
        <v>5</v>
      </c>
      <c r="I2" s="6">
        <v>3</v>
      </c>
      <c r="J2" s="6">
        <v>3.5</v>
      </c>
      <c r="K2" s="6">
        <v>1.5</v>
      </c>
      <c r="L2" s="6">
        <v>2</v>
      </c>
      <c r="M2" s="6">
        <v>1.5</v>
      </c>
      <c r="O2" t="s">
        <v>14</v>
      </c>
    </row>
    <row r="3" spans="1:15">
      <c r="A3" s="5" t="s">
        <v>15</v>
      </c>
      <c r="B3" s="6" t="s">
        <v>16</v>
      </c>
      <c r="C3" s="24">
        <f>IFERROR(SUMPRODUCT($E$2:$M$2,E3:M3)/SUM($E$2:$M$2),"")</f>
        <v>66.4615384615385</v>
      </c>
      <c r="D3" s="25" t="s">
        <v>17</v>
      </c>
      <c r="E3" s="6">
        <f>VLOOKUP(B3,[2]Sheet1!$B$2:$I$277,8,0)</f>
        <v>62</v>
      </c>
      <c r="F3" s="6">
        <f>VLOOKUP(B3,[2]Sheet1!$B$2:$E$277,3,0)</f>
        <v>61</v>
      </c>
      <c r="G3" s="6">
        <f>VLOOKUP(B3,[2]Sheet1!$B$2:$G$277,6,0)</f>
        <v>69</v>
      </c>
      <c r="H3" s="6">
        <f>VLOOKUP(B3,[2]Sheet1!$B$2:$F$277,5,0)</f>
        <v>61</v>
      </c>
      <c r="I3" s="6">
        <f>VLOOKUP(B3,'[3]17临床考试课成绩'!$C$2:$G$277,5,0)</f>
        <v>74</v>
      </c>
      <c r="J3" s="6">
        <f>VLOOKUP(B3,'[3]17临床考试课成绩'!$C$1106:$G$1381,5,0)</f>
        <v>77</v>
      </c>
      <c r="K3" s="6">
        <f>VLOOKUP(B3,'[3]17临床考试课成绩'!$C$830:$G$1105,5,0)</f>
        <v>76</v>
      </c>
      <c r="L3" s="6">
        <f>VLOOKUP(B3,'[3]17临床考试课成绩'!$C$278:$G$553,5,0)</f>
        <v>61</v>
      </c>
      <c r="M3" s="6">
        <f>VLOOKUP(B3,'[3]17临床考试课成绩'!$C$554:$G$829,5,0)</f>
        <v>66</v>
      </c>
      <c r="O3" s="3" t="s">
        <v>18</v>
      </c>
    </row>
    <row r="4" spans="1:15">
      <c r="A4" s="5" t="s">
        <v>19</v>
      </c>
      <c r="B4" s="6" t="s">
        <v>20</v>
      </c>
      <c r="C4" s="24">
        <f t="shared" ref="C4:C67" si="0">IFERROR(SUMPRODUCT($E$2:$M$2,E4:M4)/SUM($E$2:$M$2),"")</f>
        <v>70.0769230769231</v>
      </c>
      <c r="D4" s="25" t="s">
        <v>17</v>
      </c>
      <c r="E4" s="6">
        <f>VLOOKUP(B4,[2]Sheet1!$B$2:$I$277,8,0)</f>
        <v>65</v>
      </c>
      <c r="F4" s="6">
        <f>VLOOKUP(B4,[2]Sheet1!$B$2:$E$277,3,0)</f>
        <v>66</v>
      </c>
      <c r="G4" s="6">
        <f>VLOOKUP(B4,[2]Sheet1!$B$2:$G$277,6,0)</f>
        <v>66</v>
      </c>
      <c r="H4" s="6">
        <f>VLOOKUP(B4,[2]Sheet1!$B$2:$F$277,5,0)</f>
        <v>65</v>
      </c>
      <c r="I4" s="6">
        <f>VLOOKUP(B4,'[3]17临床考试课成绩'!$C$2:$G$277,5,0)</f>
        <v>65</v>
      </c>
      <c r="J4" s="6">
        <f>VLOOKUP(B4,'[3]17临床考试课成绩'!$C$1106:$G$1381,5,0)</f>
        <v>90</v>
      </c>
      <c r="K4" s="6">
        <f>VLOOKUP(B4,'[3]17临床考试课成绩'!$C$830:$G$1105,5,0)</f>
        <v>81</v>
      </c>
      <c r="L4" s="6">
        <f>VLOOKUP(B4,'[3]17临床考试课成绩'!$C$278:$G$553,5,0)</f>
        <v>73</v>
      </c>
      <c r="M4" s="6">
        <f>VLOOKUP(B4,'[3]17临床考试课成绩'!$C$554:$G$829,5,0)</f>
        <v>65</v>
      </c>
      <c r="O4" s="3" t="s">
        <v>21</v>
      </c>
    </row>
    <row r="5" spans="1:15">
      <c r="A5" s="5" t="s">
        <v>22</v>
      </c>
      <c r="B5" s="6" t="s">
        <v>23</v>
      </c>
      <c r="C5" s="24">
        <f t="shared" si="0"/>
        <v>73.3653846153846</v>
      </c>
      <c r="D5" s="25" t="s">
        <v>17</v>
      </c>
      <c r="E5" s="6">
        <f>VLOOKUP(B5,[2]Sheet1!$B$2:$I$277,8,0)</f>
        <v>67</v>
      </c>
      <c r="F5" s="6">
        <f>VLOOKUP(B5,[2]Sheet1!$B$2:$E$277,3,0)</f>
        <v>66</v>
      </c>
      <c r="G5" s="6">
        <f>VLOOKUP(B5,[2]Sheet1!$B$2:$G$277,6,0)</f>
        <v>75</v>
      </c>
      <c r="H5" s="6">
        <f>VLOOKUP(B5,[2]Sheet1!$B$2:$F$277,5,0)</f>
        <v>62</v>
      </c>
      <c r="I5" s="6">
        <f>VLOOKUP(B5,'[3]17临床考试课成绩'!$C$2:$G$277,5,0)</f>
        <v>79</v>
      </c>
      <c r="J5" s="6">
        <f>VLOOKUP(B5,'[3]17临床考试课成绩'!$C$1106:$G$1381,5,0)</f>
        <v>92</v>
      </c>
      <c r="K5" s="6">
        <f>VLOOKUP(B5,'[3]17临床考试课成绩'!$C$830:$G$1105,5,0)</f>
        <v>79</v>
      </c>
      <c r="L5" s="6">
        <f>VLOOKUP(B5,'[3]17临床考试课成绩'!$C$278:$G$553,5,0)</f>
        <v>81</v>
      </c>
      <c r="M5" s="6">
        <f>VLOOKUP(B5,'[3]17临床考试课成绩'!$C$554:$G$829,5,0)</f>
        <v>75</v>
      </c>
      <c r="O5" s="2" t="s">
        <v>24</v>
      </c>
    </row>
    <row r="6" spans="1:15">
      <c r="A6" s="5" t="s">
        <v>25</v>
      </c>
      <c r="B6" s="6" t="s">
        <v>26</v>
      </c>
      <c r="C6" s="24">
        <f t="shared" si="0"/>
        <v>69.5961538461538</v>
      </c>
      <c r="D6" s="25" t="s">
        <v>17</v>
      </c>
      <c r="E6" s="6">
        <f>VLOOKUP(B6,[2]Sheet1!$B$2:$I$277,8,0)</f>
        <v>67</v>
      </c>
      <c r="F6" s="6">
        <f>VLOOKUP(B6,[2]Sheet1!$B$2:$E$277,3,0)</f>
        <v>72</v>
      </c>
      <c r="G6" s="6">
        <f>VLOOKUP(B6,[2]Sheet1!$B$2:$G$277,6,0)</f>
        <v>65</v>
      </c>
      <c r="H6" s="6">
        <f>VLOOKUP(B6,[2]Sheet1!$B$2:$F$277,5,0)</f>
        <v>65</v>
      </c>
      <c r="I6" s="6">
        <f>VLOOKUP(B6,'[3]17临床考试课成绩'!$C$2:$G$277,5,0)</f>
        <v>62</v>
      </c>
      <c r="J6" s="6">
        <f>VLOOKUP(B6,'[3]17临床考试课成绩'!$C$1106:$G$1381,5,0)</f>
        <v>86</v>
      </c>
      <c r="K6" s="6">
        <f>VLOOKUP(B6,'[3]17临床考试课成绩'!$C$830:$G$1105,5,0)</f>
        <v>66</v>
      </c>
      <c r="L6" s="6">
        <f>VLOOKUP(B6,'[3]17临床考试课成绩'!$C$278:$G$553,5,0)</f>
        <v>71</v>
      </c>
      <c r="M6" s="6">
        <f>VLOOKUP(B6,'[3]17临床考试课成绩'!$C$554:$G$829,5,0)</f>
        <v>72</v>
      </c>
      <c r="O6" t="s">
        <v>27</v>
      </c>
    </row>
    <row r="7" spans="1:13">
      <c r="A7" s="5" t="s">
        <v>28</v>
      </c>
      <c r="B7" s="6" t="s">
        <v>29</v>
      </c>
      <c r="C7" s="24">
        <f t="shared" si="0"/>
        <v>70.9615384615385</v>
      </c>
      <c r="D7" s="25" t="s">
        <v>17</v>
      </c>
      <c r="E7" s="6">
        <f>VLOOKUP(B7,[2]Sheet1!$B$2:$I$277,8,0)</f>
        <v>69</v>
      </c>
      <c r="F7" s="6">
        <f>VLOOKUP(B7,[2]Sheet1!$B$2:$E$277,3,0)</f>
        <v>71</v>
      </c>
      <c r="G7" s="6">
        <f>VLOOKUP(B7,[2]Sheet1!$B$2:$G$277,6,0)</f>
        <v>75</v>
      </c>
      <c r="H7" s="6">
        <f>VLOOKUP(B7,[2]Sheet1!$B$2:$F$277,5,0)</f>
        <v>64</v>
      </c>
      <c r="I7" s="6">
        <f>VLOOKUP(B7,'[3]17临床考试课成绩'!$C$2:$G$277,5,0)</f>
        <v>63</v>
      </c>
      <c r="J7" s="6">
        <f>VLOOKUP(B7,'[3]17临床考试课成绩'!$C$1106:$G$1381,5,0)</f>
        <v>88</v>
      </c>
      <c r="K7" s="6">
        <f>VLOOKUP(B7,'[3]17临床考试课成绩'!$C$830:$G$1105,5,0)</f>
        <v>69</v>
      </c>
      <c r="L7" s="6">
        <f>VLOOKUP(B7,'[3]17临床考试课成绩'!$C$278:$G$553,5,0)</f>
        <v>76</v>
      </c>
      <c r="M7" s="6">
        <f>VLOOKUP(B7,'[3]17临床考试课成绩'!$C$554:$G$829,5,0)</f>
        <v>68</v>
      </c>
    </row>
    <row r="8" spans="1:13">
      <c r="A8" s="5" t="s">
        <v>30</v>
      </c>
      <c r="B8" s="6" t="s">
        <v>31</v>
      </c>
      <c r="C8" s="24">
        <f t="shared" si="0"/>
        <v>68.5</v>
      </c>
      <c r="D8" s="25" t="s">
        <v>17</v>
      </c>
      <c r="E8" s="6">
        <f>VLOOKUP(B8,[2]Sheet1!$B$2:$I$277,8,0)</f>
        <v>66</v>
      </c>
      <c r="F8" s="6">
        <f>VLOOKUP(B8,[2]Sheet1!$B$2:$E$277,3,0)</f>
        <v>73</v>
      </c>
      <c r="G8" s="6">
        <f>VLOOKUP(B8,[2]Sheet1!$B$2:$G$277,6,0)</f>
        <v>70</v>
      </c>
      <c r="H8" s="6">
        <f>VLOOKUP(B8,[2]Sheet1!$B$2:$F$277,5,0)</f>
        <v>62</v>
      </c>
      <c r="I8" s="6">
        <f>VLOOKUP(B8,'[3]17临床考试课成绩'!$C$2:$G$277,5,0)</f>
        <v>67</v>
      </c>
      <c r="J8" s="6">
        <f>VLOOKUP(B8,'[3]17临床考试课成绩'!$C$1106:$G$1381,5,0)</f>
        <v>76</v>
      </c>
      <c r="K8" s="6">
        <f>VLOOKUP(B8,'[3]17临床考试课成绩'!$C$830:$G$1105,5,0)</f>
        <v>74</v>
      </c>
      <c r="L8" s="6">
        <f>VLOOKUP(B8,'[3]17临床考试课成绩'!$C$278:$G$553,5,0)</f>
        <v>64</v>
      </c>
      <c r="M8" s="6">
        <f>VLOOKUP(B8,'[3]17临床考试课成绩'!$C$554:$G$829,5,0)</f>
        <v>74</v>
      </c>
    </row>
    <row r="9" spans="1:13">
      <c r="A9" s="6" t="s">
        <v>32</v>
      </c>
      <c r="B9" s="6" t="s">
        <v>33</v>
      </c>
      <c r="C9" s="24">
        <f t="shared" si="0"/>
        <v>73.0192307692308</v>
      </c>
      <c r="D9" s="25" t="s">
        <v>17</v>
      </c>
      <c r="E9" s="6">
        <f>VLOOKUP(B9,[2]Sheet1!$B$2:$I$277,8,0)</f>
        <v>70</v>
      </c>
      <c r="F9" s="6">
        <f>VLOOKUP(B9,[2]Sheet1!$B$2:$E$277,3,0)</f>
        <v>73</v>
      </c>
      <c r="G9" s="6">
        <f>VLOOKUP(B9,[2]Sheet1!$B$2:$G$277,6,0)</f>
        <v>66</v>
      </c>
      <c r="H9" s="6">
        <f>VLOOKUP(B9,[2]Sheet1!$B$2:$F$277,5,0)</f>
        <v>64</v>
      </c>
      <c r="I9" s="6">
        <f>VLOOKUP(B9,'[3]17临床考试课成绩'!$C$2:$G$277,5,0)</f>
        <v>74</v>
      </c>
      <c r="J9" s="6">
        <f>VLOOKUP(B9,'[3]17临床考试课成绩'!$C$1106:$G$1381,5,0)</f>
        <v>86</v>
      </c>
      <c r="K9" s="6">
        <f>VLOOKUP(B9,'[3]17临床考试课成绩'!$C$830:$G$1105,5,0)</f>
        <v>80</v>
      </c>
      <c r="L9" s="6">
        <f>VLOOKUP(B9,'[3]17临床考试课成绩'!$C$278:$G$553,5,0)</f>
        <v>76</v>
      </c>
      <c r="M9" s="6">
        <f>VLOOKUP(B9,'[3]17临床考试课成绩'!$C$554:$G$829,5,0)</f>
        <v>77</v>
      </c>
    </row>
    <row r="10" spans="1:13">
      <c r="A10" s="5" t="s">
        <v>34</v>
      </c>
      <c r="B10" s="6" t="s">
        <v>35</v>
      </c>
      <c r="C10" s="24">
        <f t="shared" si="0"/>
        <v>72.8461538461538</v>
      </c>
      <c r="D10" s="25" t="s">
        <v>17</v>
      </c>
      <c r="E10" s="6">
        <f>VLOOKUP(B10,[2]Sheet1!$B$2:$I$277,8,0)</f>
        <v>68</v>
      </c>
      <c r="F10" s="6">
        <f>VLOOKUP(B10,[2]Sheet1!$B$2:$E$277,3,0)</f>
        <v>72</v>
      </c>
      <c r="G10" s="6">
        <f>VLOOKUP(B10,[2]Sheet1!$B$2:$G$277,6,0)</f>
        <v>75</v>
      </c>
      <c r="H10" s="6">
        <f>VLOOKUP(B10,[2]Sheet1!$B$2:$F$277,5,0)</f>
        <v>65</v>
      </c>
      <c r="I10" s="6">
        <f>VLOOKUP(B10,'[3]17临床考试课成绩'!$C$2:$G$277,5,0)</f>
        <v>73</v>
      </c>
      <c r="J10" s="6">
        <f>VLOOKUP(B10,'[3]17临床考试课成绩'!$C$1106:$G$1381,5,0)</f>
        <v>86</v>
      </c>
      <c r="K10" s="6">
        <f>VLOOKUP(B10,'[3]17临床考试课成绩'!$C$830:$G$1105,5,0)</f>
        <v>77</v>
      </c>
      <c r="L10" s="6">
        <f>VLOOKUP(B10,'[3]17临床考试课成绩'!$C$278:$G$553,5,0)</f>
        <v>80</v>
      </c>
      <c r="M10" s="6">
        <f>VLOOKUP(B10,'[3]17临床考试课成绩'!$C$554:$G$829,5,0)</f>
        <v>70</v>
      </c>
    </row>
    <row r="11" spans="1:13">
      <c r="A11" s="5" t="s">
        <v>36</v>
      </c>
      <c r="B11" s="6" t="s">
        <v>37</v>
      </c>
      <c r="C11" s="24">
        <f t="shared" si="0"/>
        <v>72.4423076923077</v>
      </c>
      <c r="D11" s="25" t="s">
        <v>17</v>
      </c>
      <c r="E11" s="6">
        <f>VLOOKUP(B11,[2]Sheet1!$B$2:$I$277,8,0)</f>
        <v>66</v>
      </c>
      <c r="F11" s="6">
        <f>VLOOKUP(B11,[2]Sheet1!$B$2:$E$277,3,0)</f>
        <v>71</v>
      </c>
      <c r="G11" s="6">
        <f>VLOOKUP(B11,[2]Sheet1!$B$2:$G$277,6,0)</f>
        <v>67</v>
      </c>
      <c r="H11" s="6">
        <f>VLOOKUP(B11,[2]Sheet1!$B$2:$F$277,5,0)</f>
        <v>61</v>
      </c>
      <c r="I11" s="6">
        <f>VLOOKUP(B11,'[3]17临床考试课成绩'!$C$2:$G$277,5,0)</f>
        <v>76</v>
      </c>
      <c r="J11" s="6">
        <f>VLOOKUP(B11,'[3]17临床考试课成绩'!$C$1106:$G$1381,5,0)</f>
        <v>85</v>
      </c>
      <c r="K11" s="6">
        <f>VLOOKUP(B11,'[3]17临床考试课成绩'!$C$830:$G$1105,5,0)</f>
        <v>83</v>
      </c>
      <c r="L11" s="6">
        <f>VLOOKUP(B11,'[3]17临床考试课成绩'!$C$278:$G$553,5,0)</f>
        <v>84</v>
      </c>
      <c r="M11" s="6">
        <f>VLOOKUP(B11,'[3]17临床考试课成绩'!$C$554:$G$829,5,0)</f>
        <v>78</v>
      </c>
    </row>
    <row r="12" spans="1:13">
      <c r="A12" s="5" t="s">
        <v>38</v>
      </c>
      <c r="B12" s="6" t="s">
        <v>39</v>
      </c>
      <c r="C12" s="24">
        <f t="shared" si="0"/>
        <v>75.75</v>
      </c>
      <c r="D12" s="25" t="s">
        <v>17</v>
      </c>
      <c r="E12" s="6">
        <f>VLOOKUP(B12,[2]Sheet1!$B$2:$I$277,8,0)</f>
        <v>71</v>
      </c>
      <c r="F12" s="6">
        <f>VLOOKUP(B12,[2]Sheet1!$B$2:$E$277,3,0)</f>
        <v>76</v>
      </c>
      <c r="G12" s="6">
        <f>VLOOKUP(B12,[2]Sheet1!$B$2:$G$277,6,0)</f>
        <v>68</v>
      </c>
      <c r="H12" s="6">
        <f>VLOOKUP(B12,[2]Sheet1!$B$2:$F$277,5,0)</f>
        <v>69</v>
      </c>
      <c r="I12" s="6">
        <f>VLOOKUP(B12,'[3]17临床考试课成绩'!$C$2:$G$277,5,0)</f>
        <v>78</v>
      </c>
      <c r="J12" s="6">
        <f>VLOOKUP(B12,'[3]17临床考试课成绩'!$C$1106:$G$1381,5,0)</f>
        <v>89</v>
      </c>
      <c r="K12" s="6">
        <f>VLOOKUP(B12,'[3]17临床考试课成绩'!$C$830:$G$1105,5,0)</f>
        <v>78</v>
      </c>
      <c r="L12" s="6">
        <f>VLOOKUP(B12,'[3]17临床考试课成绩'!$C$278:$G$553,5,0)</f>
        <v>80</v>
      </c>
      <c r="M12" s="6">
        <f>VLOOKUP(B12,'[3]17临床考试课成绩'!$C$554:$G$829,5,0)</f>
        <v>78</v>
      </c>
    </row>
    <row r="13" spans="1:13">
      <c r="A13" s="5" t="s">
        <v>40</v>
      </c>
      <c r="B13" s="6" t="s">
        <v>41</v>
      </c>
      <c r="C13" s="24">
        <f t="shared" si="0"/>
        <v>76.3461538461538</v>
      </c>
      <c r="D13" s="25" t="s">
        <v>17</v>
      </c>
      <c r="E13" s="6">
        <f>VLOOKUP(B13,[2]Sheet1!$B$2:$I$277,8,0)</f>
        <v>70</v>
      </c>
      <c r="F13" s="6">
        <f>VLOOKUP(B13,[2]Sheet1!$B$2:$E$277,3,0)</f>
        <v>83</v>
      </c>
      <c r="G13" s="6">
        <f>VLOOKUP(B13,[2]Sheet1!$B$2:$G$277,6,0)</f>
        <v>76</v>
      </c>
      <c r="H13" s="6">
        <f>VLOOKUP(B13,[2]Sheet1!$B$2:$F$277,5,0)</f>
        <v>69</v>
      </c>
      <c r="I13" s="6">
        <f>VLOOKUP(B13,'[3]17临床考试课成绩'!$C$2:$G$277,5,0)</f>
        <v>76</v>
      </c>
      <c r="J13" s="6">
        <f>VLOOKUP(B13,'[3]17临床考试课成绩'!$C$1106:$G$1381,5,0)</f>
        <v>88</v>
      </c>
      <c r="K13" s="6">
        <f>VLOOKUP(B13,'[3]17临床考试课成绩'!$C$830:$G$1105,5,0)</f>
        <v>81</v>
      </c>
      <c r="L13" s="6">
        <f>VLOOKUP(B13,'[3]17临床考试课成绩'!$C$278:$G$553,5,0)</f>
        <v>83</v>
      </c>
      <c r="M13" s="6">
        <f>VLOOKUP(B13,'[3]17临床考试课成绩'!$C$554:$G$829,5,0)</f>
        <v>69</v>
      </c>
    </row>
    <row r="14" spans="1:13">
      <c r="A14" s="5" t="s">
        <v>42</v>
      </c>
      <c r="B14" s="6" t="s">
        <v>43</v>
      </c>
      <c r="C14" s="24">
        <f t="shared" si="0"/>
        <v>70.3269230769231</v>
      </c>
      <c r="D14" s="25" t="s">
        <v>17</v>
      </c>
      <c r="E14" s="6">
        <f>VLOOKUP(B14,[2]Sheet1!$B$2:$I$277,8,0)</f>
        <v>64</v>
      </c>
      <c r="F14" s="6">
        <f>VLOOKUP(B14,[2]Sheet1!$B$2:$E$277,3,0)</f>
        <v>67</v>
      </c>
      <c r="G14" s="6">
        <f>VLOOKUP(B14,[2]Sheet1!$B$2:$G$277,6,0)</f>
        <v>70</v>
      </c>
      <c r="H14" s="6">
        <f>VLOOKUP(B14,[2]Sheet1!$B$2:$F$277,5,0)</f>
        <v>61</v>
      </c>
      <c r="I14" s="6">
        <f>VLOOKUP(B14,'[3]17临床考试课成绩'!$C$2:$G$277,5,0)</f>
        <v>70</v>
      </c>
      <c r="J14" s="6">
        <f>VLOOKUP(B14,'[3]17临床考试课成绩'!$C$1106:$G$1381,5,0)</f>
        <v>88</v>
      </c>
      <c r="K14" s="6">
        <f>VLOOKUP(B14,'[3]17临床考试课成绩'!$C$830:$G$1105,5,0)</f>
        <v>76</v>
      </c>
      <c r="L14" s="6">
        <f>VLOOKUP(B14,'[3]17临床考试课成绩'!$C$278:$G$553,5,0)</f>
        <v>78</v>
      </c>
      <c r="M14" s="6">
        <f>VLOOKUP(B14,'[3]17临床考试课成绩'!$C$554:$G$829,5,0)</f>
        <v>73</v>
      </c>
    </row>
    <row r="15" spans="1:13">
      <c r="A15" s="5" t="s">
        <v>44</v>
      </c>
      <c r="B15" s="6" t="s">
        <v>45</v>
      </c>
      <c r="C15" s="24">
        <f t="shared" si="0"/>
        <v>70.4230769230769</v>
      </c>
      <c r="D15" s="25" t="s">
        <v>17</v>
      </c>
      <c r="E15" s="6">
        <f>VLOOKUP(B15,[2]Sheet1!$B$2:$I$277,8,0)</f>
        <v>66</v>
      </c>
      <c r="F15" s="6">
        <f>VLOOKUP(B15,[2]Sheet1!$B$2:$E$277,3,0)</f>
        <v>68</v>
      </c>
      <c r="G15" s="6">
        <f>VLOOKUP(B15,[2]Sheet1!$B$2:$G$277,6,0)</f>
        <v>69</v>
      </c>
      <c r="H15" s="6">
        <f>VLOOKUP(B15,[2]Sheet1!$B$2:$F$277,5,0)</f>
        <v>62</v>
      </c>
      <c r="I15" s="6">
        <f>VLOOKUP(B15,'[3]17临床考试课成绩'!$C$2:$G$277,5,0)</f>
        <v>72</v>
      </c>
      <c r="J15" s="6">
        <f>VLOOKUP(B15,'[3]17临床考试课成绩'!$C$1106:$G$1381,5,0)</f>
        <v>87</v>
      </c>
      <c r="K15" s="6">
        <f>VLOOKUP(B15,'[3]17临床考试课成绩'!$C$830:$G$1105,5,0)</f>
        <v>79</v>
      </c>
      <c r="L15" s="6">
        <f>VLOOKUP(B15,'[3]17临床考试课成绩'!$C$278:$G$553,5,0)</f>
        <v>72</v>
      </c>
      <c r="M15" s="6">
        <f>VLOOKUP(B15,'[3]17临床考试课成绩'!$C$554:$G$829,5,0)</f>
        <v>67</v>
      </c>
    </row>
    <row r="16" spans="1:13">
      <c r="A16" s="5" t="s">
        <v>46</v>
      </c>
      <c r="B16" s="6" t="s">
        <v>47</v>
      </c>
      <c r="C16" s="24">
        <f t="shared" si="0"/>
        <v>69.8269230769231</v>
      </c>
      <c r="D16" s="25" t="s">
        <v>17</v>
      </c>
      <c r="E16" s="6">
        <f>VLOOKUP(B16,[2]Sheet1!$B$2:$I$277,8,0)</f>
        <v>68</v>
      </c>
      <c r="F16" s="6">
        <f>VLOOKUP(B16,[2]Sheet1!$B$2:$E$277,3,0)</f>
        <v>69</v>
      </c>
      <c r="G16" s="6">
        <f>VLOOKUP(B16,[2]Sheet1!$B$2:$G$277,6,0)</f>
        <v>67</v>
      </c>
      <c r="H16" s="6">
        <f>VLOOKUP(B16,[2]Sheet1!$B$2:$F$277,5,0)</f>
        <v>60</v>
      </c>
      <c r="I16" s="6">
        <f>VLOOKUP(B16,'[3]17临床考试课成绩'!$C$2:$G$277,5,0)</f>
        <v>69</v>
      </c>
      <c r="J16" s="6">
        <f>VLOOKUP(B16,'[3]17临床考试课成绩'!$C$1106:$G$1381,5,0)</f>
        <v>90</v>
      </c>
      <c r="K16" s="6">
        <f>VLOOKUP(B16,'[3]17临床考试课成绩'!$C$830:$G$1105,5,0)</f>
        <v>70</v>
      </c>
      <c r="L16" s="6">
        <f>VLOOKUP(B16,'[3]17临床考试课成绩'!$C$278:$G$553,5,0)</f>
        <v>71</v>
      </c>
      <c r="M16" s="6">
        <f>VLOOKUP(B16,'[3]17临床考试课成绩'!$C$554:$G$829,5,0)</f>
        <v>66</v>
      </c>
    </row>
    <row r="17" spans="1:13">
      <c r="A17" s="5" t="s">
        <v>48</v>
      </c>
      <c r="B17" s="6" t="s">
        <v>49</v>
      </c>
      <c r="C17" s="24">
        <f t="shared" si="0"/>
        <v>78.5192307692308</v>
      </c>
      <c r="D17" s="25" t="s">
        <v>17</v>
      </c>
      <c r="E17" s="6">
        <f>VLOOKUP(B17,[2]Sheet1!$B$2:$I$277,8,0)</f>
        <v>74</v>
      </c>
      <c r="F17" s="6">
        <f>VLOOKUP(B17,[2]Sheet1!$B$2:$E$277,3,0)</f>
        <v>90</v>
      </c>
      <c r="G17" s="6">
        <f>VLOOKUP(B17,[2]Sheet1!$B$2:$G$277,6,0)</f>
        <v>86</v>
      </c>
      <c r="H17" s="6">
        <f>VLOOKUP(B17,[2]Sheet1!$B$2:$F$277,5,0)</f>
        <v>69</v>
      </c>
      <c r="I17" s="6">
        <f>VLOOKUP(B17,'[3]17临床考试课成绩'!$C$2:$G$277,5,0)</f>
        <v>76</v>
      </c>
      <c r="J17" s="6">
        <f>VLOOKUP(B17,'[3]17临床考试课成绩'!$C$1106:$G$1381,5,0)</f>
        <v>89</v>
      </c>
      <c r="K17" s="6">
        <f>VLOOKUP(B17,'[3]17临床考试课成绩'!$C$830:$G$1105,5,0)</f>
        <v>77</v>
      </c>
      <c r="L17" s="6">
        <f>VLOOKUP(B17,'[3]17临床考试课成绩'!$C$278:$G$553,5,0)</f>
        <v>80</v>
      </c>
      <c r="M17" s="6">
        <f>VLOOKUP(B17,'[3]17临床考试课成绩'!$C$554:$G$829,5,0)</f>
        <v>75</v>
      </c>
    </row>
    <row r="18" spans="1:13">
      <c r="A18" s="5" t="s">
        <v>50</v>
      </c>
      <c r="B18" s="6" t="s">
        <v>51</v>
      </c>
      <c r="C18" s="24">
        <f t="shared" si="0"/>
        <v>71.0576923076923</v>
      </c>
      <c r="D18" s="25" t="s">
        <v>17</v>
      </c>
      <c r="E18" s="6">
        <f>VLOOKUP(B18,[2]Sheet1!$B$2:$I$277,8,0)</f>
        <v>70</v>
      </c>
      <c r="F18" s="6">
        <f>VLOOKUP(B18,[2]Sheet1!$B$2:$E$277,3,0)</f>
        <v>69</v>
      </c>
      <c r="G18" s="6">
        <f>VLOOKUP(B18,[2]Sheet1!$B$2:$G$277,6,0)</f>
        <v>80</v>
      </c>
      <c r="H18" s="6">
        <f>VLOOKUP(B18,[2]Sheet1!$B$2:$F$277,5,0)</f>
        <v>60</v>
      </c>
      <c r="I18" s="6">
        <f>VLOOKUP(B18,'[3]17临床考试课成绩'!$C$2:$G$277,5,0)</f>
        <v>68</v>
      </c>
      <c r="J18" s="6">
        <f>VLOOKUP(B18,'[3]17临床考试课成绩'!$C$1106:$G$1381,5,0)</f>
        <v>83</v>
      </c>
      <c r="K18" s="6">
        <f>VLOOKUP(B18,'[3]17临床考试课成绩'!$C$830:$G$1105,5,0)</f>
        <v>74</v>
      </c>
      <c r="L18" s="6">
        <f>VLOOKUP(B18,'[3]17临床考试课成绩'!$C$278:$G$553,5,0)</f>
        <v>80</v>
      </c>
      <c r="M18" s="6">
        <f>VLOOKUP(B18,'[3]17临床考试课成绩'!$C$554:$G$829,5,0)</f>
        <v>70</v>
      </c>
    </row>
    <row r="19" spans="1:13">
      <c r="A19" s="5" t="s">
        <v>52</v>
      </c>
      <c r="B19" s="6" t="s">
        <v>53</v>
      </c>
      <c r="C19" s="24">
        <f t="shared" si="0"/>
        <v>65.0961538461538</v>
      </c>
      <c r="D19" s="25" t="s">
        <v>17</v>
      </c>
      <c r="E19" s="6">
        <f>VLOOKUP(B19,[2]Sheet1!$B$2:$I$277,8,0)</f>
        <v>65</v>
      </c>
      <c r="F19" s="6">
        <f>VLOOKUP(B19,[2]Sheet1!$B$2:$E$277,3,0)</f>
        <v>64</v>
      </c>
      <c r="G19" s="6">
        <f>VLOOKUP(B19,[2]Sheet1!$B$2:$G$277,6,0)</f>
        <v>73</v>
      </c>
      <c r="H19" s="6">
        <f>VLOOKUP(B19,[2]Sheet1!$B$2:$F$277,5,0)</f>
        <v>61</v>
      </c>
      <c r="I19" s="6">
        <f>VLOOKUP(B19,'[3]17临床考试课成绩'!$C$2:$G$277,5,0)</f>
        <v>56</v>
      </c>
      <c r="J19" s="6">
        <f>VLOOKUP(B19,'[3]17临床考试课成绩'!$C$1106:$G$1381,5,0)</f>
        <v>70</v>
      </c>
      <c r="K19" s="6">
        <f>VLOOKUP(B19,'[3]17临床考试课成绩'!$C$830:$G$1105,5,0)</f>
        <v>73</v>
      </c>
      <c r="L19" s="6">
        <f>VLOOKUP(B19,'[3]17临床考试课成绩'!$C$278:$G$553,5,0)</f>
        <v>69</v>
      </c>
      <c r="M19" s="6">
        <f>VLOOKUP(B19,'[3]17临床考试课成绩'!$C$554:$G$829,5,0)</f>
        <v>67</v>
      </c>
    </row>
    <row r="20" spans="1:13">
      <c r="A20" s="5" t="s">
        <v>54</v>
      </c>
      <c r="B20" s="6" t="s">
        <v>55</v>
      </c>
      <c r="C20" s="24">
        <f t="shared" si="0"/>
        <v>71.4807692307692</v>
      </c>
      <c r="D20" s="25" t="s">
        <v>17</v>
      </c>
      <c r="E20" s="6">
        <f>VLOOKUP(B20,[2]Sheet1!$B$2:$I$277,8,0)</f>
        <v>67</v>
      </c>
      <c r="F20" s="6">
        <f>VLOOKUP(B20,[2]Sheet1!$B$2:$E$277,3,0)</f>
        <v>68</v>
      </c>
      <c r="G20" s="6">
        <f>VLOOKUP(B20,[2]Sheet1!$B$2:$G$277,6,0)</f>
        <v>85</v>
      </c>
      <c r="H20" s="6">
        <f>VLOOKUP(B20,[2]Sheet1!$B$2:$F$277,5,0)</f>
        <v>64</v>
      </c>
      <c r="I20" s="6">
        <f>VLOOKUP(B20,'[3]17临床考试课成绩'!$C$2:$G$277,5,0)</f>
        <v>72</v>
      </c>
      <c r="J20" s="6">
        <f>VLOOKUP(B20,'[3]17临床考试课成绩'!$C$1106:$G$1381,5,0)</f>
        <v>84</v>
      </c>
      <c r="K20" s="6">
        <f>VLOOKUP(B20,'[3]17临床考试课成绩'!$C$830:$G$1105,5,0)</f>
        <v>73</v>
      </c>
      <c r="L20" s="6">
        <f>VLOOKUP(B20,'[3]17临床考试课成绩'!$C$278:$G$553,5,0)</f>
        <v>70</v>
      </c>
      <c r="M20" s="6">
        <f>VLOOKUP(B20,'[3]17临床考试课成绩'!$C$554:$G$829,5,0)</f>
        <v>75</v>
      </c>
    </row>
    <row r="21" spans="1:13">
      <c r="A21" s="5" t="s">
        <v>56</v>
      </c>
      <c r="B21" s="6" t="s">
        <v>57</v>
      </c>
      <c r="C21" s="24">
        <f t="shared" si="0"/>
        <v>67.9038461538462</v>
      </c>
      <c r="D21" s="25" t="s">
        <v>17</v>
      </c>
      <c r="E21" s="6">
        <f>VLOOKUP(B21,[2]Sheet1!$B$2:$I$277,8,0)</f>
        <v>62</v>
      </c>
      <c r="F21" s="6">
        <f>VLOOKUP(B21,[2]Sheet1!$B$2:$E$277,3,0)</f>
        <v>69</v>
      </c>
      <c r="G21" s="6">
        <f>VLOOKUP(B21,[2]Sheet1!$B$2:$G$277,6,0)</f>
        <v>72</v>
      </c>
      <c r="H21" s="6">
        <f>VLOOKUP(B21,[2]Sheet1!$B$2:$F$277,5,0)</f>
        <v>59</v>
      </c>
      <c r="I21" s="6">
        <f>VLOOKUP(B21,'[3]17临床考试课成绩'!$C$2:$G$277,5,0)</f>
        <v>71</v>
      </c>
      <c r="J21" s="6">
        <f>VLOOKUP(B21,'[3]17临床考试课成绩'!$C$1106:$G$1381,5,0)</f>
        <v>79</v>
      </c>
      <c r="K21" s="6">
        <f>VLOOKUP(B21,'[3]17临床考试课成绩'!$C$830:$G$1105,5,0)</f>
        <v>68</v>
      </c>
      <c r="L21" s="6">
        <f>VLOOKUP(B21,'[3]17临床考试课成绩'!$C$278:$G$553,5,0)</f>
        <v>73</v>
      </c>
      <c r="M21" s="6">
        <f>VLOOKUP(B21,'[3]17临床考试课成绩'!$C$554:$G$829,5,0)</f>
        <v>72</v>
      </c>
    </row>
    <row r="22" spans="1:13">
      <c r="A22" s="5" t="s">
        <v>58</v>
      </c>
      <c r="B22" s="6" t="s">
        <v>59</v>
      </c>
      <c r="C22" s="24">
        <f t="shared" si="0"/>
        <v>71.1346153846154</v>
      </c>
      <c r="D22" s="25" t="s">
        <v>17</v>
      </c>
      <c r="E22" s="6">
        <f>VLOOKUP(B22,[2]Sheet1!$B$2:$I$277,8,0)</f>
        <v>65</v>
      </c>
      <c r="F22" s="6">
        <f>VLOOKUP(B22,[2]Sheet1!$B$2:$E$277,3,0)</f>
        <v>66</v>
      </c>
      <c r="G22" s="6">
        <f>VLOOKUP(B22,[2]Sheet1!$B$2:$G$277,6,0)</f>
        <v>74</v>
      </c>
      <c r="H22" s="6">
        <f>VLOOKUP(B22,[2]Sheet1!$B$2:$F$277,5,0)</f>
        <v>62</v>
      </c>
      <c r="I22" s="6">
        <f>VLOOKUP(B22,'[3]17临床考试课成绩'!$C$2:$G$277,5,0)</f>
        <v>69</v>
      </c>
      <c r="J22" s="6">
        <f>VLOOKUP(B22,'[3]17临床考试课成绩'!$C$1106:$G$1381,5,0)</f>
        <v>90</v>
      </c>
      <c r="K22" s="6">
        <f>VLOOKUP(B22,'[3]17临床考试课成绩'!$C$830:$G$1105,5,0)</f>
        <v>84</v>
      </c>
      <c r="L22" s="6">
        <f>VLOOKUP(B22,'[3]17临床考试课成绩'!$C$278:$G$553,5,0)</f>
        <v>74</v>
      </c>
      <c r="M22" s="6">
        <f>VLOOKUP(B22,'[3]17临床考试课成绩'!$C$554:$G$829,5,0)</f>
        <v>73</v>
      </c>
    </row>
    <row r="23" spans="1:13">
      <c r="A23" s="9" t="s">
        <v>60</v>
      </c>
      <c r="B23" s="10" t="s">
        <v>61</v>
      </c>
      <c r="C23" s="24">
        <f t="shared" si="0"/>
        <v>74.1923076923077</v>
      </c>
      <c r="D23" s="25" t="s">
        <v>17</v>
      </c>
      <c r="E23" s="6">
        <f>VLOOKUP(B23,[2]Sheet1!$B$2:$I$277,8,0)</f>
        <v>69</v>
      </c>
      <c r="F23" s="6">
        <f>VLOOKUP(B23,[2]Sheet1!$B$2:$E$277,3,0)</f>
        <v>76</v>
      </c>
      <c r="G23" s="6">
        <f>VLOOKUP(B23,[2]Sheet1!$B$2:$G$277,6,0)</f>
        <v>86</v>
      </c>
      <c r="H23" s="6">
        <f>VLOOKUP(B23,[2]Sheet1!$B$2:$F$277,5,0)</f>
        <v>60</v>
      </c>
      <c r="I23" s="6">
        <f>VLOOKUP(B23,'[3]17临床考试课成绩'!$C$2:$G$277,5,0)</f>
        <v>69</v>
      </c>
      <c r="J23" s="6">
        <f>VLOOKUP(B23,'[3]17临床考试课成绩'!$C$1106:$G$1381,5,0)</f>
        <v>92</v>
      </c>
      <c r="K23" s="6">
        <f>VLOOKUP(B23,'[3]17临床考试课成绩'!$C$830:$G$1105,5,0)</f>
        <v>81</v>
      </c>
      <c r="L23" s="6">
        <f>VLOOKUP(B23,'[3]17临床考试课成绩'!$C$278:$G$553,5,0)</f>
        <v>82</v>
      </c>
      <c r="M23" s="6">
        <f>VLOOKUP(B23,'[3]17临床考试课成绩'!$C$554:$G$829,5,0)</f>
        <v>75</v>
      </c>
    </row>
    <row r="24" spans="1:13">
      <c r="A24" s="9" t="s">
        <v>62</v>
      </c>
      <c r="B24" s="10" t="s">
        <v>63</v>
      </c>
      <c r="C24" s="24">
        <f t="shared" si="0"/>
        <v>74.4230769230769</v>
      </c>
      <c r="D24" s="25" t="s">
        <v>17</v>
      </c>
      <c r="E24" s="6">
        <f>VLOOKUP(B24,[2]Sheet1!$B$2:$I$277,8,0)</f>
        <v>69</v>
      </c>
      <c r="F24" s="6">
        <f>VLOOKUP(B24,[2]Sheet1!$B$2:$E$277,3,0)</f>
        <v>73</v>
      </c>
      <c r="G24" s="6">
        <f>VLOOKUP(B24,[2]Sheet1!$B$2:$G$277,6,0)</f>
        <v>77</v>
      </c>
      <c r="H24" s="6">
        <f>VLOOKUP(B24,[2]Sheet1!$B$2:$F$277,5,0)</f>
        <v>67</v>
      </c>
      <c r="I24" s="6">
        <f>VLOOKUP(B24,'[3]17临床考试课成绩'!$C$2:$G$277,5,0)</f>
        <v>78</v>
      </c>
      <c r="J24" s="6">
        <f>VLOOKUP(B24,'[3]17临床考试课成绩'!$C$1106:$G$1381,5,0)</f>
        <v>89</v>
      </c>
      <c r="K24" s="6">
        <f>VLOOKUP(B24,'[3]17临床考试课成绩'!$C$830:$G$1105,5,0)</f>
        <v>80</v>
      </c>
      <c r="L24" s="6">
        <f>VLOOKUP(B24,'[3]17临床考试课成绩'!$C$278:$G$553,5,0)</f>
        <v>75</v>
      </c>
      <c r="M24" s="6">
        <f>VLOOKUP(B24,'[3]17临床考试课成绩'!$C$554:$G$829,5,0)</f>
        <v>70</v>
      </c>
    </row>
    <row r="25" spans="1:13">
      <c r="A25" s="9" t="s">
        <v>64</v>
      </c>
      <c r="B25" s="10" t="s">
        <v>65</v>
      </c>
      <c r="C25" s="24">
        <f t="shared" si="0"/>
        <v>74.2884615384615</v>
      </c>
      <c r="D25" s="25" t="s">
        <v>17</v>
      </c>
      <c r="E25" s="6">
        <f>VLOOKUP(B25,[2]Sheet1!$B$2:$I$277,8,0)</f>
        <v>69</v>
      </c>
      <c r="F25" s="6">
        <f>VLOOKUP(B25,[2]Sheet1!$B$2:$E$277,3,0)</f>
        <v>78</v>
      </c>
      <c r="G25" s="6">
        <f>VLOOKUP(B25,[2]Sheet1!$B$2:$G$277,6,0)</f>
        <v>76</v>
      </c>
      <c r="H25" s="6">
        <f>VLOOKUP(B25,[2]Sheet1!$B$2:$F$277,5,0)</f>
        <v>69</v>
      </c>
      <c r="I25" s="6">
        <f>VLOOKUP(B25,'[3]17临床考试课成绩'!$C$2:$G$277,5,0)</f>
        <v>69</v>
      </c>
      <c r="J25" s="6">
        <f>VLOOKUP(B25,'[3]17临床考试课成绩'!$C$1106:$G$1381,5,0)</f>
        <v>89</v>
      </c>
      <c r="K25" s="6">
        <f>VLOOKUP(B25,'[3]17临床考试课成绩'!$C$830:$G$1105,5,0)</f>
        <v>77</v>
      </c>
      <c r="L25" s="6">
        <f>VLOOKUP(B25,'[3]17临床考试课成绩'!$C$278:$G$553,5,0)</f>
        <v>75</v>
      </c>
      <c r="M25" s="6">
        <f>VLOOKUP(B25,'[3]17临床考试课成绩'!$C$554:$G$829,5,0)</f>
        <v>73</v>
      </c>
    </row>
    <row r="26" spans="1:13">
      <c r="A26" s="9" t="s">
        <v>66</v>
      </c>
      <c r="B26" s="10" t="s">
        <v>67</v>
      </c>
      <c r="C26" s="24">
        <f t="shared" si="0"/>
        <v>74.2884615384615</v>
      </c>
      <c r="D26" s="25" t="s">
        <v>17</v>
      </c>
      <c r="E26" s="6">
        <f>VLOOKUP(B26,[2]Sheet1!$B$2:$I$277,8,0)</f>
        <v>68</v>
      </c>
      <c r="F26" s="6">
        <f>VLOOKUP(B26,[2]Sheet1!$B$2:$E$277,3,0)</f>
        <v>68</v>
      </c>
      <c r="G26" s="6">
        <f>VLOOKUP(B26,[2]Sheet1!$B$2:$G$277,6,0)</f>
        <v>87</v>
      </c>
      <c r="H26" s="6">
        <f>VLOOKUP(B26,[2]Sheet1!$B$2:$F$277,5,0)</f>
        <v>67</v>
      </c>
      <c r="I26" s="6">
        <f>VLOOKUP(B26,'[3]17临床考试课成绩'!$C$2:$G$277,5,0)</f>
        <v>74</v>
      </c>
      <c r="J26" s="6">
        <f>VLOOKUP(B26,'[3]17临床考试课成绩'!$C$1106:$G$1381,5,0)</f>
        <v>86</v>
      </c>
      <c r="K26" s="6">
        <f>VLOOKUP(B26,'[3]17临床考试课成绩'!$C$830:$G$1105,5,0)</f>
        <v>80</v>
      </c>
      <c r="L26" s="6">
        <f>VLOOKUP(B26,'[3]17临床考试课成绩'!$C$278:$G$553,5,0)</f>
        <v>81</v>
      </c>
      <c r="M26" s="6">
        <f>VLOOKUP(B26,'[3]17临床考试课成绩'!$C$554:$G$829,5,0)</f>
        <v>78</v>
      </c>
    </row>
    <row r="27" spans="1:13">
      <c r="A27" s="9" t="s">
        <v>68</v>
      </c>
      <c r="B27" s="10" t="s">
        <v>69</v>
      </c>
      <c r="C27" s="24">
        <f t="shared" si="0"/>
        <v>65.5</v>
      </c>
      <c r="D27" s="25" t="s">
        <v>17</v>
      </c>
      <c r="E27" s="6">
        <f>VLOOKUP(B27,[2]Sheet1!$B$2:$I$277,8,0)</f>
        <v>63</v>
      </c>
      <c r="F27" s="6">
        <f>VLOOKUP(B27,[2]Sheet1!$B$2:$E$277,3,0)</f>
        <v>62</v>
      </c>
      <c r="G27" s="6">
        <f>VLOOKUP(B27,[2]Sheet1!$B$2:$G$277,6,0)</f>
        <v>70</v>
      </c>
      <c r="H27" s="6">
        <f>VLOOKUP(B27,[2]Sheet1!$B$2:$F$277,5,0)</f>
        <v>61</v>
      </c>
      <c r="I27" s="6">
        <f>VLOOKUP(B27,'[3]17临床考试课成绩'!$C$2:$G$277,5,0)</f>
        <v>65</v>
      </c>
      <c r="J27" s="6">
        <f>VLOOKUP(B27,'[3]17临床考试课成绩'!$C$1106:$G$1381,5,0)</f>
        <v>72</v>
      </c>
      <c r="K27" s="6">
        <f>VLOOKUP(B27,'[3]17临床考试课成绩'!$C$830:$G$1105,5,0)</f>
        <v>69</v>
      </c>
      <c r="L27" s="6">
        <f>VLOOKUP(B27,'[3]17临床考试课成绩'!$C$278:$G$553,5,0)</f>
        <v>69</v>
      </c>
      <c r="M27" s="6">
        <f>VLOOKUP(B27,'[3]17临床考试课成绩'!$C$554:$G$829,5,0)</f>
        <v>69</v>
      </c>
    </row>
    <row r="28" spans="1:13">
      <c r="A28" s="9" t="s">
        <v>70</v>
      </c>
      <c r="B28" s="10" t="s">
        <v>71</v>
      </c>
      <c r="C28" s="24">
        <f t="shared" si="0"/>
        <v>73.5961538461538</v>
      </c>
      <c r="D28" s="25" t="s">
        <v>17</v>
      </c>
      <c r="E28" s="6">
        <f>VLOOKUP(B28,[2]Sheet1!$B$2:$I$277,8,0)</f>
        <v>70</v>
      </c>
      <c r="F28" s="6">
        <f>VLOOKUP(B28,[2]Sheet1!$B$2:$E$277,3,0)</f>
        <v>71</v>
      </c>
      <c r="G28" s="6">
        <f>VLOOKUP(B28,[2]Sheet1!$B$2:$G$277,6,0)</f>
        <v>83</v>
      </c>
      <c r="H28" s="6">
        <f>VLOOKUP(B28,[2]Sheet1!$B$2:$F$277,5,0)</f>
        <v>66</v>
      </c>
      <c r="I28" s="6">
        <f>VLOOKUP(B28,'[3]17临床考试课成绩'!$C$2:$G$277,5,0)</f>
        <v>74</v>
      </c>
      <c r="J28" s="6">
        <f>VLOOKUP(B28,'[3]17临床考试课成绩'!$C$1106:$G$1381,5,0)</f>
        <v>84</v>
      </c>
      <c r="K28" s="6">
        <f>VLOOKUP(B28,'[3]17临床考试课成绩'!$C$830:$G$1105,5,0)</f>
        <v>76</v>
      </c>
      <c r="L28" s="6">
        <f>VLOOKUP(B28,'[3]17临床考试课成绩'!$C$278:$G$553,5,0)</f>
        <v>79</v>
      </c>
      <c r="M28" s="6">
        <f>VLOOKUP(B28,'[3]17临床考试课成绩'!$C$554:$G$829,5,0)</f>
        <v>72</v>
      </c>
    </row>
    <row r="29" spans="1:13">
      <c r="A29" s="9" t="s">
        <v>72</v>
      </c>
      <c r="B29" s="10" t="s">
        <v>73</v>
      </c>
      <c r="C29" s="24">
        <f t="shared" si="0"/>
        <v>73.5192307692308</v>
      </c>
      <c r="D29" s="25" t="s">
        <v>17</v>
      </c>
      <c r="E29" s="6">
        <f>VLOOKUP(B29,[2]Sheet1!$B$2:$I$277,8,0)</f>
        <v>63</v>
      </c>
      <c r="F29" s="6">
        <f>VLOOKUP(B29,[2]Sheet1!$B$2:$E$277,3,0)</f>
        <v>80</v>
      </c>
      <c r="G29" s="6">
        <f>VLOOKUP(B29,[2]Sheet1!$B$2:$G$277,6,0)</f>
        <v>77</v>
      </c>
      <c r="H29" s="6">
        <f>VLOOKUP(B29,[2]Sheet1!$B$2:$F$277,5,0)</f>
        <v>67</v>
      </c>
      <c r="I29" s="6">
        <f>VLOOKUP(B29,'[3]17临床考试课成绩'!$C$2:$G$277,5,0)</f>
        <v>69</v>
      </c>
      <c r="J29" s="6">
        <f>VLOOKUP(B29,'[3]17临床考试课成绩'!$C$1106:$G$1381,5,0)</f>
        <v>90</v>
      </c>
      <c r="K29" s="6">
        <f>VLOOKUP(B29,'[3]17临床考试课成绩'!$C$830:$G$1105,5,0)</f>
        <v>73</v>
      </c>
      <c r="L29" s="6">
        <f>VLOOKUP(B29,'[3]17临床考试课成绩'!$C$278:$G$553,5,0)</f>
        <v>84</v>
      </c>
      <c r="M29" s="6">
        <f>VLOOKUP(B29,'[3]17临床考试课成绩'!$C$554:$G$829,5,0)</f>
        <v>71</v>
      </c>
    </row>
    <row r="30" spans="1:13">
      <c r="A30" s="9" t="s">
        <v>74</v>
      </c>
      <c r="B30" s="10" t="s">
        <v>75</v>
      </c>
      <c r="C30" s="24">
        <f t="shared" si="0"/>
        <v>68.4230769230769</v>
      </c>
      <c r="D30" s="25" t="s">
        <v>17</v>
      </c>
      <c r="E30" s="6">
        <f>VLOOKUP(B30,[2]Sheet1!$B$2:$I$277,8,0)</f>
        <v>65</v>
      </c>
      <c r="F30" s="6">
        <f>VLOOKUP(B30,[2]Sheet1!$B$2:$E$277,3,0)</f>
        <v>72</v>
      </c>
      <c r="G30" s="6">
        <f>VLOOKUP(B30,[2]Sheet1!$B$2:$G$277,6,0)</f>
        <v>72</v>
      </c>
      <c r="H30" s="6">
        <f>VLOOKUP(B30,[2]Sheet1!$B$2:$F$277,5,0)</f>
        <v>63</v>
      </c>
      <c r="I30" s="6">
        <f>VLOOKUP(B30,'[3]17临床考试课成绩'!$C$2:$G$277,5,0)</f>
        <v>65</v>
      </c>
      <c r="J30" s="6">
        <f>VLOOKUP(B30,'[3]17临床考试课成绩'!$C$1106:$G$1381,5,0)</f>
        <v>75</v>
      </c>
      <c r="K30" s="6">
        <f>VLOOKUP(B30,'[3]17临床考试课成绩'!$C$830:$G$1105,5,0)</f>
        <v>75</v>
      </c>
      <c r="L30" s="6">
        <f>VLOOKUP(B30,'[3]17临床考试课成绩'!$C$278:$G$553,5,0)</f>
        <v>76</v>
      </c>
      <c r="M30" s="6">
        <f>VLOOKUP(B30,'[3]17临床考试课成绩'!$C$554:$G$829,5,0)</f>
        <v>62</v>
      </c>
    </row>
    <row r="31" spans="1:13">
      <c r="A31" s="9" t="s">
        <v>76</v>
      </c>
      <c r="B31" s="10" t="s">
        <v>77</v>
      </c>
      <c r="C31" s="24">
        <f t="shared" si="0"/>
        <v>72.9423076923077</v>
      </c>
      <c r="D31" s="25" t="s">
        <v>17</v>
      </c>
      <c r="E31" s="6">
        <f>VLOOKUP(B31,[2]Sheet1!$B$2:$I$277,8,0)</f>
        <v>66</v>
      </c>
      <c r="F31" s="6">
        <f>VLOOKUP(B31,[2]Sheet1!$B$2:$E$277,3,0)</f>
        <v>73</v>
      </c>
      <c r="G31" s="6">
        <f>VLOOKUP(B31,[2]Sheet1!$B$2:$G$277,6,0)</f>
        <v>82</v>
      </c>
      <c r="H31" s="6">
        <f>VLOOKUP(B31,[2]Sheet1!$B$2:$F$277,5,0)</f>
        <v>66</v>
      </c>
      <c r="I31" s="6">
        <f>VLOOKUP(B31,'[3]17临床考试课成绩'!$C$2:$G$277,5,0)</f>
        <v>75</v>
      </c>
      <c r="J31" s="6">
        <f>VLOOKUP(B31,'[3]17临床考试课成绩'!$C$1106:$G$1381,5,0)</f>
        <v>84</v>
      </c>
      <c r="K31" s="6">
        <f>VLOOKUP(B31,'[3]17临床考试课成绩'!$C$830:$G$1105,5,0)</f>
        <v>81</v>
      </c>
      <c r="L31" s="6">
        <f>VLOOKUP(B31,'[3]17临床考试课成绩'!$C$278:$G$553,5,0)</f>
        <v>73</v>
      </c>
      <c r="M31" s="6">
        <f>VLOOKUP(B31,'[3]17临床考试课成绩'!$C$554:$G$829,5,0)</f>
        <v>72</v>
      </c>
    </row>
    <row r="32" spans="1:13">
      <c r="A32" s="9" t="s">
        <v>78</v>
      </c>
      <c r="B32" s="10" t="s">
        <v>79</v>
      </c>
      <c r="C32" s="24">
        <f t="shared" si="0"/>
        <v>69.8076923076923</v>
      </c>
      <c r="D32" s="25" t="s">
        <v>17</v>
      </c>
      <c r="E32" s="6">
        <f>VLOOKUP(B32,[2]Sheet1!$B$2:$I$277,8,0)</f>
        <v>65</v>
      </c>
      <c r="F32" s="6">
        <f>VLOOKUP(B32,[2]Sheet1!$B$2:$E$277,3,0)</f>
        <v>76</v>
      </c>
      <c r="G32" s="6">
        <f>VLOOKUP(B32,[2]Sheet1!$B$2:$G$277,6,0)</f>
        <v>78</v>
      </c>
      <c r="H32" s="6">
        <f>VLOOKUP(B32,[2]Sheet1!$B$2:$F$277,5,0)</f>
        <v>63</v>
      </c>
      <c r="I32" s="6">
        <f>VLOOKUP(B32,'[3]17临床考试课成绩'!$C$2:$G$277,5,0)</f>
        <v>69</v>
      </c>
      <c r="J32" s="6">
        <f>VLOOKUP(B32,'[3]17临床考试课成绩'!$C$1106:$G$1381,5,0)</f>
        <v>79</v>
      </c>
      <c r="K32" s="6">
        <f>VLOOKUP(B32,'[3]17临床考试课成绩'!$C$830:$G$1105,5,0)</f>
        <v>73</v>
      </c>
      <c r="L32" s="6">
        <f>VLOOKUP(B32,'[3]17临床考试课成绩'!$C$278:$G$553,5,0)</f>
        <v>66</v>
      </c>
      <c r="M32" s="6">
        <f>VLOOKUP(B32,'[3]17临床考试课成绩'!$C$554:$G$829,5,0)</f>
        <v>70</v>
      </c>
    </row>
    <row r="33" spans="1:13">
      <c r="A33" s="9" t="s">
        <v>80</v>
      </c>
      <c r="B33" s="10" t="s">
        <v>81</v>
      </c>
      <c r="C33" s="24">
        <f t="shared" si="0"/>
        <v>70.4423076923077</v>
      </c>
      <c r="D33" s="25" t="s">
        <v>17</v>
      </c>
      <c r="E33" s="6">
        <f>VLOOKUP(B33,[2]Sheet1!$B$2:$I$277,8,0)</f>
        <v>68</v>
      </c>
      <c r="F33" s="6">
        <f>VLOOKUP(B33,[2]Sheet1!$B$2:$E$277,3,0)</f>
        <v>68</v>
      </c>
      <c r="G33" s="6">
        <f>VLOOKUP(B33,[2]Sheet1!$B$2:$G$277,6,0)</f>
        <v>65</v>
      </c>
      <c r="H33" s="6">
        <f>VLOOKUP(B33,[2]Sheet1!$B$2:$F$277,5,0)</f>
        <v>63</v>
      </c>
      <c r="I33" s="6">
        <f>VLOOKUP(B33,'[3]17临床考试课成绩'!$C$2:$G$277,5,0)</f>
        <v>72</v>
      </c>
      <c r="J33" s="6">
        <f>VLOOKUP(B33,'[3]17临床考试课成绩'!$C$1106:$G$1381,5,0)</f>
        <v>85</v>
      </c>
      <c r="K33" s="6">
        <f>VLOOKUP(B33,'[3]17临床考试课成绩'!$C$830:$G$1105,5,0)</f>
        <v>77</v>
      </c>
      <c r="L33" s="6">
        <f>VLOOKUP(B33,'[3]17临床考试课成绩'!$C$278:$G$553,5,0)</f>
        <v>69</v>
      </c>
      <c r="M33" s="6">
        <f>VLOOKUP(B33,'[3]17临床考试课成绩'!$C$554:$G$829,5,0)</f>
        <v>72</v>
      </c>
    </row>
    <row r="34" spans="1:13">
      <c r="A34" s="26" t="s">
        <v>82</v>
      </c>
      <c r="B34" s="10" t="s">
        <v>83</v>
      </c>
      <c r="C34" s="24">
        <f t="shared" si="0"/>
        <v>68.4807692307692</v>
      </c>
      <c r="D34" s="25" t="s">
        <v>17</v>
      </c>
      <c r="E34" s="6">
        <f>VLOOKUP(B34,[2]Sheet1!$B$2:$I$277,8,0)</f>
        <v>62</v>
      </c>
      <c r="F34" s="6">
        <f>VLOOKUP(B34,[2]Sheet1!$B$2:$E$277,3,0)</f>
        <v>62</v>
      </c>
      <c r="G34" s="6">
        <f>VLOOKUP(B34,[2]Sheet1!$B$2:$G$277,6,0)</f>
        <v>56</v>
      </c>
      <c r="H34" s="6">
        <f>VLOOKUP(B34,[2]Sheet1!$B$2:$F$277,5,0)</f>
        <v>65</v>
      </c>
      <c r="I34" s="6">
        <f>VLOOKUP(B34,'[3]17临床考试课成绩'!$C$2:$G$277,5,0)</f>
        <v>67</v>
      </c>
      <c r="J34" s="6">
        <f>VLOOKUP(B34,'[3]17临床考试课成绩'!$C$1106:$G$1381,5,0)</f>
        <v>89</v>
      </c>
      <c r="K34" s="6">
        <f>VLOOKUP(B34,'[3]17临床考试课成绩'!$C$830:$G$1105,5,0)</f>
        <v>77</v>
      </c>
      <c r="L34" s="6">
        <f>VLOOKUP(B34,'[3]17临床考试课成绩'!$C$278:$G$553,5,0)</f>
        <v>72</v>
      </c>
      <c r="M34" s="6">
        <f>VLOOKUP(B34,'[3]17临床考试课成绩'!$C$554:$G$829,5,0)</f>
        <v>69</v>
      </c>
    </row>
    <row r="35" spans="1:13">
      <c r="A35" s="9" t="s">
        <v>84</v>
      </c>
      <c r="B35" s="10" t="s">
        <v>85</v>
      </c>
      <c r="C35" s="24">
        <f t="shared" si="0"/>
        <v>68.8269230769231</v>
      </c>
      <c r="D35" s="25" t="s">
        <v>17</v>
      </c>
      <c r="E35" s="6">
        <f>VLOOKUP(B35,[2]Sheet1!$B$2:$I$277,8,0)</f>
        <v>64</v>
      </c>
      <c r="F35" s="6">
        <f>VLOOKUP(B35,[2]Sheet1!$B$2:$E$277,3,0)</f>
        <v>68</v>
      </c>
      <c r="G35" s="6">
        <f>VLOOKUP(B35,[2]Sheet1!$B$2:$G$277,6,0)</f>
        <v>60</v>
      </c>
      <c r="H35" s="6">
        <f>VLOOKUP(B35,[2]Sheet1!$B$2:$F$277,5,0)</f>
        <v>59</v>
      </c>
      <c r="I35" s="6">
        <f>VLOOKUP(B35,'[3]17临床考试课成绩'!$C$2:$G$277,5,0)</f>
        <v>74</v>
      </c>
      <c r="J35" s="6">
        <f>VLOOKUP(B35,'[3]17临床考试课成绩'!$C$1106:$G$1381,5,0)</f>
        <v>81</v>
      </c>
      <c r="K35" s="6">
        <f>VLOOKUP(B35,'[3]17临床考试课成绩'!$C$830:$G$1105,5,0)</f>
        <v>72</v>
      </c>
      <c r="L35" s="6">
        <f>VLOOKUP(B35,'[3]17临床考试课成绩'!$C$278:$G$553,5,0)</f>
        <v>78</v>
      </c>
      <c r="M35" s="6">
        <f>VLOOKUP(B35,'[3]17临床考试课成绩'!$C$554:$G$829,5,0)</f>
        <v>74</v>
      </c>
    </row>
    <row r="36" spans="1:13">
      <c r="A36" s="26" t="s">
        <v>86</v>
      </c>
      <c r="B36" s="10" t="s">
        <v>87</v>
      </c>
      <c r="C36" s="24">
        <f t="shared" si="0"/>
        <v>69.0769230769231</v>
      </c>
      <c r="D36" s="25" t="s">
        <v>17</v>
      </c>
      <c r="E36" s="6">
        <f>VLOOKUP(B36,[2]Sheet1!$B$2:$I$277,8,0)</f>
        <v>64</v>
      </c>
      <c r="F36" s="6">
        <f>VLOOKUP(B36,[2]Sheet1!$B$2:$E$277,3,0)</f>
        <v>62</v>
      </c>
      <c r="G36" s="6">
        <f>VLOOKUP(B36,[2]Sheet1!$B$2:$G$277,6,0)</f>
        <v>67</v>
      </c>
      <c r="H36" s="6">
        <f>VLOOKUP(B36,[2]Sheet1!$B$2:$F$277,5,0)</f>
        <v>61</v>
      </c>
      <c r="I36" s="6">
        <f>VLOOKUP(B36,'[3]17临床考试课成绩'!$C$2:$G$277,5,0)</f>
        <v>74</v>
      </c>
      <c r="J36" s="6">
        <f>VLOOKUP(B36,'[3]17临床考试课成绩'!$C$1106:$G$1381,5,0)</f>
        <v>81</v>
      </c>
      <c r="K36" s="6">
        <f>VLOOKUP(B36,'[3]17临床考试课成绩'!$C$830:$G$1105,5,0)</f>
        <v>73</v>
      </c>
      <c r="L36" s="6">
        <f>VLOOKUP(B36,'[3]17临床考试课成绩'!$C$278:$G$553,5,0)</f>
        <v>80</v>
      </c>
      <c r="M36" s="6">
        <f>VLOOKUP(B36,'[3]17临床考试课成绩'!$C$554:$G$829,5,0)</f>
        <v>73</v>
      </c>
    </row>
    <row r="37" spans="1:13">
      <c r="A37" s="26" t="s">
        <v>88</v>
      </c>
      <c r="B37" s="10" t="s">
        <v>89</v>
      </c>
      <c r="C37" s="24">
        <f t="shared" si="0"/>
        <v>79.2692307692308</v>
      </c>
      <c r="D37" s="25" t="s">
        <v>17</v>
      </c>
      <c r="E37" s="6">
        <f>VLOOKUP(B37,[2]Sheet1!$B$2:$I$277,8,0)</f>
        <v>71</v>
      </c>
      <c r="F37" s="6">
        <f>VLOOKUP(B37,[2]Sheet1!$B$2:$E$277,3,0)</f>
        <v>87</v>
      </c>
      <c r="G37" s="6">
        <f>VLOOKUP(B37,[2]Sheet1!$B$2:$G$277,6,0)</f>
        <v>77</v>
      </c>
      <c r="H37" s="6">
        <f>VLOOKUP(B37,[2]Sheet1!$B$2:$F$277,5,0)</f>
        <v>67</v>
      </c>
      <c r="I37" s="6">
        <f>VLOOKUP(B37,'[3]17临床考试课成绩'!$C$2:$G$277,5,0)</f>
        <v>80</v>
      </c>
      <c r="J37" s="6">
        <f>VLOOKUP(B37,'[3]17临床考试课成绩'!$C$1106:$G$1381,5,0)</f>
        <v>94</v>
      </c>
      <c r="K37" s="6">
        <f>VLOOKUP(B37,'[3]17临床考试课成绩'!$C$830:$G$1105,5,0)</f>
        <v>86</v>
      </c>
      <c r="L37" s="6">
        <f>VLOOKUP(B37,'[3]17临床考试课成绩'!$C$278:$G$553,5,0)</f>
        <v>89</v>
      </c>
      <c r="M37" s="6">
        <f>VLOOKUP(B37,'[3]17临床考试课成绩'!$C$554:$G$829,5,0)</f>
        <v>79</v>
      </c>
    </row>
    <row r="38" spans="1:13">
      <c r="A38" s="9" t="s">
        <v>90</v>
      </c>
      <c r="B38" s="10" t="s">
        <v>91</v>
      </c>
      <c r="C38" s="24">
        <f t="shared" si="0"/>
        <v>69.4807692307692</v>
      </c>
      <c r="D38" s="25" t="s">
        <v>17</v>
      </c>
      <c r="E38" s="6">
        <f>VLOOKUP(B38,[2]Sheet1!$B$2:$I$277,8,0)</f>
        <v>67</v>
      </c>
      <c r="F38" s="6">
        <f>VLOOKUP(B38,[2]Sheet1!$B$2:$E$277,3,0)</f>
        <v>78</v>
      </c>
      <c r="G38" s="6">
        <f>VLOOKUP(B38,[2]Sheet1!$B$2:$G$277,6,0)</f>
        <v>75</v>
      </c>
      <c r="H38" s="6">
        <f>VLOOKUP(B38,[2]Sheet1!$B$2:$F$277,5,0)</f>
        <v>66</v>
      </c>
      <c r="I38" s="6">
        <f>VLOOKUP(B38,'[3]17临床考试课成绩'!$C$2:$G$277,5,0)</f>
        <v>63</v>
      </c>
      <c r="J38" s="6">
        <f>VLOOKUP(B38,'[3]17临床考试课成绩'!$C$1106:$G$1381,5,0)</f>
        <v>75</v>
      </c>
      <c r="K38" s="6">
        <f>VLOOKUP(B38,'[3]17临床考试课成绩'!$C$830:$G$1105,5,0)</f>
        <v>74</v>
      </c>
      <c r="L38" s="6">
        <f>VLOOKUP(B38,'[3]17临床考试课成绩'!$C$278:$G$553,5,0)</f>
        <v>66</v>
      </c>
      <c r="M38" s="6">
        <f>VLOOKUP(B38,'[3]17临床考试课成绩'!$C$554:$G$829,5,0)</f>
        <v>67</v>
      </c>
    </row>
    <row r="39" spans="1:13">
      <c r="A39" s="9" t="s">
        <v>92</v>
      </c>
      <c r="B39" s="10" t="s">
        <v>93</v>
      </c>
      <c r="C39" s="24">
        <f t="shared" si="0"/>
        <v>73.8076923076923</v>
      </c>
      <c r="D39" s="25" t="s">
        <v>17</v>
      </c>
      <c r="E39" s="6">
        <f>VLOOKUP(B39,[2]Sheet1!$B$2:$I$277,8,0)</f>
        <v>69</v>
      </c>
      <c r="F39" s="6">
        <f>VLOOKUP(B39,[2]Sheet1!$B$2:$E$277,3,0)</f>
        <v>83</v>
      </c>
      <c r="G39" s="6">
        <f>VLOOKUP(B39,[2]Sheet1!$B$2:$G$277,6,0)</f>
        <v>81</v>
      </c>
      <c r="H39" s="6">
        <f>VLOOKUP(B39,[2]Sheet1!$B$2:$F$277,5,0)</f>
        <v>68</v>
      </c>
      <c r="I39" s="6">
        <f>VLOOKUP(B39,'[3]17临床考试课成绩'!$C$2:$G$277,5,0)</f>
        <v>72</v>
      </c>
      <c r="J39" s="6">
        <f>VLOOKUP(B39,'[3]17临床考试课成绩'!$C$1106:$G$1381,5,0)</f>
        <v>81</v>
      </c>
      <c r="K39" s="6">
        <f>VLOOKUP(B39,'[3]17临床考试课成绩'!$C$830:$G$1105,5,0)</f>
        <v>75</v>
      </c>
      <c r="L39" s="6">
        <f>VLOOKUP(B39,'[3]17临床考试课成绩'!$C$278:$G$553,5,0)</f>
        <v>74</v>
      </c>
      <c r="M39" s="6">
        <f>VLOOKUP(B39,'[3]17临床考试课成绩'!$C$554:$G$829,5,0)</f>
        <v>69</v>
      </c>
    </row>
    <row r="40" spans="1:13">
      <c r="A40" s="10" t="s">
        <v>94</v>
      </c>
      <c r="B40" s="10" t="s">
        <v>95</v>
      </c>
      <c r="C40" s="24">
        <f t="shared" si="0"/>
        <v>73.3461538461538</v>
      </c>
      <c r="D40" s="25" t="s">
        <v>17</v>
      </c>
      <c r="E40" s="6">
        <f>VLOOKUP(B40,[2]Sheet1!$B$2:$I$277,8,0)</f>
        <v>70</v>
      </c>
      <c r="F40" s="6">
        <f>VLOOKUP(B40,[2]Sheet1!$B$2:$E$277,3,0)</f>
        <v>79</v>
      </c>
      <c r="G40" s="6">
        <f>VLOOKUP(B40,[2]Sheet1!$B$2:$G$277,6,0)</f>
        <v>72</v>
      </c>
      <c r="H40" s="6">
        <f>VLOOKUP(B40,[2]Sheet1!$B$2:$F$277,5,0)</f>
        <v>68</v>
      </c>
      <c r="I40" s="6">
        <f>VLOOKUP(B40,'[3]17临床考试课成绩'!$C$2:$G$277,5,0)</f>
        <v>75</v>
      </c>
      <c r="J40" s="6">
        <f>VLOOKUP(B40,'[3]17临床考试课成绩'!$C$1106:$G$1381,5,0)</f>
        <v>80</v>
      </c>
      <c r="K40" s="6">
        <f>VLOOKUP(B40,'[3]17临床考试课成绩'!$C$830:$G$1105,5,0)</f>
        <v>77</v>
      </c>
      <c r="L40" s="6">
        <f>VLOOKUP(B40,'[3]17临床考试课成绩'!$C$278:$G$553,5,0)</f>
        <v>74</v>
      </c>
      <c r="M40" s="6">
        <f>VLOOKUP(B40,'[3]17临床考试课成绩'!$C$554:$G$829,5,0)</f>
        <v>69</v>
      </c>
    </row>
    <row r="41" spans="1:13">
      <c r="A41" s="10" t="s">
        <v>96</v>
      </c>
      <c r="B41" s="10" t="s">
        <v>97</v>
      </c>
      <c r="C41" s="24">
        <f t="shared" si="0"/>
        <v>72.25</v>
      </c>
      <c r="D41" s="25" t="s">
        <v>17</v>
      </c>
      <c r="E41" s="6">
        <f>VLOOKUP(B41,[2]Sheet1!$B$2:$I$277,8,0)</f>
        <v>68</v>
      </c>
      <c r="F41" s="6">
        <f>VLOOKUP(B41,[2]Sheet1!$B$2:$E$277,3,0)</f>
        <v>76</v>
      </c>
      <c r="G41" s="6">
        <f>VLOOKUP(B41,[2]Sheet1!$B$2:$G$277,6,0)</f>
        <v>67</v>
      </c>
      <c r="H41" s="6">
        <f>VLOOKUP(B41,[2]Sheet1!$B$2:$F$277,5,0)</f>
        <v>66</v>
      </c>
      <c r="I41" s="6">
        <f>VLOOKUP(B41,'[3]17临床考试课成绩'!$C$2:$G$277,5,0)</f>
        <v>76</v>
      </c>
      <c r="J41" s="6">
        <f>VLOOKUP(B41,'[3]17临床考试课成绩'!$C$1106:$G$1381,5,0)</f>
        <v>89</v>
      </c>
      <c r="K41" s="6">
        <f>VLOOKUP(B41,'[3]17临床考试课成绩'!$C$830:$G$1105,5,0)</f>
        <v>72</v>
      </c>
      <c r="L41" s="6">
        <f>VLOOKUP(B41,'[3]17临床考试课成绩'!$C$278:$G$553,5,0)</f>
        <v>66</v>
      </c>
      <c r="M41" s="6">
        <f>VLOOKUP(B41,'[3]17临床考试课成绩'!$C$554:$G$829,5,0)</f>
        <v>67</v>
      </c>
    </row>
    <row r="42" spans="1:13">
      <c r="A42" s="10" t="s">
        <v>98</v>
      </c>
      <c r="B42" s="10" t="s">
        <v>99</v>
      </c>
      <c r="C42" s="24">
        <f t="shared" si="0"/>
        <v>73.1730769230769</v>
      </c>
      <c r="D42" s="25" t="s">
        <v>17</v>
      </c>
      <c r="E42" s="6">
        <f>VLOOKUP(B42,[2]Sheet1!$B$2:$I$277,8,0)</f>
        <v>65</v>
      </c>
      <c r="F42" s="6">
        <f>VLOOKUP(B42,[2]Sheet1!$B$2:$E$277,3,0)</f>
        <v>64</v>
      </c>
      <c r="G42" s="6">
        <f>VLOOKUP(B42,[2]Sheet1!$B$2:$G$277,6,0)</f>
        <v>77</v>
      </c>
      <c r="H42" s="6">
        <f>VLOOKUP(B42,[2]Sheet1!$B$2:$F$277,5,0)</f>
        <v>63</v>
      </c>
      <c r="I42" s="6">
        <f>VLOOKUP(B42,'[3]17临床考试课成绩'!$C$2:$G$277,5,0)</f>
        <v>78</v>
      </c>
      <c r="J42" s="6">
        <f>VLOOKUP(B42,'[3]17临床考试课成绩'!$C$1106:$G$1381,5,0)</f>
        <v>93</v>
      </c>
      <c r="K42" s="6">
        <f>VLOOKUP(B42,'[3]17临床考试课成绩'!$C$830:$G$1105,5,0)</f>
        <v>77</v>
      </c>
      <c r="L42" s="6">
        <f>VLOOKUP(B42,'[3]17临床考试课成绩'!$C$278:$G$553,5,0)</f>
        <v>80</v>
      </c>
      <c r="M42" s="6">
        <f>VLOOKUP(B42,'[3]17临床考试课成绩'!$C$554:$G$829,5,0)</f>
        <v>80</v>
      </c>
    </row>
    <row r="43" spans="1:13">
      <c r="A43" s="10" t="s">
        <v>100</v>
      </c>
      <c r="B43" s="10" t="s">
        <v>101</v>
      </c>
      <c r="C43" s="24">
        <f t="shared" si="0"/>
        <v>61.0769230769231</v>
      </c>
      <c r="D43" s="25" t="s">
        <v>17</v>
      </c>
      <c r="E43" s="6">
        <f>VLOOKUP(B43,[2]Sheet1!$B$2:$I$277,8,0)</f>
        <v>60</v>
      </c>
      <c r="F43" s="6">
        <f>VLOOKUP(B43,[2]Sheet1!$B$2:$E$277,3,0)</f>
        <v>55</v>
      </c>
      <c r="G43" s="6">
        <f>VLOOKUP(B43,[2]Sheet1!$B$2:$G$277,6,0)</f>
        <v>45</v>
      </c>
      <c r="H43" s="6">
        <f>VLOOKUP(B43,[2]Sheet1!$B$2:$F$277,5,0)</f>
        <v>61</v>
      </c>
      <c r="I43" s="6">
        <f>VLOOKUP(B43,'[3]17临床考试课成绩'!$C$2:$G$277,5,0)</f>
        <v>61</v>
      </c>
      <c r="J43" s="6">
        <f>VLOOKUP(B43,'[3]17临床考试课成绩'!$C$1106:$G$1381,5,0)</f>
        <v>76</v>
      </c>
      <c r="K43" s="6">
        <f>VLOOKUP(B43,'[3]17临床考试课成绩'!$C$830:$G$1105,5,0)</f>
        <v>61</v>
      </c>
      <c r="L43" s="6">
        <f>VLOOKUP(B43,'[3]17临床考试课成绩'!$C$278:$G$553,5,0)</f>
        <v>54</v>
      </c>
      <c r="M43" s="6">
        <f>VLOOKUP(B43,'[3]17临床考试课成绩'!$C$554:$G$829,5,0)</f>
        <v>68</v>
      </c>
    </row>
    <row r="44" spans="1:13">
      <c r="A44" s="10" t="s">
        <v>102</v>
      </c>
      <c r="B44" s="10" t="s">
        <v>103</v>
      </c>
      <c r="C44" s="24">
        <f t="shared" si="0"/>
        <v>74.9807692307692</v>
      </c>
      <c r="D44" s="25" t="s">
        <v>17</v>
      </c>
      <c r="E44" s="6">
        <f>VLOOKUP(B44,[2]Sheet1!$B$2:$I$277,8,0)</f>
        <v>69</v>
      </c>
      <c r="F44" s="6">
        <f>VLOOKUP(B44,[2]Sheet1!$B$2:$E$277,3,0)</f>
        <v>76</v>
      </c>
      <c r="G44" s="6">
        <f>VLOOKUP(B44,[2]Sheet1!$B$2:$G$277,6,0)</f>
        <v>73</v>
      </c>
      <c r="H44" s="6">
        <f>VLOOKUP(B44,[2]Sheet1!$B$2:$F$277,5,0)</f>
        <v>63</v>
      </c>
      <c r="I44" s="6">
        <f>VLOOKUP(B44,'[3]17临床考试课成绩'!$C$2:$G$277,5,0)</f>
        <v>79</v>
      </c>
      <c r="J44" s="6">
        <f>VLOOKUP(B44,'[3]17临床考试课成绩'!$C$1106:$G$1381,5,0)</f>
        <v>92</v>
      </c>
      <c r="K44" s="6">
        <f>VLOOKUP(B44,'[3]17临床考试课成绩'!$C$830:$G$1105,5,0)</f>
        <v>81</v>
      </c>
      <c r="L44" s="6">
        <f>VLOOKUP(B44,'[3]17临床考试课成绩'!$C$278:$G$553,5,0)</f>
        <v>81</v>
      </c>
      <c r="M44" s="6">
        <f>VLOOKUP(B44,'[3]17临床考试课成绩'!$C$554:$G$829,5,0)</f>
        <v>73</v>
      </c>
    </row>
    <row r="45" spans="1:13">
      <c r="A45" s="10" t="s">
        <v>104</v>
      </c>
      <c r="B45" s="10" t="s">
        <v>105</v>
      </c>
      <c r="C45" s="24">
        <f t="shared" si="0"/>
        <v>67.3461538461538</v>
      </c>
      <c r="D45" s="25" t="s">
        <v>17</v>
      </c>
      <c r="E45" s="6">
        <f>VLOOKUP(B45,[2]Sheet1!$B$2:$I$277,8,0)</f>
        <v>64</v>
      </c>
      <c r="F45" s="6">
        <f>VLOOKUP(B45,[2]Sheet1!$B$2:$E$277,3,0)</f>
        <v>66</v>
      </c>
      <c r="G45" s="6">
        <f>VLOOKUP(B45,[2]Sheet1!$B$2:$G$277,6,0)</f>
        <v>71</v>
      </c>
      <c r="H45" s="6">
        <f>VLOOKUP(B45,[2]Sheet1!$B$2:$F$277,5,0)</f>
        <v>64</v>
      </c>
      <c r="I45" s="6">
        <f>VLOOKUP(B45,'[3]17临床考试课成绩'!$C$2:$G$277,5,0)</f>
        <v>67</v>
      </c>
      <c r="J45" s="6">
        <f>VLOOKUP(B45,'[3]17临床考试课成绩'!$C$1106:$G$1381,5,0)</f>
        <v>77</v>
      </c>
      <c r="K45" s="6">
        <f>VLOOKUP(B45,'[3]17临床考试课成绩'!$C$830:$G$1105,5,0)</f>
        <v>66</v>
      </c>
      <c r="L45" s="6">
        <f>VLOOKUP(B45,'[3]17临床考试课成绩'!$C$278:$G$553,5,0)</f>
        <v>66</v>
      </c>
      <c r="M45" s="6">
        <f>VLOOKUP(B45,'[3]17临床考试课成绩'!$C$554:$G$829,5,0)</f>
        <v>70</v>
      </c>
    </row>
    <row r="46" spans="1:13">
      <c r="A46" s="10" t="s">
        <v>106</v>
      </c>
      <c r="B46" s="10" t="s">
        <v>107</v>
      </c>
      <c r="C46" s="24">
        <f t="shared" si="0"/>
        <v>73.1538461538462</v>
      </c>
      <c r="D46" s="25" t="s">
        <v>17</v>
      </c>
      <c r="E46" s="6">
        <f>VLOOKUP(B46,[2]Sheet1!$B$2:$I$277,8,0)</f>
        <v>68</v>
      </c>
      <c r="F46" s="6">
        <f>VLOOKUP(B46,[2]Sheet1!$B$2:$E$277,3,0)</f>
        <v>74</v>
      </c>
      <c r="G46" s="6">
        <f>VLOOKUP(B46,[2]Sheet1!$B$2:$G$277,6,0)</f>
        <v>64</v>
      </c>
      <c r="H46" s="6">
        <f>VLOOKUP(B46,[2]Sheet1!$B$2:$F$277,5,0)</f>
        <v>66</v>
      </c>
      <c r="I46" s="6">
        <f>VLOOKUP(B46,'[3]17临床考试课成绩'!$C$2:$G$277,5,0)</f>
        <v>75</v>
      </c>
      <c r="J46" s="6">
        <f>VLOOKUP(B46,'[3]17临床考试课成绩'!$C$1106:$G$1381,5,0)</f>
        <v>89</v>
      </c>
      <c r="K46" s="6">
        <f>VLOOKUP(B46,'[3]17临床考试课成绩'!$C$830:$G$1105,5,0)</f>
        <v>76</v>
      </c>
      <c r="L46" s="6">
        <f>VLOOKUP(B46,'[3]17临床考试课成绩'!$C$278:$G$553,5,0)</f>
        <v>80</v>
      </c>
      <c r="M46" s="6">
        <f>VLOOKUP(B46,'[3]17临床考试课成绩'!$C$554:$G$829,5,0)</f>
        <v>69</v>
      </c>
    </row>
    <row r="47" spans="1:13">
      <c r="A47" s="10" t="s">
        <v>108</v>
      </c>
      <c r="B47" s="10" t="s">
        <v>109</v>
      </c>
      <c r="C47" s="24">
        <f t="shared" si="0"/>
        <v>75.5576923076923</v>
      </c>
      <c r="D47" s="25" t="s">
        <v>17</v>
      </c>
      <c r="E47" s="6">
        <f>VLOOKUP(B47,[2]Sheet1!$B$2:$I$277,8,0)</f>
        <v>71</v>
      </c>
      <c r="F47" s="6">
        <f>VLOOKUP(B47,[2]Sheet1!$B$2:$E$277,3,0)</f>
        <v>76</v>
      </c>
      <c r="G47" s="6">
        <f>VLOOKUP(B47,[2]Sheet1!$B$2:$G$277,6,0)</f>
        <v>61</v>
      </c>
      <c r="H47" s="6">
        <f>VLOOKUP(B47,[2]Sheet1!$B$2:$F$277,5,0)</f>
        <v>67</v>
      </c>
      <c r="I47" s="6">
        <f>VLOOKUP(B47,'[3]17临床考试课成绩'!$C$2:$G$277,5,0)</f>
        <v>77</v>
      </c>
      <c r="J47" s="6">
        <f>VLOOKUP(B47,'[3]17临床考试课成绩'!$C$1106:$G$1381,5,0)</f>
        <v>91</v>
      </c>
      <c r="K47" s="6">
        <f>VLOOKUP(B47,'[3]17临床考试课成绩'!$C$830:$G$1105,5,0)</f>
        <v>73</v>
      </c>
      <c r="L47" s="6">
        <f>VLOOKUP(B47,'[3]17临床考试课成绩'!$C$278:$G$553,5,0)</f>
        <v>88</v>
      </c>
      <c r="M47" s="6">
        <f>VLOOKUP(B47,'[3]17临床考试课成绩'!$C$554:$G$829,5,0)</f>
        <v>80</v>
      </c>
    </row>
    <row r="48" spans="1:13">
      <c r="A48" s="10" t="s">
        <v>110</v>
      </c>
      <c r="B48" s="10" t="s">
        <v>111</v>
      </c>
      <c r="C48" s="24">
        <f t="shared" si="0"/>
        <v>72.1538461538462</v>
      </c>
      <c r="D48" s="25" t="s">
        <v>17</v>
      </c>
      <c r="E48" s="6">
        <f>VLOOKUP(B48,[2]Sheet1!$B$2:$I$277,8,0)</f>
        <v>68</v>
      </c>
      <c r="F48" s="6">
        <f>VLOOKUP(B48,[2]Sheet1!$B$2:$E$277,3,0)</f>
        <v>73</v>
      </c>
      <c r="G48" s="6">
        <f>VLOOKUP(B48,[2]Sheet1!$B$2:$G$277,6,0)</f>
        <v>73</v>
      </c>
      <c r="H48" s="6">
        <f>VLOOKUP(B48,[2]Sheet1!$B$2:$F$277,5,0)</f>
        <v>66</v>
      </c>
      <c r="I48" s="6">
        <f>VLOOKUP(B48,'[3]17临床考试课成绩'!$C$2:$G$277,5,0)</f>
        <v>73</v>
      </c>
      <c r="J48" s="6">
        <f>VLOOKUP(B48,'[3]17临床考试课成绩'!$C$1106:$G$1381,5,0)</f>
        <v>83</v>
      </c>
      <c r="K48" s="6">
        <f>VLOOKUP(B48,'[3]17临床考试课成绩'!$C$830:$G$1105,5,0)</f>
        <v>77</v>
      </c>
      <c r="L48" s="6">
        <f>VLOOKUP(B48,'[3]17临床考试课成绩'!$C$278:$G$553,5,0)</f>
        <v>76</v>
      </c>
      <c r="M48" s="6">
        <f>VLOOKUP(B48,'[3]17临床考试课成绩'!$C$554:$G$829,5,0)</f>
        <v>67</v>
      </c>
    </row>
    <row r="49" spans="1:13">
      <c r="A49" s="10" t="s">
        <v>112</v>
      </c>
      <c r="B49" s="10" t="s">
        <v>113</v>
      </c>
      <c r="C49" s="24">
        <f t="shared" si="0"/>
        <v>74.0192307692308</v>
      </c>
      <c r="D49" s="25" t="s">
        <v>17</v>
      </c>
      <c r="E49" s="6">
        <f>VLOOKUP(B49,[2]Sheet1!$B$2:$I$277,8,0)</f>
        <v>71</v>
      </c>
      <c r="F49" s="6">
        <f>VLOOKUP(B49,[2]Sheet1!$B$2:$E$277,3,0)</f>
        <v>82</v>
      </c>
      <c r="G49" s="6">
        <f>VLOOKUP(B49,[2]Sheet1!$B$2:$G$277,6,0)</f>
        <v>84</v>
      </c>
      <c r="H49" s="6">
        <f>VLOOKUP(B49,[2]Sheet1!$B$2:$F$277,5,0)</f>
        <v>68</v>
      </c>
      <c r="I49" s="6">
        <f>VLOOKUP(B49,'[3]17临床考试课成绩'!$C$2:$G$277,5,0)</f>
        <v>70</v>
      </c>
      <c r="J49" s="6">
        <f>VLOOKUP(B49,'[3]17临床考试课成绩'!$C$1106:$G$1381,5,0)</f>
        <v>82</v>
      </c>
      <c r="K49" s="6">
        <f>VLOOKUP(B49,'[3]17临床考试课成绩'!$C$830:$G$1105,5,0)</f>
        <v>72</v>
      </c>
      <c r="L49" s="6">
        <f>VLOOKUP(B49,'[3]17临床考试课成绩'!$C$278:$G$553,5,0)</f>
        <v>76</v>
      </c>
      <c r="M49" s="6">
        <f>VLOOKUP(B49,'[3]17临床考试课成绩'!$C$554:$G$829,5,0)</f>
        <v>67</v>
      </c>
    </row>
    <row r="50" spans="1:13">
      <c r="A50" s="10" t="s">
        <v>114</v>
      </c>
      <c r="B50" s="10" t="s">
        <v>115</v>
      </c>
      <c r="C50" s="24">
        <f t="shared" si="0"/>
        <v>68.1730769230769</v>
      </c>
      <c r="D50" s="25" t="s">
        <v>17</v>
      </c>
      <c r="E50" s="6">
        <f>VLOOKUP(B50,[2]Sheet1!$B$2:$I$277,8,0)</f>
        <v>67</v>
      </c>
      <c r="F50" s="6">
        <f>VLOOKUP(B50,[2]Sheet1!$B$2:$E$277,3,0)</f>
        <v>68</v>
      </c>
      <c r="G50" s="6">
        <f>VLOOKUP(B50,[2]Sheet1!$B$2:$G$277,6,0)</f>
        <v>67</v>
      </c>
      <c r="H50" s="6">
        <f>VLOOKUP(B50,[2]Sheet1!$B$2:$F$277,5,0)</f>
        <v>63</v>
      </c>
      <c r="I50" s="6">
        <f>VLOOKUP(B50,'[3]17临床考试课成绩'!$C$2:$G$277,5,0)</f>
        <v>63</v>
      </c>
      <c r="J50" s="6">
        <f>VLOOKUP(B50,'[3]17临床考试课成绩'!$C$1106:$G$1381,5,0)</f>
        <v>75</v>
      </c>
      <c r="K50" s="6">
        <f>VLOOKUP(B50,'[3]17临床考试课成绩'!$C$830:$G$1105,5,0)</f>
        <v>80</v>
      </c>
      <c r="L50" s="6">
        <f>VLOOKUP(B50,'[3]17临床考试课成绩'!$C$278:$G$553,5,0)</f>
        <v>73</v>
      </c>
      <c r="M50" s="6">
        <f>VLOOKUP(B50,'[3]17临床考试课成绩'!$C$554:$G$829,5,0)</f>
        <v>67</v>
      </c>
    </row>
    <row r="51" spans="1:13">
      <c r="A51" s="10" t="s">
        <v>116</v>
      </c>
      <c r="B51" s="10" t="s">
        <v>117</v>
      </c>
      <c r="C51" s="24">
        <f t="shared" si="0"/>
        <v>76.2307692307692</v>
      </c>
      <c r="D51" s="25" t="s">
        <v>17</v>
      </c>
      <c r="E51" s="6">
        <f>VLOOKUP(B51,[2]Sheet1!$B$2:$I$277,8,0)</f>
        <v>66</v>
      </c>
      <c r="F51" s="6">
        <f>VLOOKUP(B51,[2]Sheet1!$B$2:$E$277,3,0)</f>
        <v>83</v>
      </c>
      <c r="G51" s="6">
        <f>VLOOKUP(B51,[2]Sheet1!$B$2:$G$277,6,0)</f>
        <v>75</v>
      </c>
      <c r="H51" s="6">
        <f>VLOOKUP(B51,[2]Sheet1!$B$2:$F$277,5,0)</f>
        <v>65</v>
      </c>
      <c r="I51" s="6">
        <f>VLOOKUP(B51,'[3]17临床考试课成绩'!$C$2:$G$277,5,0)</f>
        <v>82</v>
      </c>
      <c r="J51" s="6">
        <f>VLOOKUP(B51,'[3]17临床考试课成绩'!$C$1106:$G$1381,5,0)</f>
        <v>94</v>
      </c>
      <c r="K51" s="6">
        <f>VLOOKUP(B51,'[3]17临床考试课成绩'!$C$830:$G$1105,5,0)</f>
        <v>81</v>
      </c>
      <c r="L51" s="6">
        <f>VLOOKUP(B51,'[3]17临床考试课成绩'!$C$278:$G$553,5,0)</f>
        <v>82</v>
      </c>
      <c r="M51" s="6">
        <f>VLOOKUP(B51,'[3]17临床考试课成绩'!$C$554:$G$829,5,0)</f>
        <v>70</v>
      </c>
    </row>
    <row r="52" spans="1:13">
      <c r="A52" s="10" t="s">
        <v>118</v>
      </c>
      <c r="B52" s="10" t="s">
        <v>119</v>
      </c>
      <c r="C52" s="24">
        <f t="shared" si="0"/>
        <v>71.9038461538462</v>
      </c>
      <c r="D52" s="25" t="s">
        <v>17</v>
      </c>
      <c r="E52" s="6">
        <f>VLOOKUP(B52,[2]Sheet1!$B$2:$I$277,8,0)</f>
        <v>58</v>
      </c>
      <c r="F52" s="6">
        <f>VLOOKUP(B52,[2]Sheet1!$B$2:$E$277,3,0)</f>
        <v>63</v>
      </c>
      <c r="G52" s="6">
        <f>VLOOKUP(B52,[2]Sheet1!$B$2:$G$277,6,0)</f>
        <v>57</v>
      </c>
      <c r="H52" s="6">
        <f>VLOOKUP(B52,[2]Sheet1!$B$2:$F$277,5,0)</f>
        <v>63</v>
      </c>
      <c r="I52" s="6">
        <f>VLOOKUP(B52,'[3]17临床考试课成绩'!$C$2:$G$277,5,0)</f>
        <v>80</v>
      </c>
      <c r="J52" s="6">
        <f>VLOOKUP(B52,'[3]17临床考试课成绩'!$C$1106:$G$1381,5,0)</f>
        <v>90</v>
      </c>
      <c r="K52" s="6">
        <f>VLOOKUP(B52,'[3]17临床考试课成绩'!$C$830:$G$1105,5,0)</f>
        <v>88</v>
      </c>
      <c r="L52" s="6">
        <f>VLOOKUP(B52,'[3]17临床考试课成绩'!$C$278:$G$553,5,0)</f>
        <v>93</v>
      </c>
      <c r="M52" s="6">
        <f>VLOOKUP(B52,'[3]17临床考试课成绩'!$C$554:$G$829,5,0)</f>
        <v>78</v>
      </c>
    </row>
    <row r="53" spans="1:13">
      <c r="A53" s="10" t="s">
        <v>120</v>
      </c>
      <c r="B53" s="10" t="s">
        <v>121</v>
      </c>
      <c r="C53" s="24">
        <f t="shared" si="0"/>
        <v>68.6153846153846</v>
      </c>
      <c r="D53" s="25" t="s">
        <v>17</v>
      </c>
      <c r="E53" s="6">
        <f>VLOOKUP(B53,[2]Sheet1!$B$2:$I$277,8,0)</f>
        <v>67</v>
      </c>
      <c r="F53" s="6">
        <f>VLOOKUP(B53,[2]Sheet1!$B$2:$E$277,3,0)</f>
        <v>76</v>
      </c>
      <c r="G53" s="6">
        <f>VLOOKUP(B53,[2]Sheet1!$B$2:$G$277,6,0)</f>
        <v>68</v>
      </c>
      <c r="H53" s="6">
        <f>VLOOKUP(B53,[2]Sheet1!$B$2:$F$277,5,0)</f>
        <v>65</v>
      </c>
      <c r="I53" s="6">
        <f>VLOOKUP(B53,'[3]17临床考试课成绩'!$C$2:$G$277,5,0)</f>
        <v>61</v>
      </c>
      <c r="J53" s="6">
        <f>VLOOKUP(B53,'[3]17临床考试课成绩'!$C$1106:$G$1381,5,0)</f>
        <v>74</v>
      </c>
      <c r="K53" s="6">
        <f>VLOOKUP(B53,'[3]17临床考试课成绩'!$C$830:$G$1105,5,0)</f>
        <v>69</v>
      </c>
      <c r="L53" s="6">
        <f>VLOOKUP(B53,'[3]17临床考试课成绩'!$C$278:$G$553,5,0)</f>
        <v>71</v>
      </c>
      <c r="M53" s="6">
        <f>VLOOKUP(B53,'[3]17临床考试课成绩'!$C$554:$G$829,5,0)</f>
        <v>71</v>
      </c>
    </row>
    <row r="54" spans="1:13">
      <c r="A54" s="10" t="s">
        <v>122</v>
      </c>
      <c r="B54" s="10" t="s">
        <v>123</v>
      </c>
      <c r="C54" s="24">
        <f t="shared" si="0"/>
        <v>72.4615384615385</v>
      </c>
      <c r="D54" s="25" t="s">
        <v>17</v>
      </c>
      <c r="E54" s="6">
        <f>VLOOKUP(B54,[2]Sheet1!$B$2:$I$277,8,0)</f>
        <v>67</v>
      </c>
      <c r="F54" s="6">
        <f>VLOOKUP(B54,[2]Sheet1!$B$2:$E$277,3,0)</f>
        <v>84</v>
      </c>
      <c r="G54" s="6">
        <f>VLOOKUP(B54,[2]Sheet1!$B$2:$G$277,6,0)</f>
        <v>83</v>
      </c>
      <c r="H54" s="6">
        <f>VLOOKUP(B54,[2]Sheet1!$B$2:$F$277,5,0)</f>
        <v>66</v>
      </c>
      <c r="I54" s="6">
        <f>VLOOKUP(B54,'[3]17临床考试课成绩'!$C$2:$G$277,5,0)</f>
        <v>67</v>
      </c>
      <c r="J54" s="6">
        <f>VLOOKUP(B54,'[3]17临床考试课成绩'!$C$1106:$G$1381,5,0)</f>
        <v>83</v>
      </c>
      <c r="K54" s="6">
        <f>VLOOKUP(B54,'[3]17临床考试课成绩'!$C$830:$G$1105,5,0)</f>
        <v>74</v>
      </c>
      <c r="L54" s="6">
        <f>VLOOKUP(B54,'[3]17临床考试课成绩'!$C$278:$G$553,5,0)</f>
        <v>72</v>
      </c>
      <c r="M54" s="6">
        <f>VLOOKUP(B54,'[3]17临床考试课成绩'!$C$554:$G$829,5,0)</f>
        <v>64</v>
      </c>
    </row>
    <row r="55" spans="1:13">
      <c r="A55" s="10" t="s">
        <v>124</v>
      </c>
      <c r="B55" s="10" t="s">
        <v>125</v>
      </c>
      <c r="C55" s="24">
        <f t="shared" si="0"/>
        <v>71.9230769230769</v>
      </c>
      <c r="D55" s="25" t="s">
        <v>17</v>
      </c>
      <c r="E55" s="6">
        <f>VLOOKUP(B55,[2]Sheet1!$B$2:$I$277,8,0)</f>
        <v>67</v>
      </c>
      <c r="F55" s="6">
        <f>VLOOKUP(B55,[2]Sheet1!$B$2:$E$277,3,0)</f>
        <v>75</v>
      </c>
      <c r="G55" s="6">
        <f>VLOOKUP(B55,[2]Sheet1!$B$2:$G$277,6,0)</f>
        <v>69</v>
      </c>
      <c r="H55" s="6">
        <f>VLOOKUP(B55,[2]Sheet1!$B$2:$F$277,5,0)</f>
        <v>65</v>
      </c>
      <c r="I55" s="6">
        <f>VLOOKUP(B55,'[3]17临床考试课成绩'!$C$2:$G$277,5,0)</f>
        <v>78</v>
      </c>
      <c r="J55" s="6">
        <f>VLOOKUP(B55,'[3]17临床考试课成绩'!$C$1106:$G$1381,5,0)</f>
        <v>88</v>
      </c>
      <c r="K55" s="6">
        <f>VLOOKUP(B55,'[3]17临床考试课成绩'!$C$830:$G$1105,5,0)</f>
        <v>72</v>
      </c>
      <c r="L55" s="6">
        <f>VLOOKUP(B55,'[3]17临床考试课成绩'!$C$278:$G$553,5,0)</f>
        <v>64</v>
      </c>
      <c r="M55" s="6">
        <f>VLOOKUP(B55,'[3]17临床考试课成绩'!$C$554:$G$829,5,0)</f>
        <v>69</v>
      </c>
    </row>
    <row r="56" spans="1:13">
      <c r="A56" s="10" t="s">
        <v>126</v>
      </c>
      <c r="B56" s="10" t="s">
        <v>127</v>
      </c>
      <c r="C56" s="24">
        <f t="shared" si="0"/>
        <v>69.0576923076923</v>
      </c>
      <c r="D56" s="25" t="s">
        <v>17</v>
      </c>
      <c r="E56" s="6">
        <f>VLOOKUP(B56,[2]Sheet1!$B$2:$I$277,8,0)</f>
        <v>67</v>
      </c>
      <c r="F56" s="6">
        <f>VLOOKUP(B56,[2]Sheet1!$B$2:$E$277,3,0)</f>
        <v>64</v>
      </c>
      <c r="G56" s="6">
        <f>VLOOKUP(B56,[2]Sheet1!$B$2:$G$277,6,0)</f>
        <v>80</v>
      </c>
      <c r="H56" s="6">
        <f>VLOOKUP(B56,[2]Sheet1!$B$2:$F$277,5,0)</f>
        <v>63</v>
      </c>
      <c r="I56" s="6">
        <f>VLOOKUP(B56,'[3]17临床考试课成绩'!$C$2:$G$277,5,0)</f>
        <v>67</v>
      </c>
      <c r="J56" s="6">
        <f>VLOOKUP(B56,'[3]17临床考试课成绩'!$C$1106:$G$1381,5,0)</f>
        <v>77</v>
      </c>
      <c r="K56" s="6">
        <f>VLOOKUP(B56,'[3]17临床考试课成绩'!$C$830:$G$1105,5,0)</f>
        <v>77</v>
      </c>
      <c r="L56" s="6">
        <f>VLOOKUP(B56,'[3]17临床考试课成绩'!$C$278:$G$553,5,0)</f>
        <v>69</v>
      </c>
      <c r="M56" s="6">
        <f>VLOOKUP(B56,'[3]17临床考试课成绩'!$C$554:$G$829,5,0)</f>
        <v>73</v>
      </c>
    </row>
    <row r="57" spans="1:13">
      <c r="A57" s="10" t="s">
        <v>128</v>
      </c>
      <c r="B57" s="10" t="s">
        <v>129</v>
      </c>
      <c r="C57" s="24">
        <f t="shared" si="0"/>
        <v>76.6730769230769</v>
      </c>
      <c r="D57" s="25" t="s">
        <v>17</v>
      </c>
      <c r="E57" s="6">
        <f>VLOOKUP(B57,[2]Sheet1!$B$2:$I$277,8,0)</f>
        <v>74</v>
      </c>
      <c r="F57" s="6">
        <f>VLOOKUP(B57,[2]Sheet1!$B$2:$E$277,3,0)</f>
        <v>84</v>
      </c>
      <c r="G57" s="6">
        <f>VLOOKUP(B57,[2]Sheet1!$B$2:$G$277,6,0)</f>
        <v>72</v>
      </c>
      <c r="H57" s="6">
        <f>VLOOKUP(B57,[2]Sheet1!$B$2:$F$277,5,0)</f>
        <v>68</v>
      </c>
      <c r="I57" s="6">
        <f>VLOOKUP(B57,'[3]17临床考试课成绩'!$C$2:$G$277,5,0)</f>
        <v>74</v>
      </c>
      <c r="J57" s="6">
        <f>VLOOKUP(B57,'[3]17临床考试课成绩'!$C$1106:$G$1381,5,0)</f>
        <v>89</v>
      </c>
      <c r="K57" s="6">
        <f>VLOOKUP(B57,'[3]17临床考试课成绩'!$C$830:$G$1105,5,0)</f>
        <v>78</v>
      </c>
      <c r="L57" s="6">
        <f>VLOOKUP(B57,'[3]17临床考试课成绩'!$C$278:$G$553,5,0)</f>
        <v>81</v>
      </c>
      <c r="M57" s="6">
        <f>VLOOKUP(B57,'[3]17临床考试课成绩'!$C$554:$G$829,5,0)</f>
        <v>74</v>
      </c>
    </row>
    <row r="58" spans="1:13">
      <c r="A58" s="10" t="s">
        <v>130</v>
      </c>
      <c r="B58" s="10" t="s">
        <v>131</v>
      </c>
      <c r="C58" s="24">
        <f t="shared" si="0"/>
        <v>72.9807692307692</v>
      </c>
      <c r="D58" s="25" t="s">
        <v>17</v>
      </c>
      <c r="E58" s="6">
        <f>VLOOKUP(B58,[2]Sheet1!$B$2:$I$277,8,0)</f>
        <v>70</v>
      </c>
      <c r="F58" s="6">
        <f>VLOOKUP(B58,[2]Sheet1!$B$2:$E$277,3,0)</f>
        <v>76</v>
      </c>
      <c r="G58" s="6">
        <f>VLOOKUP(B58,[2]Sheet1!$B$2:$G$277,6,0)</f>
        <v>70</v>
      </c>
      <c r="H58" s="6">
        <f>VLOOKUP(B58,[2]Sheet1!$B$2:$F$277,5,0)</f>
        <v>68</v>
      </c>
      <c r="I58" s="6">
        <f>VLOOKUP(B58,'[3]17临床考试课成绩'!$C$2:$G$277,5,0)</f>
        <v>70</v>
      </c>
      <c r="J58" s="6">
        <f>VLOOKUP(B58,'[3]17临床考试课成绩'!$C$1106:$G$1381,5,0)</f>
        <v>86</v>
      </c>
      <c r="K58" s="6">
        <f>VLOOKUP(B58,'[3]17临床考试课成绩'!$C$830:$G$1105,5,0)</f>
        <v>75</v>
      </c>
      <c r="L58" s="6">
        <f>VLOOKUP(B58,'[3]17临床考试课成绩'!$C$278:$G$553,5,0)</f>
        <v>73</v>
      </c>
      <c r="M58" s="6">
        <f>VLOOKUP(B58,'[3]17临床考试课成绩'!$C$554:$G$829,5,0)</f>
        <v>70</v>
      </c>
    </row>
    <row r="59" spans="1:13">
      <c r="A59" s="10" t="s">
        <v>132</v>
      </c>
      <c r="B59" s="10" t="s">
        <v>133</v>
      </c>
      <c r="C59" s="24">
        <f t="shared" si="0"/>
        <v>73.7884615384615</v>
      </c>
      <c r="D59" s="25" t="s">
        <v>17</v>
      </c>
      <c r="E59" s="6">
        <f>VLOOKUP(B59,[2]Sheet1!$B$2:$I$277,8,0)</f>
        <v>67</v>
      </c>
      <c r="F59" s="6">
        <f>VLOOKUP(B59,[2]Sheet1!$B$2:$E$277,3,0)</f>
        <v>76</v>
      </c>
      <c r="G59" s="6">
        <f>VLOOKUP(B59,[2]Sheet1!$B$2:$G$277,6,0)</f>
        <v>66</v>
      </c>
      <c r="H59" s="6">
        <f>VLOOKUP(B59,[2]Sheet1!$B$2:$F$277,5,0)</f>
        <v>68</v>
      </c>
      <c r="I59" s="6">
        <f>VLOOKUP(B59,'[3]17临床考试课成绩'!$C$2:$G$277,5,0)</f>
        <v>71</v>
      </c>
      <c r="J59" s="6">
        <f>VLOOKUP(B59,'[3]17临床考试课成绩'!$C$1106:$G$1381,5,0)</f>
        <v>91</v>
      </c>
      <c r="K59" s="6">
        <f>VLOOKUP(B59,'[3]17临床考试课成绩'!$C$830:$G$1105,5,0)</f>
        <v>78</v>
      </c>
      <c r="L59" s="6">
        <f>VLOOKUP(B59,'[3]17临床考试课成绩'!$C$278:$G$553,5,0)</f>
        <v>77</v>
      </c>
      <c r="M59" s="6">
        <f>VLOOKUP(B59,'[3]17临床考试课成绩'!$C$554:$G$829,5,0)</f>
        <v>76</v>
      </c>
    </row>
    <row r="60" spans="1:13">
      <c r="A60" s="10" t="s">
        <v>134</v>
      </c>
      <c r="B60" s="10" t="s">
        <v>135</v>
      </c>
      <c r="C60" s="24">
        <f t="shared" si="0"/>
        <v>66.25</v>
      </c>
      <c r="D60" s="25" t="s">
        <v>17</v>
      </c>
      <c r="E60" s="6">
        <f>VLOOKUP(B60,[2]Sheet1!$B$2:$I$277,8,0)</f>
        <v>65</v>
      </c>
      <c r="F60" s="6">
        <f>VLOOKUP(B60,[2]Sheet1!$B$2:$E$277,3,0)</f>
        <v>72</v>
      </c>
      <c r="G60" s="6">
        <f>VLOOKUP(B60,[2]Sheet1!$B$2:$G$277,6,0)</f>
        <v>68</v>
      </c>
      <c r="H60" s="6">
        <f>VLOOKUP(B60,[2]Sheet1!$B$2:$F$277,5,0)</f>
        <v>62</v>
      </c>
      <c r="I60" s="6">
        <f>VLOOKUP(B60,'[3]17临床考试课成绩'!$C$2:$G$277,5,0)</f>
        <v>60</v>
      </c>
      <c r="J60" s="6">
        <f>VLOOKUP(B60,'[3]17临床考试课成绩'!$C$1106:$G$1381,5,0)</f>
        <v>74</v>
      </c>
      <c r="K60" s="6">
        <f>VLOOKUP(B60,'[3]17临床考试课成绩'!$C$830:$G$1105,5,0)</f>
        <v>72</v>
      </c>
      <c r="L60" s="6">
        <f>VLOOKUP(B60,'[3]17临床考试课成绩'!$C$278:$G$553,5,0)</f>
        <v>61</v>
      </c>
      <c r="M60" s="6">
        <f>VLOOKUP(B60,'[3]17临床考试课成绩'!$C$554:$G$829,5,0)</f>
        <v>67</v>
      </c>
    </row>
    <row r="61" spans="1:13">
      <c r="A61" s="10" t="s">
        <v>136</v>
      </c>
      <c r="B61" s="10" t="s">
        <v>137</v>
      </c>
      <c r="C61" s="24">
        <f t="shared" si="0"/>
        <v>72.2115384615385</v>
      </c>
      <c r="D61" s="25" t="s">
        <v>17</v>
      </c>
      <c r="E61" s="6">
        <f>VLOOKUP(B61,[2]Sheet1!$B$2:$I$277,8,0)</f>
        <v>70</v>
      </c>
      <c r="F61" s="6">
        <f>VLOOKUP(B61,[2]Sheet1!$B$2:$E$277,3,0)</f>
        <v>77</v>
      </c>
      <c r="G61" s="6">
        <f>VLOOKUP(B61,[2]Sheet1!$B$2:$G$277,6,0)</f>
        <v>85</v>
      </c>
      <c r="H61" s="6">
        <f>VLOOKUP(B61,[2]Sheet1!$B$2:$F$277,5,0)</f>
        <v>66</v>
      </c>
      <c r="I61" s="6">
        <f>VLOOKUP(B61,'[3]17临床考试课成绩'!$C$2:$G$277,5,0)</f>
        <v>69</v>
      </c>
      <c r="J61" s="6">
        <f>VLOOKUP(B61,'[3]17临床考试课成绩'!$C$1106:$G$1381,5,0)</f>
        <v>81</v>
      </c>
      <c r="K61" s="6">
        <f>VLOOKUP(B61,'[3]17临床考试课成绩'!$C$830:$G$1105,5,0)</f>
        <v>77</v>
      </c>
      <c r="L61" s="6">
        <f>VLOOKUP(B61,'[3]17临床考试课成绩'!$C$278:$G$553,5,0)</f>
        <v>64</v>
      </c>
      <c r="M61" s="6">
        <f>VLOOKUP(B61,'[3]17临床考试课成绩'!$C$554:$G$829,5,0)</f>
        <v>70</v>
      </c>
    </row>
    <row r="62" spans="1:13">
      <c r="A62" s="10" t="s">
        <v>138</v>
      </c>
      <c r="B62" s="10" t="s">
        <v>139</v>
      </c>
      <c r="C62" s="24">
        <f t="shared" si="0"/>
        <v>70.6153846153846</v>
      </c>
      <c r="D62" s="25" t="s">
        <v>17</v>
      </c>
      <c r="E62" s="6">
        <f>VLOOKUP(B62,[2]Sheet1!$B$2:$I$277,8,0)</f>
        <v>67</v>
      </c>
      <c r="F62" s="6">
        <f>VLOOKUP(B62,[2]Sheet1!$B$2:$E$277,3,0)</f>
        <v>74</v>
      </c>
      <c r="G62" s="6">
        <f>VLOOKUP(B62,[2]Sheet1!$B$2:$G$277,6,0)</f>
        <v>76</v>
      </c>
      <c r="H62" s="6">
        <f>VLOOKUP(B62,[2]Sheet1!$B$2:$F$277,5,0)</f>
        <v>64</v>
      </c>
      <c r="I62" s="6">
        <f>VLOOKUP(B62,'[3]17临床考试课成绩'!$C$2:$G$277,5,0)</f>
        <v>71</v>
      </c>
      <c r="J62" s="6">
        <f>VLOOKUP(B62,'[3]17临床考试课成绩'!$C$1106:$G$1381,5,0)</f>
        <v>81</v>
      </c>
      <c r="K62" s="6">
        <f>VLOOKUP(B62,'[3]17临床考试课成绩'!$C$830:$G$1105,5,0)</f>
        <v>74</v>
      </c>
      <c r="L62" s="6">
        <f>VLOOKUP(B62,'[3]17临床考试课成绩'!$C$278:$G$553,5,0)</f>
        <v>67</v>
      </c>
      <c r="M62" s="6">
        <f>VLOOKUP(B62,'[3]17临床考试课成绩'!$C$554:$G$829,5,0)</f>
        <v>69</v>
      </c>
    </row>
    <row r="63" spans="1:13">
      <c r="A63" s="10" t="s">
        <v>140</v>
      </c>
      <c r="B63" s="10" t="s">
        <v>141</v>
      </c>
      <c r="C63" s="24">
        <f t="shared" si="0"/>
        <v>67.9423076923077</v>
      </c>
      <c r="D63" s="25" t="s">
        <v>17</v>
      </c>
      <c r="E63" s="6">
        <f>VLOOKUP(B63,[2]Sheet1!$B$2:$I$277,8,0)</f>
        <v>66</v>
      </c>
      <c r="F63" s="6">
        <f>VLOOKUP(B63,[2]Sheet1!$B$2:$E$277,3,0)</f>
        <v>71</v>
      </c>
      <c r="G63" s="6">
        <f>VLOOKUP(B63,[2]Sheet1!$B$2:$G$277,6,0)</f>
        <v>63</v>
      </c>
      <c r="H63" s="6">
        <f>VLOOKUP(B63,[2]Sheet1!$B$2:$F$277,5,0)</f>
        <v>64</v>
      </c>
      <c r="I63" s="6">
        <f>VLOOKUP(B63,'[3]17临床考试课成绩'!$C$2:$G$277,5,0)</f>
        <v>65</v>
      </c>
      <c r="J63" s="6">
        <f>VLOOKUP(B63,'[3]17临床考试课成绩'!$C$1106:$G$1381,5,0)</f>
        <v>75</v>
      </c>
      <c r="K63" s="6">
        <f>VLOOKUP(B63,'[3]17临床考试课成绩'!$C$830:$G$1105,5,0)</f>
        <v>77</v>
      </c>
      <c r="L63" s="6">
        <f>VLOOKUP(B63,'[3]17临床考试课成绩'!$C$278:$G$553,5,0)</f>
        <v>67</v>
      </c>
      <c r="M63" s="6">
        <f>VLOOKUP(B63,'[3]17临床考试课成绩'!$C$554:$G$829,5,0)</f>
        <v>68</v>
      </c>
    </row>
    <row r="64" spans="1:13">
      <c r="A64" s="10" t="s">
        <v>142</v>
      </c>
      <c r="B64" s="10" t="s">
        <v>143</v>
      </c>
      <c r="C64" s="24">
        <f t="shared" si="0"/>
        <v>71.75</v>
      </c>
      <c r="D64" s="25" t="s">
        <v>17</v>
      </c>
      <c r="E64" s="6">
        <f>VLOOKUP(B64,[2]Sheet1!$B$2:$I$277,8,0)</f>
        <v>67</v>
      </c>
      <c r="F64" s="6">
        <f>VLOOKUP(B64,[2]Sheet1!$B$2:$E$277,3,0)</f>
        <v>75</v>
      </c>
      <c r="G64" s="6">
        <f>VLOOKUP(B64,[2]Sheet1!$B$2:$G$277,6,0)</f>
        <v>79</v>
      </c>
      <c r="H64" s="6">
        <f>VLOOKUP(B64,[2]Sheet1!$B$2:$F$277,5,0)</f>
        <v>67</v>
      </c>
      <c r="I64" s="6">
        <f>VLOOKUP(B64,'[3]17临床考试课成绩'!$C$2:$G$277,5,0)</f>
        <v>69</v>
      </c>
      <c r="J64" s="6">
        <f>VLOOKUP(B64,'[3]17临床考试课成绩'!$C$1106:$G$1381,5,0)</f>
        <v>80</v>
      </c>
      <c r="K64" s="6">
        <f>VLOOKUP(B64,'[3]17临床考试课成绩'!$C$830:$G$1105,5,0)</f>
        <v>76</v>
      </c>
      <c r="L64" s="6">
        <f>VLOOKUP(B64,'[3]17临床考试课成绩'!$C$278:$G$553,5,0)</f>
        <v>70</v>
      </c>
      <c r="M64" s="6">
        <f>VLOOKUP(B64,'[3]17临床考试课成绩'!$C$554:$G$829,5,0)</f>
        <v>74</v>
      </c>
    </row>
    <row r="65" spans="1:13">
      <c r="A65" s="27" t="s">
        <v>144</v>
      </c>
      <c r="B65" s="10" t="s">
        <v>145</v>
      </c>
      <c r="C65" s="24">
        <f t="shared" si="0"/>
        <v>74.2884615384615</v>
      </c>
      <c r="D65" s="25" t="s">
        <v>17</v>
      </c>
      <c r="E65" s="6">
        <f>VLOOKUP(B65,[2]Sheet1!$B$2:$I$277,8,0)</f>
        <v>74</v>
      </c>
      <c r="F65" s="6">
        <f>VLOOKUP(B65,[2]Sheet1!$B$2:$E$277,3,0)</f>
        <v>76</v>
      </c>
      <c r="G65" s="6">
        <f>VLOOKUP(B65,[2]Sheet1!$B$2:$G$277,6,0)</f>
        <v>73</v>
      </c>
      <c r="H65" s="6">
        <f>VLOOKUP(B65,[2]Sheet1!$B$2:$F$277,5,0)</f>
        <v>67</v>
      </c>
      <c r="I65" s="6">
        <f>VLOOKUP(B65,'[3]17临床考试课成绩'!$C$2:$G$277,5,0)</f>
        <v>72</v>
      </c>
      <c r="J65" s="6">
        <f>VLOOKUP(B65,'[3]17临床考试课成绩'!$C$1106:$G$1381,5,0)</f>
        <v>84</v>
      </c>
      <c r="K65" s="6">
        <f>VLOOKUP(B65,'[3]17临床考试课成绩'!$C$830:$G$1105,5,0)</f>
        <v>85</v>
      </c>
      <c r="L65" s="6">
        <f>VLOOKUP(B65,'[3]17临床考试课成绩'!$C$278:$G$553,5,0)</f>
        <v>74</v>
      </c>
      <c r="M65" s="6">
        <f>VLOOKUP(B65,'[3]17临床考试课成绩'!$C$554:$G$829,5,0)</f>
        <v>69</v>
      </c>
    </row>
    <row r="66" spans="1:13">
      <c r="A66" s="10" t="s">
        <v>146</v>
      </c>
      <c r="B66" s="10" t="s">
        <v>147</v>
      </c>
      <c r="C66" s="24">
        <f t="shared" si="0"/>
        <v>68.2115384615385</v>
      </c>
      <c r="D66" s="25" t="s">
        <v>17</v>
      </c>
      <c r="E66" s="6">
        <f>VLOOKUP(B66,[2]Sheet1!$B$2:$I$277,8,0)</f>
        <v>64</v>
      </c>
      <c r="F66" s="6">
        <f>VLOOKUP(B66,[2]Sheet1!$B$2:$E$277,3,0)</f>
        <v>69</v>
      </c>
      <c r="G66" s="6">
        <f>VLOOKUP(B66,[2]Sheet1!$B$2:$G$277,6,0)</f>
        <v>63</v>
      </c>
      <c r="H66" s="6">
        <f>VLOOKUP(B66,[2]Sheet1!$B$2:$F$277,5,0)</f>
        <v>61</v>
      </c>
      <c r="I66" s="6">
        <f>VLOOKUP(B66,'[3]17临床考试课成绩'!$C$2:$G$277,5,0)</f>
        <v>65</v>
      </c>
      <c r="J66" s="6">
        <f>VLOOKUP(B66,'[3]17临床考试课成绩'!$C$1106:$G$1381,5,0)</f>
        <v>81</v>
      </c>
      <c r="K66" s="6">
        <f>VLOOKUP(B66,'[3]17临床考试课成绩'!$C$830:$G$1105,5,0)</f>
        <v>73</v>
      </c>
      <c r="L66" s="6">
        <f>VLOOKUP(B66,'[3]17临床考试课成绩'!$C$278:$G$553,5,0)</f>
        <v>77</v>
      </c>
      <c r="M66" s="6">
        <f>VLOOKUP(B66,'[3]17临床考试课成绩'!$C$554:$G$829,5,0)</f>
        <v>70</v>
      </c>
    </row>
    <row r="67" spans="1:13">
      <c r="A67" s="27" t="s">
        <v>148</v>
      </c>
      <c r="B67" s="10" t="s">
        <v>149</v>
      </c>
      <c r="C67" s="24">
        <f t="shared" si="0"/>
        <v>71.2307692307692</v>
      </c>
      <c r="D67" s="25" t="s">
        <v>17</v>
      </c>
      <c r="E67" s="6">
        <f>VLOOKUP(B67,[2]Sheet1!$B$2:$I$277,8,0)</f>
        <v>67</v>
      </c>
      <c r="F67" s="6">
        <f>VLOOKUP(B67,[2]Sheet1!$B$2:$E$277,3,0)</f>
        <v>69</v>
      </c>
      <c r="G67" s="6">
        <f>VLOOKUP(B67,[2]Sheet1!$B$2:$G$277,6,0)</f>
        <v>73</v>
      </c>
      <c r="H67" s="6">
        <f>VLOOKUP(B67,[2]Sheet1!$B$2:$F$277,5,0)</f>
        <v>65</v>
      </c>
      <c r="I67" s="6">
        <f>VLOOKUP(B67,'[3]17临床考试课成绩'!$C$2:$G$277,5,0)</f>
        <v>69</v>
      </c>
      <c r="J67" s="6">
        <f>VLOOKUP(B67,'[3]17临床考试课成绩'!$C$1106:$G$1381,5,0)</f>
        <v>81</v>
      </c>
      <c r="K67" s="6">
        <f>VLOOKUP(B67,'[3]17临床考试课成绩'!$C$830:$G$1105,5,0)</f>
        <v>81</v>
      </c>
      <c r="L67" s="6">
        <f>VLOOKUP(B67,'[3]17临床考试课成绩'!$C$278:$G$553,5,0)</f>
        <v>80</v>
      </c>
      <c r="M67" s="6">
        <f>VLOOKUP(B67,'[3]17临床考试课成绩'!$C$554:$G$829,5,0)</f>
        <v>69</v>
      </c>
    </row>
    <row r="68" spans="1:13">
      <c r="A68" s="10" t="s">
        <v>150</v>
      </c>
      <c r="B68" s="10" t="s">
        <v>151</v>
      </c>
      <c r="C68" s="24">
        <f t="shared" ref="C68:C131" si="1">IFERROR(SUMPRODUCT($E$2:$M$2,E68:M68)/SUM($E$2:$M$2),"")</f>
        <v>69.25</v>
      </c>
      <c r="D68" s="25" t="s">
        <v>17</v>
      </c>
      <c r="E68" s="6">
        <f>VLOOKUP(B68,[2]Sheet1!$B$2:$I$277,8,0)</f>
        <v>63</v>
      </c>
      <c r="F68" s="6">
        <f>VLOOKUP(B68,[2]Sheet1!$B$2:$E$277,3,0)</f>
        <v>66</v>
      </c>
      <c r="G68" s="6">
        <f>VLOOKUP(B68,[2]Sheet1!$B$2:$G$277,6,0)</f>
        <v>70</v>
      </c>
      <c r="H68" s="6">
        <f>VLOOKUP(B68,[2]Sheet1!$B$2:$F$277,5,0)</f>
        <v>64</v>
      </c>
      <c r="I68" s="6">
        <f>VLOOKUP(B68,'[3]17临床考试课成绩'!$C$2:$G$277,5,0)</f>
        <v>78</v>
      </c>
      <c r="J68" s="6">
        <f>VLOOKUP(B68,'[3]17临床考试课成绩'!$C$1106:$G$1381,5,0)</f>
        <v>87</v>
      </c>
      <c r="K68" s="6">
        <f>VLOOKUP(B68,'[3]17临床考试课成绩'!$C$830:$G$1105,5,0)</f>
        <v>68</v>
      </c>
      <c r="L68" s="6">
        <f>VLOOKUP(B68,'[3]17临床考试课成绩'!$C$278:$G$553,5,0)</f>
        <v>63</v>
      </c>
      <c r="M68" s="6">
        <f>VLOOKUP(B68,'[3]17临床考试课成绩'!$C$554:$G$829,5,0)</f>
        <v>64</v>
      </c>
    </row>
    <row r="69" spans="1:13">
      <c r="A69" s="10" t="s">
        <v>152</v>
      </c>
      <c r="B69" s="10" t="s">
        <v>153</v>
      </c>
      <c r="C69" s="24">
        <f t="shared" si="1"/>
        <v>72.0384615384615</v>
      </c>
      <c r="D69" s="25" t="s">
        <v>17</v>
      </c>
      <c r="E69" s="6">
        <f>VLOOKUP(B69,[2]Sheet1!$B$2:$I$277,8,0)</f>
        <v>63</v>
      </c>
      <c r="F69" s="6">
        <f>VLOOKUP(B69,[2]Sheet1!$B$2:$E$277,3,0)</f>
        <v>64</v>
      </c>
      <c r="G69" s="6">
        <f>VLOOKUP(B69,[2]Sheet1!$B$2:$G$277,6,0)</f>
        <v>79</v>
      </c>
      <c r="H69" s="6">
        <f>VLOOKUP(B69,[2]Sheet1!$B$2:$F$277,5,0)</f>
        <v>60</v>
      </c>
      <c r="I69" s="6">
        <f>VLOOKUP(B69,'[3]17临床考试课成绩'!$C$2:$G$277,5,0)</f>
        <v>83</v>
      </c>
      <c r="J69" s="6">
        <f>VLOOKUP(B69,'[3]17临床考试课成绩'!$C$1106:$G$1381,5,0)</f>
        <v>87</v>
      </c>
      <c r="K69" s="6">
        <f>VLOOKUP(B69,'[3]17临床考试课成绩'!$C$830:$G$1105,5,0)</f>
        <v>73</v>
      </c>
      <c r="L69" s="6">
        <f>VLOOKUP(B69,'[3]17临床考试课成绩'!$C$278:$G$553,5,0)</f>
        <v>83</v>
      </c>
      <c r="M69" s="6">
        <f>VLOOKUP(B69,'[3]17临床考试课成绩'!$C$554:$G$829,5,0)</f>
        <v>79</v>
      </c>
    </row>
    <row r="70" spans="1:13">
      <c r="A70" s="10" t="s">
        <v>154</v>
      </c>
      <c r="B70" s="10" t="s">
        <v>155</v>
      </c>
      <c r="C70" s="24">
        <f t="shared" si="1"/>
        <v>71.9423076923077</v>
      </c>
      <c r="D70" s="25" t="s">
        <v>17</v>
      </c>
      <c r="E70" s="6">
        <f>VLOOKUP(B70,[2]Sheet1!$B$2:$I$277,8,0)</f>
        <v>72</v>
      </c>
      <c r="F70" s="6">
        <f>VLOOKUP(B70,[2]Sheet1!$B$2:$E$277,3,0)</f>
        <v>60</v>
      </c>
      <c r="G70" s="6">
        <f>VLOOKUP(B70,[2]Sheet1!$B$2:$G$277,6,0)</f>
        <v>62</v>
      </c>
      <c r="H70" s="6">
        <f>VLOOKUP(B70,[2]Sheet1!$B$2:$F$277,5,0)</f>
        <v>70</v>
      </c>
      <c r="I70" s="6">
        <f>VLOOKUP(B70,'[3]17临床考试课成绩'!$C$2:$G$277,5,0)</f>
        <v>67</v>
      </c>
      <c r="J70" s="6">
        <f>VLOOKUP(B70,'[3]17临床考试课成绩'!$C$1106:$G$1381,5,0)</f>
        <v>91</v>
      </c>
      <c r="K70" s="6">
        <f>VLOOKUP(B70,'[3]17临床考试课成绩'!$C$830:$G$1105,5,0)</f>
        <v>81</v>
      </c>
      <c r="L70" s="6">
        <f>VLOOKUP(B70,'[3]17临床考试课成绩'!$C$278:$G$553,5,0)</f>
        <v>73</v>
      </c>
      <c r="M70" s="6">
        <f>VLOOKUP(B70,'[3]17临床考试课成绩'!$C$554:$G$829,5,0)</f>
        <v>67</v>
      </c>
    </row>
    <row r="71" spans="1:13">
      <c r="A71" s="10" t="s">
        <v>156</v>
      </c>
      <c r="B71" s="10" t="s">
        <v>157</v>
      </c>
      <c r="C71" s="24">
        <f t="shared" si="1"/>
        <v>60.7115384615385</v>
      </c>
      <c r="D71" s="25" t="s">
        <v>17</v>
      </c>
      <c r="E71" s="6">
        <f>VLOOKUP(B71,[2]Sheet1!$B$2:$I$277,8,0)</f>
        <v>54</v>
      </c>
      <c r="F71" s="6">
        <f>VLOOKUP(B71,[2]Sheet1!$B$2:$E$277,3,0)</f>
        <v>53</v>
      </c>
      <c r="G71" s="6">
        <f>VLOOKUP(B71,[2]Sheet1!$B$2:$G$277,6,0)</f>
        <v>56</v>
      </c>
      <c r="H71" s="6">
        <f>VLOOKUP(B71,[2]Sheet1!$B$2:$F$277,5,0)</f>
        <v>54</v>
      </c>
      <c r="I71" s="6">
        <f>VLOOKUP(B71,'[3]17临床考试课成绩'!$C$2:$G$277,5,0)</f>
        <v>68</v>
      </c>
      <c r="J71" s="6">
        <f>VLOOKUP(B71,'[3]17临床考试课成绩'!$C$1106:$G$1381,5,0)</f>
        <v>82</v>
      </c>
      <c r="K71" s="6">
        <f>VLOOKUP(B71,'[3]17临床考试课成绩'!$C$830:$G$1105,5,0)</f>
        <v>66</v>
      </c>
      <c r="L71" s="6">
        <f>VLOOKUP(B71,'[3]17临床考试课成绩'!$C$278:$G$553,5,0)</f>
        <v>54</v>
      </c>
      <c r="M71" s="6">
        <f>VLOOKUP(B71,'[3]17临床考试课成绩'!$C$554:$G$829,5,0)</f>
        <v>65</v>
      </c>
    </row>
    <row r="72" spans="1:13">
      <c r="A72" s="10" t="s">
        <v>158</v>
      </c>
      <c r="B72" s="10" t="s">
        <v>159</v>
      </c>
      <c r="C72" s="24">
        <f t="shared" si="1"/>
        <v>66.0961538461538</v>
      </c>
      <c r="D72" s="25" t="s">
        <v>17</v>
      </c>
      <c r="E72" s="6">
        <f>VLOOKUP(B72,[2]Sheet1!$B$2:$I$277,8,0)</f>
        <v>67</v>
      </c>
      <c r="F72" s="6">
        <f>VLOOKUP(B72,[2]Sheet1!$B$2:$E$277,3,0)</f>
        <v>63</v>
      </c>
      <c r="G72" s="6">
        <f>VLOOKUP(B72,[2]Sheet1!$B$2:$G$277,6,0)</f>
        <v>64</v>
      </c>
      <c r="H72" s="6">
        <f>VLOOKUP(B72,[2]Sheet1!$B$2:$F$277,5,0)</f>
        <v>67</v>
      </c>
      <c r="I72" s="6">
        <f>VLOOKUP(B72,'[3]17临床考试课成绩'!$C$2:$G$277,5,0)</f>
        <v>61</v>
      </c>
      <c r="J72" s="6">
        <f>VLOOKUP(B72,'[3]17临床考试课成绩'!$C$1106:$G$1381,5,0)</f>
        <v>69</v>
      </c>
      <c r="K72" s="6">
        <f>VLOOKUP(B72,'[3]17临床考试课成绩'!$C$830:$G$1105,5,0)</f>
        <v>66</v>
      </c>
      <c r="L72" s="6">
        <f>VLOOKUP(B72,'[3]17临床考试课成绩'!$C$278:$G$553,5,0)</f>
        <v>72</v>
      </c>
      <c r="M72" s="6">
        <f>VLOOKUP(B72,'[3]17临床考试课成绩'!$C$554:$G$829,5,0)</f>
        <v>64</v>
      </c>
    </row>
    <row r="73" spans="1:13">
      <c r="A73" s="10" t="s">
        <v>160</v>
      </c>
      <c r="B73" s="10" t="s">
        <v>161</v>
      </c>
      <c r="C73" s="24">
        <f t="shared" si="1"/>
        <v>68.2307692307692</v>
      </c>
      <c r="D73" s="25" t="s">
        <v>17</v>
      </c>
      <c r="E73" s="6">
        <f>VLOOKUP(B73,[2]Sheet1!$B$2:$I$277,8,0)</f>
        <v>65</v>
      </c>
      <c r="F73" s="6">
        <f>VLOOKUP(B73,[2]Sheet1!$B$2:$E$277,3,0)</f>
        <v>66</v>
      </c>
      <c r="G73" s="6">
        <f>VLOOKUP(B73,[2]Sheet1!$B$2:$G$277,6,0)</f>
        <v>61</v>
      </c>
      <c r="H73" s="6">
        <f>VLOOKUP(B73,[2]Sheet1!$B$2:$F$277,5,0)</f>
        <v>66</v>
      </c>
      <c r="I73" s="6">
        <f>VLOOKUP(B73,'[3]17临床考试课成绩'!$C$2:$G$277,5,0)</f>
        <v>67</v>
      </c>
      <c r="J73" s="6">
        <f>VLOOKUP(B73,'[3]17临床考试课成绩'!$C$1106:$G$1381,5,0)</f>
        <v>81</v>
      </c>
      <c r="K73" s="6">
        <f>VLOOKUP(B73,'[3]17临床考试课成绩'!$C$830:$G$1105,5,0)</f>
        <v>75</v>
      </c>
      <c r="L73" s="6">
        <f>VLOOKUP(B73,'[3]17临床考试课成绩'!$C$278:$G$553,5,0)</f>
        <v>66</v>
      </c>
      <c r="M73" s="6">
        <f>VLOOKUP(B73,'[3]17临床考试课成绩'!$C$554:$G$829,5,0)</f>
        <v>67</v>
      </c>
    </row>
    <row r="74" spans="1:13">
      <c r="A74" s="10" t="s">
        <v>162</v>
      </c>
      <c r="B74" s="10" t="s">
        <v>163</v>
      </c>
      <c r="C74" s="24">
        <f t="shared" si="1"/>
        <v>72.0576923076923</v>
      </c>
      <c r="D74" s="25" t="s">
        <v>17</v>
      </c>
      <c r="E74" s="6">
        <f>VLOOKUP(B74,[2]Sheet1!$B$2:$I$277,8,0)</f>
        <v>66</v>
      </c>
      <c r="F74" s="6">
        <f>VLOOKUP(B74,[2]Sheet1!$B$2:$E$277,3,0)</f>
        <v>63</v>
      </c>
      <c r="G74" s="6">
        <f>VLOOKUP(B74,[2]Sheet1!$B$2:$G$277,6,0)</f>
        <v>79</v>
      </c>
      <c r="H74" s="6">
        <f>VLOOKUP(B74,[2]Sheet1!$B$2:$F$277,5,0)</f>
        <v>67</v>
      </c>
      <c r="I74" s="6">
        <f>VLOOKUP(B74,'[3]17临床考试课成绩'!$C$2:$G$277,5,0)</f>
        <v>70</v>
      </c>
      <c r="J74" s="6">
        <f>VLOOKUP(B74,'[3]17临床考试课成绩'!$C$1106:$G$1381,5,0)</f>
        <v>87</v>
      </c>
      <c r="K74" s="6">
        <f>VLOOKUP(B74,'[3]17临床考试课成绩'!$C$830:$G$1105,5,0)</f>
        <v>74</v>
      </c>
      <c r="L74" s="6">
        <f>VLOOKUP(B74,'[3]17临床考试课成绩'!$C$278:$G$553,5,0)</f>
        <v>83</v>
      </c>
      <c r="M74" s="6">
        <f>VLOOKUP(B74,'[3]17临床考试课成绩'!$C$554:$G$829,5,0)</f>
        <v>73</v>
      </c>
    </row>
    <row r="75" spans="1:13">
      <c r="A75" s="10" t="s">
        <v>164</v>
      </c>
      <c r="B75" s="10" t="s">
        <v>165</v>
      </c>
      <c r="C75" s="24">
        <f t="shared" si="1"/>
        <v>67.4615384615385</v>
      </c>
      <c r="D75" s="25" t="s">
        <v>17</v>
      </c>
      <c r="E75" s="6">
        <f>VLOOKUP(B75,[2]Sheet1!$B$2:$I$277,8,0)</f>
        <v>66</v>
      </c>
      <c r="F75" s="6">
        <f>VLOOKUP(B75,[2]Sheet1!$B$2:$E$277,3,0)</f>
        <v>62</v>
      </c>
      <c r="G75" s="6">
        <f>VLOOKUP(B75,[2]Sheet1!$B$2:$G$277,6,0)</f>
        <v>76</v>
      </c>
      <c r="H75" s="6">
        <f>VLOOKUP(B75,[2]Sheet1!$B$2:$F$277,5,0)</f>
        <v>60</v>
      </c>
      <c r="I75" s="6">
        <f>VLOOKUP(B75,'[3]17临床考试课成绩'!$C$2:$G$277,5,0)</f>
        <v>63</v>
      </c>
      <c r="J75" s="6">
        <f>VLOOKUP(B75,'[3]17临床考试课成绩'!$C$1106:$G$1381,5,0)</f>
        <v>80</v>
      </c>
      <c r="K75" s="6">
        <f>VLOOKUP(B75,'[3]17临床考试课成绩'!$C$830:$G$1105,5,0)</f>
        <v>77</v>
      </c>
      <c r="L75" s="6">
        <f>VLOOKUP(B75,'[3]17临床考试课成绩'!$C$278:$G$553,5,0)</f>
        <v>71</v>
      </c>
      <c r="M75" s="6">
        <f>VLOOKUP(B75,'[3]17临床考试课成绩'!$C$554:$G$829,5,0)</f>
        <v>65</v>
      </c>
    </row>
    <row r="76" spans="1:13">
      <c r="A76" s="10" t="s">
        <v>166</v>
      </c>
      <c r="B76" s="10" t="s">
        <v>167</v>
      </c>
      <c r="C76" s="24">
        <f t="shared" si="1"/>
        <v>67.0961538461538</v>
      </c>
      <c r="D76" s="25" t="s">
        <v>17</v>
      </c>
      <c r="E76" s="6">
        <f>VLOOKUP(B76,[2]Sheet1!$B$2:$I$277,8,0)</f>
        <v>67</v>
      </c>
      <c r="F76" s="6">
        <f>VLOOKUP(B76,[2]Sheet1!$B$2:$E$277,3,0)</f>
        <v>64</v>
      </c>
      <c r="G76" s="6">
        <f>VLOOKUP(B76,[2]Sheet1!$B$2:$G$277,6,0)</f>
        <v>69</v>
      </c>
      <c r="H76" s="6">
        <f>VLOOKUP(B76,[2]Sheet1!$B$2:$F$277,5,0)</f>
        <v>62</v>
      </c>
      <c r="I76" s="6">
        <f>VLOOKUP(B76,'[3]17临床考试课成绩'!$C$2:$G$277,5,0)</f>
        <v>62</v>
      </c>
      <c r="J76" s="6">
        <f>VLOOKUP(B76,'[3]17临床考试课成绩'!$C$1106:$G$1381,5,0)</f>
        <v>80</v>
      </c>
      <c r="K76" s="6">
        <f>VLOOKUP(B76,'[3]17临床考试课成绩'!$C$830:$G$1105,5,0)</f>
        <v>73</v>
      </c>
      <c r="L76" s="6">
        <f>VLOOKUP(B76,'[3]17临床考试课成绩'!$C$278:$G$553,5,0)</f>
        <v>64</v>
      </c>
      <c r="M76" s="6">
        <f>VLOOKUP(B76,'[3]17临床考试课成绩'!$C$554:$G$829,5,0)</f>
        <v>67</v>
      </c>
    </row>
    <row r="77" spans="1:13">
      <c r="A77" s="10" t="s">
        <v>168</v>
      </c>
      <c r="B77" s="10" t="s">
        <v>169</v>
      </c>
      <c r="C77" s="24">
        <f t="shared" si="1"/>
        <v>66.6153846153846</v>
      </c>
      <c r="D77" s="25" t="s">
        <v>17</v>
      </c>
      <c r="E77" s="6">
        <f>VLOOKUP(B77,[2]Sheet1!$B$2:$I$277,8,0)</f>
        <v>62</v>
      </c>
      <c r="F77" s="6">
        <f>VLOOKUP(B77,[2]Sheet1!$B$2:$E$277,3,0)</f>
        <v>65</v>
      </c>
      <c r="G77" s="6">
        <f>VLOOKUP(B77,[2]Sheet1!$B$2:$G$277,6,0)</f>
        <v>65</v>
      </c>
      <c r="H77" s="6">
        <f>VLOOKUP(B77,[2]Sheet1!$B$2:$F$277,5,0)</f>
        <v>65</v>
      </c>
      <c r="I77" s="6">
        <f>VLOOKUP(B77,'[3]17临床考试课成绩'!$C$2:$G$277,5,0)</f>
        <v>64</v>
      </c>
      <c r="J77" s="6">
        <f>VLOOKUP(B77,'[3]17临床考试课成绩'!$C$1106:$G$1381,5,0)</f>
        <v>77</v>
      </c>
      <c r="K77" s="6">
        <f>VLOOKUP(B77,'[3]17临床考试课成绩'!$C$830:$G$1105,5,0)</f>
        <v>66</v>
      </c>
      <c r="L77" s="6">
        <f>VLOOKUP(B77,'[3]17临床考试课成绩'!$C$278:$G$553,5,0)</f>
        <v>74</v>
      </c>
      <c r="M77" s="6">
        <f>VLOOKUP(B77,'[3]17临床考试课成绩'!$C$554:$G$829,5,0)</f>
        <v>64</v>
      </c>
    </row>
    <row r="78" spans="1:13">
      <c r="A78" s="10" t="s">
        <v>170</v>
      </c>
      <c r="B78" s="10" t="s">
        <v>171</v>
      </c>
      <c r="C78" s="24">
        <f t="shared" si="1"/>
        <v>73.0769230769231</v>
      </c>
      <c r="D78" s="25" t="s">
        <v>17</v>
      </c>
      <c r="E78" s="6">
        <f>VLOOKUP(B78,[2]Sheet1!$B$2:$I$277,8,0)</f>
        <v>66</v>
      </c>
      <c r="F78" s="6">
        <f>VLOOKUP(B78,[2]Sheet1!$B$2:$E$277,3,0)</f>
        <v>61</v>
      </c>
      <c r="G78" s="6">
        <f>VLOOKUP(B78,[2]Sheet1!$B$2:$G$277,6,0)</f>
        <v>70</v>
      </c>
      <c r="H78" s="6">
        <f>VLOOKUP(B78,[2]Sheet1!$B$2:$F$277,5,0)</f>
        <v>64</v>
      </c>
      <c r="I78" s="6">
        <f>VLOOKUP(B78,'[3]17临床考试课成绩'!$C$2:$G$277,5,0)</f>
        <v>80</v>
      </c>
      <c r="J78" s="6">
        <f>VLOOKUP(B78,'[3]17临床考试课成绩'!$C$1106:$G$1381,5,0)</f>
        <v>86</v>
      </c>
      <c r="K78" s="6">
        <f>VLOOKUP(B78,'[3]17临床考试课成绩'!$C$830:$G$1105,5,0)</f>
        <v>86</v>
      </c>
      <c r="L78" s="6">
        <f>VLOOKUP(B78,'[3]17临床考试课成绩'!$C$278:$G$553,5,0)</f>
        <v>95</v>
      </c>
      <c r="M78" s="6">
        <f>VLOOKUP(B78,'[3]17临床考试课成绩'!$C$554:$G$829,5,0)</f>
        <v>68</v>
      </c>
    </row>
    <row r="79" spans="1:13">
      <c r="A79" s="10" t="s">
        <v>172</v>
      </c>
      <c r="B79" s="10" t="s">
        <v>173</v>
      </c>
      <c r="C79" s="24">
        <f t="shared" si="1"/>
        <v>71.3269230769231</v>
      </c>
      <c r="D79" s="25" t="s">
        <v>17</v>
      </c>
      <c r="E79" s="6">
        <f>VLOOKUP(B79,[2]Sheet1!$B$2:$I$277,8,0)</f>
        <v>69</v>
      </c>
      <c r="F79" s="6">
        <f>VLOOKUP(B79,[2]Sheet1!$B$2:$E$277,3,0)</f>
        <v>64</v>
      </c>
      <c r="G79" s="6">
        <f>VLOOKUP(B79,[2]Sheet1!$B$2:$G$277,6,0)</f>
        <v>68</v>
      </c>
      <c r="H79" s="6">
        <f>VLOOKUP(B79,[2]Sheet1!$B$2:$F$277,5,0)</f>
        <v>62</v>
      </c>
      <c r="I79" s="6">
        <f>VLOOKUP(B79,'[3]17临床考试课成绩'!$C$2:$G$277,5,0)</f>
        <v>72</v>
      </c>
      <c r="J79" s="6">
        <f>VLOOKUP(B79,'[3]17临床考试课成绩'!$C$1106:$G$1381,5,0)</f>
        <v>87</v>
      </c>
      <c r="K79" s="6">
        <f>VLOOKUP(B79,'[3]17临床考试课成绩'!$C$830:$G$1105,5,0)</f>
        <v>73</v>
      </c>
      <c r="L79" s="6">
        <f>VLOOKUP(B79,'[3]17临床考试课成绩'!$C$278:$G$553,5,0)</f>
        <v>77</v>
      </c>
      <c r="M79" s="6">
        <f>VLOOKUP(B79,'[3]17临床考试课成绩'!$C$554:$G$829,5,0)</f>
        <v>81</v>
      </c>
    </row>
    <row r="80" spans="1:13">
      <c r="A80" s="10" t="s">
        <v>174</v>
      </c>
      <c r="B80" s="10" t="s">
        <v>175</v>
      </c>
      <c r="C80" s="24">
        <f t="shared" si="1"/>
        <v>74.6538461538462</v>
      </c>
      <c r="D80" s="25" t="s">
        <v>17</v>
      </c>
      <c r="E80" s="6">
        <f>VLOOKUP(B80,[2]Sheet1!$B$2:$I$277,8,0)</f>
        <v>68</v>
      </c>
      <c r="F80" s="6">
        <f>VLOOKUP(B80,[2]Sheet1!$B$2:$E$277,3,0)</f>
        <v>69</v>
      </c>
      <c r="G80" s="6">
        <f>VLOOKUP(B80,[2]Sheet1!$B$2:$G$277,6,0)</f>
        <v>80</v>
      </c>
      <c r="H80" s="6">
        <f>VLOOKUP(B80,[2]Sheet1!$B$2:$F$277,5,0)</f>
        <v>64</v>
      </c>
      <c r="I80" s="6">
        <f>VLOOKUP(B80,'[3]17临床考试课成绩'!$C$2:$G$277,5,0)</f>
        <v>76</v>
      </c>
      <c r="J80" s="6">
        <f>VLOOKUP(B80,'[3]17临床考试课成绩'!$C$1106:$G$1381,5,0)</f>
        <v>90</v>
      </c>
      <c r="K80" s="6">
        <f>VLOOKUP(B80,'[3]17临床考试课成绩'!$C$830:$G$1105,5,0)</f>
        <v>83</v>
      </c>
      <c r="L80" s="6">
        <f>VLOOKUP(B80,'[3]17临床考试课成绩'!$C$278:$G$553,5,0)</f>
        <v>84</v>
      </c>
      <c r="M80" s="6">
        <f>VLOOKUP(B80,'[3]17临床考试课成绩'!$C$554:$G$829,5,0)</f>
        <v>79</v>
      </c>
    </row>
    <row r="81" spans="1:13">
      <c r="A81" s="10" t="s">
        <v>176</v>
      </c>
      <c r="B81" s="10" t="s">
        <v>177</v>
      </c>
      <c r="C81" s="24">
        <f t="shared" si="1"/>
        <v>72.8846153846154</v>
      </c>
      <c r="D81" s="25" t="s">
        <v>17</v>
      </c>
      <c r="E81" s="6">
        <f>VLOOKUP(B81,[2]Sheet1!$B$2:$I$277,8,0)</f>
        <v>66</v>
      </c>
      <c r="F81" s="6">
        <f>VLOOKUP(B81,[2]Sheet1!$B$2:$E$277,3,0)</f>
        <v>69</v>
      </c>
      <c r="G81" s="6">
        <f>VLOOKUP(B81,[2]Sheet1!$B$2:$G$277,6,0)</f>
        <v>70</v>
      </c>
      <c r="H81" s="6">
        <f>VLOOKUP(B81,[2]Sheet1!$B$2:$F$277,5,0)</f>
        <v>62</v>
      </c>
      <c r="I81" s="6">
        <f>VLOOKUP(B81,'[3]17临床考试课成绩'!$C$2:$G$277,5,0)</f>
        <v>81</v>
      </c>
      <c r="J81" s="6">
        <f>VLOOKUP(B81,'[3]17临床考试课成绩'!$C$1106:$G$1381,5,0)</f>
        <v>91</v>
      </c>
      <c r="K81" s="6">
        <f>VLOOKUP(B81,'[3]17临床考试课成绩'!$C$830:$G$1105,5,0)</f>
        <v>83</v>
      </c>
      <c r="L81" s="6">
        <f>VLOOKUP(B81,'[3]17临床考试课成绩'!$C$278:$G$553,5,0)</f>
        <v>76</v>
      </c>
      <c r="M81" s="6">
        <f>VLOOKUP(B81,'[3]17临床考试课成绩'!$C$554:$G$829,5,0)</f>
        <v>70</v>
      </c>
    </row>
    <row r="82" spans="1:13">
      <c r="A82" s="10" t="s">
        <v>178</v>
      </c>
      <c r="B82" s="10" t="s">
        <v>179</v>
      </c>
      <c r="C82" s="24">
        <f t="shared" si="1"/>
        <v>71.0961538461538</v>
      </c>
      <c r="D82" s="25" t="s">
        <v>17</v>
      </c>
      <c r="E82" s="6">
        <f>VLOOKUP(B82,[2]Sheet1!$B$2:$I$277,8,0)</f>
        <v>59</v>
      </c>
      <c r="F82" s="6">
        <f>VLOOKUP(B82,[2]Sheet1!$B$2:$E$277,3,0)</f>
        <v>70</v>
      </c>
      <c r="G82" s="6">
        <f>VLOOKUP(B82,[2]Sheet1!$B$2:$G$277,6,0)</f>
        <v>71</v>
      </c>
      <c r="H82" s="6">
        <f>VLOOKUP(B82,[2]Sheet1!$B$2:$F$277,5,0)</f>
        <v>60</v>
      </c>
      <c r="I82" s="6">
        <f>VLOOKUP(B82,'[3]17临床考试课成绩'!$C$2:$G$277,5,0)</f>
        <v>74</v>
      </c>
      <c r="J82" s="6">
        <f>VLOOKUP(B82,'[3]17临床考试课成绩'!$C$1106:$G$1381,5,0)</f>
        <v>89</v>
      </c>
      <c r="K82" s="6">
        <f>VLOOKUP(B82,'[3]17临床考试课成绩'!$C$830:$G$1105,5,0)</f>
        <v>80</v>
      </c>
      <c r="L82" s="6">
        <f>VLOOKUP(B82,'[3]17临床考试课成绩'!$C$278:$G$553,5,0)</f>
        <v>84</v>
      </c>
      <c r="M82" s="6">
        <f>VLOOKUP(B82,'[3]17临床考试课成绩'!$C$554:$G$829,5,0)</f>
        <v>77</v>
      </c>
    </row>
    <row r="83" spans="1:13">
      <c r="A83" s="10" t="s">
        <v>180</v>
      </c>
      <c r="B83" s="10" t="s">
        <v>181</v>
      </c>
      <c r="C83" s="24">
        <f t="shared" si="1"/>
        <v>67.9807692307692</v>
      </c>
      <c r="D83" s="25" t="s">
        <v>17</v>
      </c>
      <c r="E83" s="6">
        <f>VLOOKUP(B83,[2]Sheet1!$B$2:$I$277,8,0)</f>
        <v>63</v>
      </c>
      <c r="F83" s="6">
        <f>VLOOKUP(B83,[2]Sheet1!$B$2:$E$277,3,0)</f>
        <v>71</v>
      </c>
      <c r="G83" s="6">
        <f>VLOOKUP(B83,[2]Sheet1!$B$2:$G$277,6,0)</f>
        <v>76</v>
      </c>
      <c r="H83" s="6">
        <f>VLOOKUP(B83,[2]Sheet1!$B$2:$F$277,5,0)</f>
        <v>62</v>
      </c>
      <c r="I83" s="6">
        <f>VLOOKUP(B83,'[3]17临床考试课成绩'!$C$2:$G$277,5,0)</f>
        <v>66</v>
      </c>
      <c r="J83" s="6">
        <f>VLOOKUP(B83,'[3]17临床考试课成绩'!$C$1106:$G$1381,5,0)</f>
        <v>76</v>
      </c>
      <c r="K83" s="6">
        <f>VLOOKUP(B83,'[3]17临床考试课成绩'!$C$830:$G$1105,5,0)</f>
        <v>73</v>
      </c>
      <c r="L83" s="6">
        <f>VLOOKUP(B83,'[3]17临床考试课成绩'!$C$278:$G$553,5,0)</f>
        <v>70</v>
      </c>
      <c r="M83" s="6">
        <f>VLOOKUP(B83,'[3]17临床考试课成绩'!$C$554:$G$829,5,0)</f>
        <v>68</v>
      </c>
    </row>
    <row r="84" spans="1:13">
      <c r="A84" s="10" t="s">
        <v>182</v>
      </c>
      <c r="B84" s="10" t="s">
        <v>183</v>
      </c>
      <c r="C84" s="24">
        <f t="shared" si="1"/>
        <v>66.9615384615385</v>
      </c>
      <c r="D84" s="25" t="s">
        <v>17</v>
      </c>
      <c r="E84" s="6">
        <f>VLOOKUP(B84,[2]Sheet1!$B$2:$I$277,8,0)</f>
        <v>64</v>
      </c>
      <c r="F84" s="6">
        <f>VLOOKUP(B84,[2]Sheet1!$B$2:$E$277,3,0)</f>
        <v>64</v>
      </c>
      <c r="G84" s="6">
        <f>VLOOKUP(B84,[2]Sheet1!$B$2:$G$277,6,0)</f>
        <v>76</v>
      </c>
      <c r="H84" s="6">
        <f>VLOOKUP(B84,[2]Sheet1!$B$2:$F$277,5,0)</f>
        <v>58</v>
      </c>
      <c r="I84" s="6">
        <f>VLOOKUP(B84,'[3]17临床考试课成绩'!$C$2:$G$277,5,0)</f>
        <v>63</v>
      </c>
      <c r="J84" s="6">
        <f>VLOOKUP(B84,'[3]17临床考试课成绩'!$C$1106:$G$1381,5,0)</f>
        <v>80</v>
      </c>
      <c r="K84" s="6">
        <f>VLOOKUP(B84,'[3]17临床考试课成绩'!$C$830:$G$1105,5,0)</f>
        <v>74</v>
      </c>
      <c r="L84" s="6">
        <f>VLOOKUP(B84,'[3]17临床考试课成绩'!$C$278:$G$553,5,0)</f>
        <v>70</v>
      </c>
      <c r="M84" s="6">
        <f>VLOOKUP(B84,'[3]17临床考试课成绩'!$C$554:$G$829,5,0)</f>
        <v>70</v>
      </c>
    </row>
    <row r="85" spans="1:13">
      <c r="A85" s="10" t="s">
        <v>184</v>
      </c>
      <c r="B85" s="10" t="s">
        <v>185</v>
      </c>
      <c r="C85" s="24">
        <f t="shared" si="1"/>
        <v>69.3653846153846</v>
      </c>
      <c r="D85" s="25" t="s">
        <v>17</v>
      </c>
      <c r="E85" s="6">
        <f>VLOOKUP(B85,[2]Sheet1!$B$2:$I$277,8,0)</f>
        <v>64</v>
      </c>
      <c r="F85" s="6">
        <f>VLOOKUP(B85,[2]Sheet1!$B$2:$E$277,3,0)</f>
        <v>73</v>
      </c>
      <c r="G85" s="6">
        <f>VLOOKUP(B85,[2]Sheet1!$B$2:$G$277,6,0)</f>
        <v>67</v>
      </c>
      <c r="H85" s="6">
        <f>VLOOKUP(B85,[2]Sheet1!$B$2:$F$277,5,0)</f>
        <v>67</v>
      </c>
      <c r="I85" s="6">
        <f>VLOOKUP(B85,'[3]17临床考试课成绩'!$C$2:$G$277,5,0)</f>
        <v>63</v>
      </c>
      <c r="J85" s="6">
        <f>VLOOKUP(B85,'[3]17临床考试课成绩'!$C$1106:$G$1381,5,0)</f>
        <v>80</v>
      </c>
      <c r="K85" s="6">
        <f>VLOOKUP(B85,'[3]17临床考试课成绩'!$C$830:$G$1105,5,0)</f>
        <v>73</v>
      </c>
      <c r="L85" s="6">
        <f>VLOOKUP(B85,'[3]17临床考试课成绩'!$C$278:$G$553,5,0)</f>
        <v>72</v>
      </c>
      <c r="M85" s="6">
        <f>VLOOKUP(B85,'[3]17临床考试课成绩'!$C$554:$G$829,5,0)</f>
        <v>71</v>
      </c>
    </row>
    <row r="86" spans="1:13">
      <c r="A86" s="10" t="s">
        <v>186</v>
      </c>
      <c r="B86" s="10" t="s">
        <v>187</v>
      </c>
      <c r="C86" s="24">
        <f t="shared" si="1"/>
        <v>67.4230769230769</v>
      </c>
      <c r="D86" s="25" t="s">
        <v>17</v>
      </c>
      <c r="E86" s="6">
        <f>VLOOKUP(B86,[2]Sheet1!$B$2:$I$277,8,0)</f>
        <v>62</v>
      </c>
      <c r="F86" s="6">
        <f>VLOOKUP(B86,[2]Sheet1!$B$2:$E$277,3,0)</f>
        <v>68</v>
      </c>
      <c r="G86" s="6">
        <f>VLOOKUP(B86,[2]Sheet1!$B$2:$G$277,6,0)</f>
        <v>73</v>
      </c>
      <c r="H86" s="6">
        <f>VLOOKUP(B86,[2]Sheet1!$B$2:$F$277,5,0)</f>
        <v>64</v>
      </c>
      <c r="I86" s="6">
        <f>VLOOKUP(B86,'[3]17临床考试课成绩'!$C$2:$G$277,5,0)</f>
        <v>64</v>
      </c>
      <c r="J86" s="6">
        <f>VLOOKUP(B86,'[3]17临床考试课成绩'!$C$1106:$G$1381,5,0)</f>
        <v>78</v>
      </c>
      <c r="K86" s="6">
        <f>VLOOKUP(B86,'[3]17临床考试课成绩'!$C$830:$G$1105,5,0)</f>
        <v>69</v>
      </c>
      <c r="L86" s="6">
        <f>VLOOKUP(B86,'[3]17临床考试课成绩'!$C$278:$G$553,5,0)</f>
        <v>71</v>
      </c>
      <c r="M86" s="6">
        <f>VLOOKUP(B86,'[3]17临床考试课成绩'!$C$554:$G$829,5,0)</f>
        <v>66</v>
      </c>
    </row>
    <row r="87" spans="1:13">
      <c r="A87" s="10" t="s">
        <v>188</v>
      </c>
      <c r="B87" s="10" t="s">
        <v>189</v>
      </c>
      <c r="C87" s="24">
        <f t="shared" si="1"/>
        <v>64.3653846153846</v>
      </c>
      <c r="D87" s="25" t="s">
        <v>17</v>
      </c>
      <c r="E87" s="6">
        <f>VLOOKUP(B87,[2]Sheet1!$B$2:$I$277,8,0)</f>
        <v>62</v>
      </c>
      <c r="F87" s="6">
        <f>VLOOKUP(B87,[2]Sheet1!$B$2:$E$277,3,0)</f>
        <v>63</v>
      </c>
      <c r="G87" s="6">
        <f>VLOOKUP(B87,[2]Sheet1!$B$2:$G$277,6,0)</f>
        <v>64</v>
      </c>
      <c r="H87" s="6">
        <f>VLOOKUP(B87,[2]Sheet1!$B$2:$F$277,5,0)</f>
        <v>62</v>
      </c>
      <c r="I87" s="6">
        <f>VLOOKUP(B87,'[3]17临床考试课成绩'!$C$2:$G$277,5,0)</f>
        <v>63</v>
      </c>
      <c r="J87" s="6">
        <f>VLOOKUP(B87,'[3]17临床考试课成绩'!$C$1106:$G$1381,5,0)</f>
        <v>71</v>
      </c>
      <c r="K87" s="6">
        <f>VLOOKUP(B87,'[3]17临床考试课成绩'!$C$830:$G$1105,5,0)</f>
        <v>69</v>
      </c>
      <c r="L87" s="6">
        <f>VLOOKUP(B87,'[3]17临床考试课成绩'!$C$278:$G$553,5,0)</f>
        <v>65</v>
      </c>
      <c r="M87" s="6">
        <f>VLOOKUP(B87,'[3]17临床考试课成绩'!$C$554:$G$829,5,0)</f>
        <v>65</v>
      </c>
    </row>
    <row r="88" spans="1:13">
      <c r="A88" s="10" t="s">
        <v>190</v>
      </c>
      <c r="B88" s="10" t="s">
        <v>191</v>
      </c>
      <c r="C88" s="24">
        <f t="shared" si="1"/>
        <v>73.2307692307692</v>
      </c>
      <c r="D88" s="25" t="s">
        <v>17</v>
      </c>
      <c r="E88" s="6">
        <f>VLOOKUP(B88,[2]Sheet1!$B$2:$I$277,8,0)</f>
        <v>69</v>
      </c>
      <c r="F88" s="6">
        <f>VLOOKUP(B88,[2]Sheet1!$B$2:$E$277,3,0)</f>
        <v>75</v>
      </c>
      <c r="G88" s="6">
        <f>VLOOKUP(B88,[2]Sheet1!$B$2:$G$277,6,0)</f>
        <v>69</v>
      </c>
      <c r="H88" s="6">
        <f>VLOOKUP(B88,[2]Sheet1!$B$2:$F$277,5,0)</f>
        <v>64</v>
      </c>
      <c r="I88" s="6">
        <f>VLOOKUP(B88,'[3]17临床考试课成绩'!$C$2:$G$277,5,0)</f>
        <v>72</v>
      </c>
      <c r="J88" s="6">
        <f>VLOOKUP(B88,'[3]17临床考试课成绩'!$C$1106:$G$1381,5,0)</f>
        <v>92</v>
      </c>
      <c r="K88" s="6">
        <f>VLOOKUP(B88,'[3]17临床考试课成绩'!$C$830:$G$1105,5,0)</f>
        <v>77</v>
      </c>
      <c r="L88" s="6">
        <f>VLOOKUP(B88,'[3]17临床考试课成绩'!$C$278:$G$553,5,0)</f>
        <v>76</v>
      </c>
      <c r="M88" s="6">
        <f>VLOOKUP(B88,'[3]17临床考试课成绩'!$C$554:$G$829,5,0)</f>
        <v>70</v>
      </c>
    </row>
    <row r="89" spans="1:13">
      <c r="A89" s="10" t="s">
        <v>192</v>
      </c>
      <c r="B89" s="10" t="s">
        <v>193</v>
      </c>
      <c r="C89" s="24">
        <f t="shared" si="1"/>
        <v>72.0576923076923</v>
      </c>
      <c r="D89" s="25" t="s">
        <v>17</v>
      </c>
      <c r="E89" s="6">
        <f>VLOOKUP(B89,[2]Sheet1!$B$2:$I$277,8,0)</f>
        <v>68</v>
      </c>
      <c r="F89" s="6">
        <f>VLOOKUP(B89,[2]Sheet1!$B$2:$E$277,3,0)</f>
        <v>78</v>
      </c>
      <c r="G89" s="6">
        <f>VLOOKUP(B89,[2]Sheet1!$B$2:$G$277,6,0)</f>
        <v>76</v>
      </c>
      <c r="H89" s="6">
        <f>VLOOKUP(B89,[2]Sheet1!$B$2:$F$277,5,0)</f>
        <v>63</v>
      </c>
      <c r="I89" s="6">
        <f>VLOOKUP(B89,'[3]17临床考试课成绩'!$C$2:$G$277,5,0)</f>
        <v>70</v>
      </c>
      <c r="J89" s="6">
        <f>VLOOKUP(B89,'[3]17临床考试课成绩'!$C$1106:$G$1381,5,0)</f>
        <v>84</v>
      </c>
      <c r="K89" s="6">
        <f>VLOOKUP(B89,'[3]17临床考试课成绩'!$C$830:$G$1105,5,0)</f>
        <v>75</v>
      </c>
      <c r="L89" s="6">
        <f>VLOOKUP(B89,'[3]17临床考试课成绩'!$C$278:$G$553,5,0)</f>
        <v>76</v>
      </c>
      <c r="M89" s="6">
        <f>VLOOKUP(B89,'[3]17临床考试课成绩'!$C$554:$G$829,5,0)</f>
        <v>68</v>
      </c>
    </row>
    <row r="90" spans="1:13">
      <c r="A90" s="10" t="s">
        <v>194</v>
      </c>
      <c r="B90" s="10" t="s">
        <v>195</v>
      </c>
      <c r="C90" s="24">
        <f t="shared" si="1"/>
        <v>70.8076923076923</v>
      </c>
      <c r="D90" s="25" t="s">
        <v>17</v>
      </c>
      <c r="E90" s="6">
        <f>VLOOKUP(B90,[2]Sheet1!$B$2:$I$277,8,0)</f>
        <v>67</v>
      </c>
      <c r="F90" s="6">
        <f>VLOOKUP(B90,[2]Sheet1!$B$2:$E$277,3,0)</f>
        <v>72</v>
      </c>
      <c r="G90" s="6">
        <f>VLOOKUP(B90,[2]Sheet1!$B$2:$G$277,6,0)</f>
        <v>72</v>
      </c>
      <c r="H90" s="6">
        <f>VLOOKUP(B90,[2]Sheet1!$B$2:$F$277,5,0)</f>
        <v>67</v>
      </c>
      <c r="I90" s="6">
        <f>VLOOKUP(B90,'[3]17临床考试课成绩'!$C$2:$G$277,5,0)</f>
        <v>66</v>
      </c>
      <c r="J90" s="6">
        <f>VLOOKUP(B90,'[3]17临床考试课成绩'!$C$1106:$G$1381,5,0)</f>
        <v>84</v>
      </c>
      <c r="K90" s="6">
        <f>VLOOKUP(B90,'[3]17临床考试课成绩'!$C$830:$G$1105,5,0)</f>
        <v>77</v>
      </c>
      <c r="L90" s="6">
        <f>VLOOKUP(B90,'[3]17临床考试课成绩'!$C$278:$G$553,5,0)</f>
        <v>71</v>
      </c>
      <c r="M90" s="6">
        <f>VLOOKUP(B90,'[3]17临床考试课成绩'!$C$554:$G$829,5,0)</f>
        <v>65</v>
      </c>
    </row>
    <row r="91" spans="1:13">
      <c r="A91" s="10" t="s">
        <v>196</v>
      </c>
      <c r="B91" s="10" t="s">
        <v>197</v>
      </c>
      <c r="C91" s="24">
        <f t="shared" si="1"/>
        <v>68.1923076923077</v>
      </c>
      <c r="D91" s="25" t="s">
        <v>17</v>
      </c>
      <c r="E91" s="6">
        <f>VLOOKUP(B91,[2]Sheet1!$B$2:$I$277,8,0)</f>
        <v>67</v>
      </c>
      <c r="F91" s="6">
        <f>VLOOKUP(B91,[2]Sheet1!$B$2:$E$277,3,0)</f>
        <v>71</v>
      </c>
      <c r="G91" s="6">
        <f>VLOOKUP(B91,[2]Sheet1!$B$2:$G$277,6,0)</f>
        <v>82</v>
      </c>
      <c r="H91" s="6">
        <f>VLOOKUP(B91,[2]Sheet1!$B$2:$F$277,5,0)</f>
        <v>64</v>
      </c>
      <c r="I91" s="6">
        <f>VLOOKUP(B91,'[3]17临床考试课成绩'!$C$2:$G$277,5,0)</f>
        <v>61</v>
      </c>
      <c r="J91" s="6">
        <f>VLOOKUP(B91,'[3]17临床考试课成绩'!$C$1106:$G$1381,5,0)</f>
        <v>74</v>
      </c>
      <c r="K91" s="6">
        <f>VLOOKUP(B91,'[3]17临床考试课成绩'!$C$830:$G$1105,5,0)</f>
        <v>67</v>
      </c>
      <c r="L91" s="6">
        <f>VLOOKUP(B91,'[3]17临床考试课成绩'!$C$278:$G$553,5,0)</f>
        <v>68</v>
      </c>
      <c r="M91" s="6">
        <f>VLOOKUP(B91,'[3]17临床考试课成绩'!$C$554:$G$829,5,0)</f>
        <v>69</v>
      </c>
    </row>
    <row r="92" spans="1:13">
      <c r="A92" s="10" t="s">
        <v>198</v>
      </c>
      <c r="B92" s="10" t="s">
        <v>199</v>
      </c>
      <c r="C92" s="24">
        <f t="shared" si="1"/>
        <v>72.4230769230769</v>
      </c>
      <c r="D92" s="25" t="s">
        <v>17</v>
      </c>
      <c r="E92" s="6">
        <f>VLOOKUP(B92,[2]Sheet1!$B$2:$I$277,8,0)</f>
        <v>70</v>
      </c>
      <c r="F92" s="6">
        <f>VLOOKUP(B92,[2]Sheet1!$B$2:$E$277,3,0)</f>
        <v>71</v>
      </c>
      <c r="G92" s="6">
        <f>VLOOKUP(B92,[2]Sheet1!$B$2:$G$277,6,0)</f>
        <v>67</v>
      </c>
      <c r="H92" s="6">
        <f>VLOOKUP(B92,[2]Sheet1!$B$2:$F$277,5,0)</f>
        <v>67</v>
      </c>
      <c r="I92" s="6">
        <f>VLOOKUP(B92,'[3]17临床考试课成绩'!$C$2:$G$277,5,0)</f>
        <v>76</v>
      </c>
      <c r="J92" s="6">
        <f>VLOOKUP(B92,'[3]17临床考试课成绩'!$C$1106:$G$1381,5,0)</f>
        <v>77</v>
      </c>
      <c r="K92" s="6">
        <f>VLOOKUP(B92,'[3]17临床考试课成绩'!$C$830:$G$1105,5,0)</f>
        <v>73</v>
      </c>
      <c r="L92" s="6">
        <f>VLOOKUP(B92,'[3]17临床考试课成绩'!$C$278:$G$553,5,0)</f>
        <v>81</v>
      </c>
      <c r="M92" s="6">
        <f>VLOOKUP(B92,'[3]17临床考试课成绩'!$C$554:$G$829,5,0)</f>
        <v>77</v>
      </c>
    </row>
    <row r="93" spans="1:13">
      <c r="A93" s="10" t="s">
        <v>200</v>
      </c>
      <c r="B93" s="10" t="s">
        <v>201</v>
      </c>
      <c r="C93" s="24">
        <f t="shared" si="1"/>
        <v>77.5192307692308</v>
      </c>
      <c r="D93" s="25" t="s">
        <v>17</v>
      </c>
      <c r="E93" s="6">
        <f>VLOOKUP(B93,[2]Sheet1!$B$2:$I$277,8,0)</f>
        <v>74</v>
      </c>
      <c r="F93" s="6">
        <f>VLOOKUP(B93,[2]Sheet1!$B$2:$E$277,3,0)</f>
        <v>83</v>
      </c>
      <c r="G93" s="6">
        <f>VLOOKUP(B93,[2]Sheet1!$B$2:$G$277,6,0)</f>
        <v>91</v>
      </c>
      <c r="H93" s="6">
        <f>VLOOKUP(B93,[2]Sheet1!$B$2:$F$277,5,0)</f>
        <v>65</v>
      </c>
      <c r="I93" s="6">
        <f>VLOOKUP(B93,'[3]17临床考试课成绩'!$C$2:$G$277,5,0)</f>
        <v>79</v>
      </c>
      <c r="J93" s="6">
        <f>VLOOKUP(B93,'[3]17临床考试课成绩'!$C$1106:$G$1381,5,0)</f>
        <v>89</v>
      </c>
      <c r="K93" s="6">
        <f>VLOOKUP(B93,'[3]17临床考试课成绩'!$C$830:$G$1105,5,0)</f>
        <v>73</v>
      </c>
      <c r="L93" s="6">
        <f>VLOOKUP(B93,'[3]17临床考试课成绩'!$C$278:$G$553,5,0)</f>
        <v>80</v>
      </c>
      <c r="M93" s="6">
        <f>VLOOKUP(B93,'[3]17临床考试课成绩'!$C$554:$G$829,5,0)</f>
        <v>78</v>
      </c>
    </row>
    <row r="94" spans="1:13">
      <c r="A94" s="10" t="s">
        <v>202</v>
      </c>
      <c r="B94" s="10" t="s">
        <v>203</v>
      </c>
      <c r="C94" s="24">
        <f t="shared" si="1"/>
        <v>71.75</v>
      </c>
      <c r="D94" s="25" t="s">
        <v>17</v>
      </c>
      <c r="E94" s="6">
        <f>VLOOKUP(B94,[2]Sheet1!$B$2:$I$277,8,0)</f>
        <v>65</v>
      </c>
      <c r="F94" s="6">
        <f>VLOOKUP(B94,[2]Sheet1!$B$2:$E$277,3,0)</f>
        <v>65</v>
      </c>
      <c r="G94" s="6">
        <f>VLOOKUP(B94,[2]Sheet1!$B$2:$G$277,6,0)</f>
        <v>87</v>
      </c>
      <c r="H94" s="6">
        <f>VLOOKUP(B94,[2]Sheet1!$B$2:$F$277,5,0)</f>
        <v>65</v>
      </c>
      <c r="I94" s="6">
        <f>VLOOKUP(B94,'[3]17临床考试课成绩'!$C$2:$G$277,5,0)</f>
        <v>70</v>
      </c>
      <c r="J94" s="6">
        <f>VLOOKUP(B94,'[3]17临床考试课成绩'!$C$1106:$G$1381,5,0)</f>
        <v>83</v>
      </c>
      <c r="K94" s="6">
        <f>VLOOKUP(B94,'[3]17临床考试课成绩'!$C$830:$G$1105,5,0)</f>
        <v>77</v>
      </c>
      <c r="L94" s="6">
        <f>VLOOKUP(B94,'[3]17临床考试课成绩'!$C$278:$G$553,5,0)</f>
        <v>80</v>
      </c>
      <c r="M94" s="6">
        <f>VLOOKUP(B94,'[3]17临床考试课成绩'!$C$554:$G$829,5,0)</f>
        <v>76</v>
      </c>
    </row>
    <row r="95" spans="1:13">
      <c r="A95" s="10" t="s">
        <v>204</v>
      </c>
      <c r="B95" s="10" t="s">
        <v>205</v>
      </c>
      <c r="C95" s="24">
        <f t="shared" si="1"/>
        <v>70.7307692307692</v>
      </c>
      <c r="D95" s="25" t="s">
        <v>17</v>
      </c>
      <c r="E95" s="6">
        <f>VLOOKUP(B95,[2]Sheet1!$B$2:$I$277,8,0)</f>
        <v>66</v>
      </c>
      <c r="F95" s="6">
        <f>VLOOKUP(B95,[2]Sheet1!$B$2:$E$277,3,0)</f>
        <v>60</v>
      </c>
      <c r="G95" s="6">
        <f>VLOOKUP(B95,[2]Sheet1!$B$2:$G$277,6,0)</f>
        <v>65</v>
      </c>
      <c r="H95" s="6">
        <f>VLOOKUP(B95,[2]Sheet1!$B$2:$F$277,5,0)</f>
        <v>62</v>
      </c>
      <c r="I95" s="6">
        <f>VLOOKUP(B95,'[3]17临床考试课成绩'!$C$2:$G$277,5,0)</f>
        <v>77</v>
      </c>
      <c r="J95" s="6">
        <f>VLOOKUP(B95,'[3]17临床考试课成绩'!$C$1106:$G$1381,5,0)</f>
        <v>88</v>
      </c>
      <c r="K95" s="6">
        <f>VLOOKUP(B95,'[3]17临床考试课成绩'!$C$830:$G$1105,5,0)</f>
        <v>77</v>
      </c>
      <c r="L95" s="6">
        <f>VLOOKUP(B95,'[3]17临床考试课成绩'!$C$278:$G$553,5,0)</f>
        <v>78</v>
      </c>
      <c r="M95" s="6">
        <f>VLOOKUP(B95,'[3]17临床考试课成绩'!$C$554:$G$829,5,0)</f>
        <v>74</v>
      </c>
    </row>
    <row r="96" spans="1:13">
      <c r="A96" s="27" t="s">
        <v>206</v>
      </c>
      <c r="B96" s="10" t="s">
        <v>207</v>
      </c>
      <c r="C96" s="24">
        <f t="shared" si="1"/>
        <v>66.6923076923077</v>
      </c>
      <c r="D96" s="25" t="s">
        <v>17</v>
      </c>
      <c r="E96" s="6">
        <f>VLOOKUP(B96,[2]Sheet1!$B$2:$I$277,8,0)</f>
        <v>62</v>
      </c>
      <c r="F96" s="6">
        <f>VLOOKUP(B96,[2]Sheet1!$B$2:$E$277,3,0)</f>
        <v>71</v>
      </c>
      <c r="G96" s="6">
        <f>VLOOKUP(B96,[2]Sheet1!$B$2:$G$277,6,0)</f>
        <v>72</v>
      </c>
      <c r="H96" s="6">
        <f>VLOOKUP(B96,[2]Sheet1!$B$2:$F$277,5,0)</f>
        <v>64</v>
      </c>
      <c r="I96" s="6">
        <f>VLOOKUP(B96,'[3]17临床考试课成绩'!$C$2:$G$277,5,0)</f>
        <v>63</v>
      </c>
      <c r="J96" s="6">
        <f>VLOOKUP(B96,'[3]17临床考试课成绩'!$C$1106:$G$1381,5,0)</f>
        <v>72</v>
      </c>
      <c r="K96" s="6">
        <f>VLOOKUP(B96,'[3]17临床考试课成绩'!$C$830:$G$1105,5,0)</f>
        <v>71</v>
      </c>
      <c r="L96" s="6">
        <f>VLOOKUP(B96,'[3]17临床考试课成绩'!$C$278:$G$553,5,0)</f>
        <v>69</v>
      </c>
      <c r="M96" s="6">
        <f>VLOOKUP(B96,'[3]17临床考试课成绩'!$C$554:$G$829,5,0)</f>
        <v>65</v>
      </c>
    </row>
    <row r="97" spans="1:13">
      <c r="A97" s="27" t="s">
        <v>208</v>
      </c>
      <c r="B97" s="10" t="s">
        <v>209</v>
      </c>
      <c r="C97" s="24">
        <f t="shared" si="1"/>
        <v>73.8653846153846</v>
      </c>
      <c r="D97" s="25" t="s">
        <v>17</v>
      </c>
      <c r="E97" s="6">
        <f>VLOOKUP(B97,[2]Sheet1!$B$2:$I$277,8,0)</f>
        <v>67</v>
      </c>
      <c r="F97" s="6">
        <f>VLOOKUP(B97,[2]Sheet1!$B$2:$E$277,3,0)</f>
        <v>79</v>
      </c>
      <c r="G97" s="6">
        <f>VLOOKUP(B97,[2]Sheet1!$B$2:$G$277,6,0)</f>
        <v>79</v>
      </c>
      <c r="H97" s="6">
        <f>VLOOKUP(B97,[2]Sheet1!$B$2:$F$277,5,0)</f>
        <v>63</v>
      </c>
      <c r="I97" s="6">
        <f>VLOOKUP(B97,'[3]17临床考试课成绩'!$C$2:$G$277,5,0)</f>
        <v>78</v>
      </c>
      <c r="J97" s="6">
        <f>VLOOKUP(B97,'[3]17临床考试课成绩'!$C$1106:$G$1381,5,0)</f>
        <v>87</v>
      </c>
      <c r="K97" s="6">
        <f>VLOOKUP(B97,'[3]17临床考试课成绩'!$C$830:$G$1105,5,0)</f>
        <v>75</v>
      </c>
      <c r="L97" s="6">
        <f>VLOOKUP(B97,'[3]17临床考试课成绩'!$C$278:$G$553,5,0)</f>
        <v>75</v>
      </c>
      <c r="M97" s="6">
        <f>VLOOKUP(B97,'[3]17临床考试课成绩'!$C$554:$G$829,5,0)</f>
        <v>76</v>
      </c>
    </row>
    <row r="98" spans="1:13">
      <c r="A98" s="27" t="s">
        <v>210</v>
      </c>
      <c r="B98" s="10" t="s">
        <v>211</v>
      </c>
      <c r="C98" s="24">
        <f t="shared" si="1"/>
        <v>65.9230769230769</v>
      </c>
      <c r="D98" s="25" t="s">
        <v>17</v>
      </c>
      <c r="E98" s="6">
        <f>VLOOKUP(B98,[2]Sheet1!$B$2:$I$277,8,0)</f>
        <v>62</v>
      </c>
      <c r="F98" s="6">
        <f>VLOOKUP(B98,[2]Sheet1!$B$2:$E$277,3,0)</f>
        <v>61</v>
      </c>
      <c r="G98" s="6">
        <f>VLOOKUP(B98,[2]Sheet1!$B$2:$G$277,6,0)</f>
        <v>70</v>
      </c>
      <c r="H98" s="6">
        <f>VLOOKUP(B98,[2]Sheet1!$B$2:$F$277,5,0)</f>
        <v>64</v>
      </c>
      <c r="I98" s="6">
        <f>VLOOKUP(B98,'[3]17临床考试课成绩'!$C$2:$G$277,5,0)</f>
        <v>64</v>
      </c>
      <c r="J98" s="6">
        <f>VLOOKUP(B98,'[3]17临床考试课成绩'!$C$1106:$G$1381,5,0)</f>
        <v>74</v>
      </c>
      <c r="K98" s="6">
        <f>VLOOKUP(B98,'[3]17临床考试课成绩'!$C$830:$G$1105,5,0)</f>
        <v>72</v>
      </c>
      <c r="L98" s="6">
        <f>VLOOKUP(B98,'[3]17临床考试课成绩'!$C$278:$G$553,5,0)</f>
        <v>66</v>
      </c>
      <c r="M98" s="6">
        <f>VLOOKUP(B98,'[3]17临床考试课成绩'!$C$554:$G$829,5,0)</f>
        <v>70</v>
      </c>
    </row>
    <row r="99" spans="1:13">
      <c r="A99" s="27" t="s">
        <v>212</v>
      </c>
      <c r="B99" s="10" t="s">
        <v>213</v>
      </c>
      <c r="C99" s="24">
        <f t="shared" si="1"/>
        <v>65.3846153846154</v>
      </c>
      <c r="D99" s="25" t="s">
        <v>17</v>
      </c>
      <c r="E99" s="6">
        <f>VLOOKUP(B99,[2]Sheet1!$B$2:$I$277,8,0)</f>
        <v>60</v>
      </c>
      <c r="F99" s="6">
        <f>VLOOKUP(B99,[2]Sheet1!$B$2:$E$277,3,0)</f>
        <v>57</v>
      </c>
      <c r="G99" s="6">
        <f>VLOOKUP(B99,[2]Sheet1!$B$2:$G$277,6,0)</f>
        <v>64</v>
      </c>
      <c r="H99" s="6">
        <f>VLOOKUP(B99,[2]Sheet1!$B$2:$F$277,5,0)</f>
        <v>62</v>
      </c>
      <c r="I99" s="6">
        <f>VLOOKUP(B99,'[3]17临床考试课成绩'!$C$2:$G$277,5,0)</f>
        <v>64</v>
      </c>
      <c r="J99" s="6">
        <f>VLOOKUP(B99,'[3]17临床考试课成绩'!$C$1106:$G$1381,5,0)</f>
        <v>81</v>
      </c>
      <c r="K99" s="6">
        <f>VLOOKUP(B99,'[3]17临床考试课成绩'!$C$830:$G$1105,5,0)</f>
        <v>75</v>
      </c>
      <c r="L99" s="6">
        <f>VLOOKUP(B99,'[3]17临床考试课成绩'!$C$278:$G$553,5,0)</f>
        <v>65</v>
      </c>
      <c r="M99" s="6">
        <f>VLOOKUP(B99,'[3]17临床考试课成绩'!$C$554:$G$829,5,0)</f>
        <v>70</v>
      </c>
    </row>
    <row r="100" spans="1:13">
      <c r="A100" s="27" t="s">
        <v>214</v>
      </c>
      <c r="B100" s="10" t="s">
        <v>215</v>
      </c>
      <c r="C100" s="24">
        <f t="shared" si="1"/>
        <v>71.25</v>
      </c>
      <c r="D100" s="25" t="s">
        <v>17</v>
      </c>
      <c r="E100" s="6">
        <f>VLOOKUP(B100,[2]Sheet1!$B$2:$I$277,8,0)</f>
        <v>66</v>
      </c>
      <c r="F100" s="6">
        <f>VLOOKUP(B100,[2]Sheet1!$B$2:$E$277,3,0)</f>
        <v>69</v>
      </c>
      <c r="G100" s="6">
        <f>VLOOKUP(B100,[2]Sheet1!$B$2:$G$277,6,0)</f>
        <v>69</v>
      </c>
      <c r="H100" s="6">
        <f>VLOOKUP(B100,[2]Sheet1!$B$2:$F$277,5,0)</f>
        <v>65</v>
      </c>
      <c r="I100" s="6">
        <f>VLOOKUP(B100,'[3]17临床考试课成绩'!$C$2:$G$277,5,0)</f>
        <v>69</v>
      </c>
      <c r="J100" s="6">
        <f>VLOOKUP(B100,'[3]17临床考试课成绩'!$C$1106:$G$1381,5,0)</f>
        <v>83</v>
      </c>
      <c r="K100" s="6">
        <f>VLOOKUP(B100,'[3]17临床考试课成绩'!$C$830:$G$1105,5,0)</f>
        <v>80</v>
      </c>
      <c r="L100" s="6">
        <f>VLOOKUP(B100,'[3]17临床考试课成绩'!$C$278:$G$553,5,0)</f>
        <v>80</v>
      </c>
      <c r="M100" s="6">
        <f>VLOOKUP(B100,'[3]17临床考试课成绩'!$C$554:$G$829,5,0)</f>
        <v>73</v>
      </c>
    </row>
    <row r="101" spans="1:13">
      <c r="A101" s="27" t="s">
        <v>216</v>
      </c>
      <c r="B101" s="10" t="s">
        <v>217</v>
      </c>
      <c r="C101" s="24">
        <f t="shared" si="1"/>
        <v>66.5</v>
      </c>
      <c r="D101" s="25" t="s">
        <v>17</v>
      </c>
      <c r="E101" s="6">
        <f>VLOOKUP(B101,[2]Sheet1!$B$2:$I$277,8,0)</f>
        <v>66</v>
      </c>
      <c r="F101" s="6">
        <f>VLOOKUP(B101,[2]Sheet1!$B$2:$E$277,3,0)</f>
        <v>68</v>
      </c>
      <c r="G101" s="6">
        <f>VLOOKUP(B101,[2]Sheet1!$B$2:$G$277,6,0)</f>
        <v>63</v>
      </c>
      <c r="H101" s="6">
        <f>VLOOKUP(B101,[2]Sheet1!$B$2:$F$277,5,0)</f>
        <v>63</v>
      </c>
      <c r="I101" s="6">
        <f>VLOOKUP(B101,'[3]17临床考试课成绩'!$C$2:$G$277,5,0)</f>
        <v>65</v>
      </c>
      <c r="J101" s="6">
        <f>VLOOKUP(B101,'[3]17临床考试课成绩'!$C$1106:$G$1381,5,0)</f>
        <v>77</v>
      </c>
      <c r="K101" s="6">
        <f>VLOOKUP(B101,'[3]17临床考试课成绩'!$C$830:$G$1105,5,0)</f>
        <v>63</v>
      </c>
      <c r="L101" s="6">
        <f>VLOOKUP(B101,'[3]17临床考试课成绩'!$C$278:$G$553,5,0)</f>
        <v>66</v>
      </c>
      <c r="M101" s="6">
        <f>VLOOKUP(B101,'[3]17临床考试课成绩'!$C$554:$G$829,5,0)</f>
        <v>63</v>
      </c>
    </row>
    <row r="102" spans="1:13">
      <c r="A102" s="27" t="s">
        <v>218</v>
      </c>
      <c r="B102" s="10" t="s">
        <v>219</v>
      </c>
      <c r="C102" s="24">
        <f t="shared" si="1"/>
        <v>68.5961538461538</v>
      </c>
      <c r="D102" s="25" t="s">
        <v>17</v>
      </c>
      <c r="E102" s="6">
        <f>VLOOKUP(B102,[2]Sheet1!$B$2:$I$277,8,0)</f>
        <v>61</v>
      </c>
      <c r="F102" s="6">
        <f>VLOOKUP(B102,[2]Sheet1!$B$2:$E$277,3,0)</f>
        <v>64</v>
      </c>
      <c r="G102" s="6">
        <f>VLOOKUP(B102,[2]Sheet1!$B$2:$G$277,6,0)</f>
        <v>64</v>
      </c>
      <c r="H102" s="6">
        <f>VLOOKUP(B102,[2]Sheet1!$B$2:$F$277,5,0)</f>
        <v>61</v>
      </c>
      <c r="I102" s="6">
        <f>VLOOKUP(B102,'[3]17临床考试课成绩'!$C$2:$G$277,5,0)</f>
        <v>73</v>
      </c>
      <c r="J102" s="6">
        <f>VLOOKUP(B102,'[3]17临床考试课成绩'!$C$1106:$G$1381,5,0)</f>
        <v>82</v>
      </c>
      <c r="K102" s="6">
        <f>VLOOKUP(B102,'[3]17临床考试课成绩'!$C$830:$G$1105,5,0)</f>
        <v>77</v>
      </c>
      <c r="L102" s="6">
        <f>VLOOKUP(B102,'[3]17临床考试课成绩'!$C$278:$G$553,5,0)</f>
        <v>75</v>
      </c>
      <c r="M102" s="6">
        <f>VLOOKUP(B102,'[3]17临床考试课成绩'!$C$554:$G$829,5,0)</f>
        <v>76</v>
      </c>
    </row>
    <row r="103" spans="1:13">
      <c r="A103" s="27" t="s">
        <v>220</v>
      </c>
      <c r="B103" s="10" t="s">
        <v>221</v>
      </c>
      <c r="C103" s="24">
        <f t="shared" si="1"/>
        <v>80.0961538461538</v>
      </c>
      <c r="D103" s="25" t="s">
        <v>17</v>
      </c>
      <c r="E103" s="6">
        <f>VLOOKUP(B103,[2]Sheet1!$B$2:$I$277,8,0)</f>
        <v>73</v>
      </c>
      <c r="F103" s="6">
        <f>VLOOKUP(B103,[2]Sheet1!$B$2:$E$277,3,0)</f>
        <v>84</v>
      </c>
      <c r="G103" s="6">
        <f>VLOOKUP(B103,[2]Sheet1!$B$2:$G$277,6,0)</f>
        <v>75</v>
      </c>
      <c r="H103" s="6">
        <f>VLOOKUP(B103,[2]Sheet1!$B$2:$F$277,5,0)</f>
        <v>70</v>
      </c>
      <c r="I103" s="6">
        <f>VLOOKUP(B103,'[3]17临床考试课成绩'!$C$2:$G$277,5,0)</f>
        <v>86</v>
      </c>
      <c r="J103" s="6">
        <f>VLOOKUP(B103,'[3]17临床考试课成绩'!$C$1106:$G$1381,5,0)</f>
        <v>92</v>
      </c>
      <c r="K103" s="6">
        <f>VLOOKUP(B103,'[3]17临床考试课成绩'!$C$830:$G$1105,5,0)</f>
        <v>87</v>
      </c>
      <c r="L103" s="6">
        <f>VLOOKUP(B103,'[3]17临床考试课成绩'!$C$278:$G$553,5,0)</f>
        <v>87</v>
      </c>
      <c r="M103" s="6">
        <f>VLOOKUP(B103,'[3]17临床考试课成绩'!$C$554:$G$829,5,0)</f>
        <v>79</v>
      </c>
    </row>
    <row r="104" spans="1:13">
      <c r="A104" s="27" t="s">
        <v>222</v>
      </c>
      <c r="B104" s="10" t="s">
        <v>223</v>
      </c>
      <c r="C104" s="24">
        <f t="shared" si="1"/>
        <v>71.4038461538462</v>
      </c>
      <c r="D104" s="25" t="s">
        <v>17</v>
      </c>
      <c r="E104" s="6">
        <f>VLOOKUP(B104,[2]Sheet1!$B$2:$I$277,8,0)</f>
        <v>65</v>
      </c>
      <c r="F104" s="6">
        <f>VLOOKUP(B104,[2]Sheet1!$B$2:$E$277,3,0)</f>
        <v>76</v>
      </c>
      <c r="G104" s="6">
        <f>VLOOKUP(B104,[2]Sheet1!$B$2:$G$277,6,0)</f>
        <v>74</v>
      </c>
      <c r="H104" s="6">
        <f>VLOOKUP(B104,[2]Sheet1!$B$2:$F$277,5,0)</f>
        <v>64</v>
      </c>
      <c r="I104" s="6">
        <f>VLOOKUP(B104,'[3]17临床考试课成绩'!$C$2:$G$277,5,0)</f>
        <v>69</v>
      </c>
      <c r="J104" s="6">
        <f>VLOOKUP(B104,'[3]17临床考试课成绩'!$C$1106:$G$1381,5,0)</f>
        <v>80</v>
      </c>
      <c r="K104" s="6">
        <f>VLOOKUP(B104,'[3]17临床考试课成绩'!$C$830:$G$1105,5,0)</f>
        <v>77</v>
      </c>
      <c r="L104" s="6">
        <f>VLOOKUP(B104,'[3]17临床考试课成绩'!$C$278:$G$553,5,0)</f>
        <v>78</v>
      </c>
      <c r="M104" s="6">
        <f>VLOOKUP(B104,'[3]17临床考试课成绩'!$C$554:$G$829,5,0)</f>
        <v>76</v>
      </c>
    </row>
    <row r="105" spans="1:13">
      <c r="A105" s="27" t="s">
        <v>224</v>
      </c>
      <c r="B105" s="10" t="s">
        <v>225</v>
      </c>
      <c r="C105" s="24">
        <f t="shared" si="1"/>
        <v>70.9423076923077</v>
      </c>
      <c r="D105" s="25" t="s">
        <v>17</v>
      </c>
      <c r="E105" s="6">
        <f>VLOOKUP(B105,[2]Sheet1!$B$2:$I$277,8,0)</f>
        <v>67</v>
      </c>
      <c r="F105" s="6">
        <f>VLOOKUP(B105,[2]Sheet1!$B$2:$E$277,3,0)</f>
        <v>77</v>
      </c>
      <c r="G105" s="6">
        <f>VLOOKUP(B105,[2]Sheet1!$B$2:$G$277,6,0)</f>
        <v>69</v>
      </c>
      <c r="H105" s="6">
        <f>VLOOKUP(B105,[2]Sheet1!$B$2:$F$277,5,0)</f>
        <v>66</v>
      </c>
      <c r="I105" s="6">
        <f>VLOOKUP(B105,'[3]17临床考试课成绩'!$C$2:$G$277,5,0)</f>
        <v>67</v>
      </c>
      <c r="J105" s="6">
        <f>VLOOKUP(B105,'[3]17临床考试课成绩'!$C$1106:$G$1381,5,0)</f>
        <v>80</v>
      </c>
      <c r="K105" s="6">
        <f>VLOOKUP(B105,'[3]17临床考试课成绩'!$C$830:$G$1105,5,0)</f>
        <v>73</v>
      </c>
      <c r="L105" s="6">
        <f>VLOOKUP(B105,'[3]17临床考试课成绩'!$C$278:$G$553,5,0)</f>
        <v>74</v>
      </c>
      <c r="M105" s="6">
        <f>VLOOKUP(B105,'[3]17临床考试课成绩'!$C$554:$G$829,5,0)</f>
        <v>71</v>
      </c>
    </row>
    <row r="106" spans="1:13">
      <c r="A106" s="10">
        <v>20175110604</v>
      </c>
      <c r="B106" s="10" t="s">
        <v>226</v>
      </c>
      <c r="C106" s="24">
        <f t="shared" si="1"/>
        <v>67.1538461538462</v>
      </c>
      <c r="D106" s="25" t="s">
        <v>17</v>
      </c>
      <c r="E106" s="6">
        <f>VLOOKUP(B106,[2]Sheet1!$B$2:$I$277,8,0)</f>
        <v>64</v>
      </c>
      <c r="F106" s="6">
        <f>VLOOKUP(B106,[2]Sheet1!$B$2:$E$277,3,0)</f>
        <v>64</v>
      </c>
      <c r="G106" s="6">
        <f>VLOOKUP(B106,[2]Sheet1!$B$2:$G$277,6,0)</f>
        <v>69</v>
      </c>
      <c r="H106" s="6">
        <f>VLOOKUP(B106,[2]Sheet1!$B$2:$F$277,5,0)</f>
        <v>62</v>
      </c>
      <c r="I106" s="6">
        <f>VLOOKUP(B106,'[3]17临床考试课成绩'!$C$2:$G$277,5,0)</f>
        <v>71</v>
      </c>
      <c r="J106" s="6">
        <f>VLOOKUP(B106,'[3]17临床考试课成绩'!$C$1106:$G$1381,5,0)</f>
        <v>79</v>
      </c>
      <c r="K106" s="6">
        <f>VLOOKUP(B106,'[3]17临床考试课成绩'!$C$830:$G$1105,5,0)</f>
        <v>72</v>
      </c>
      <c r="L106" s="6">
        <f>VLOOKUP(B106,'[3]17临床考试课成绩'!$C$278:$G$553,5,0)</f>
        <v>62</v>
      </c>
      <c r="M106" s="6">
        <f>VLOOKUP(B106,'[3]17临床考试课成绩'!$C$554:$G$829,5,0)</f>
        <v>66</v>
      </c>
    </row>
    <row r="107" spans="1:13">
      <c r="A107" s="10">
        <v>20175110826</v>
      </c>
      <c r="B107" s="10" t="s">
        <v>227</v>
      </c>
      <c r="C107" s="24">
        <f t="shared" si="1"/>
        <v>76.0576923076923</v>
      </c>
      <c r="D107" s="25" t="s">
        <v>17</v>
      </c>
      <c r="E107" s="6">
        <f>VLOOKUP(B107,[2]Sheet1!$B$2:$I$277,8,0)</f>
        <v>78</v>
      </c>
      <c r="F107" s="6">
        <f>VLOOKUP(B107,[2]Sheet1!$B$2:$E$277,3,0)</f>
        <v>85</v>
      </c>
      <c r="G107" s="6">
        <f>VLOOKUP(B107,[2]Sheet1!$B$2:$G$277,6,0)</f>
        <v>77</v>
      </c>
      <c r="H107" s="6">
        <f>VLOOKUP(B107,[2]Sheet1!$B$2:$F$277,5,0)</f>
        <v>72</v>
      </c>
      <c r="I107" s="6">
        <f>VLOOKUP(B107,'[3]17临床考试课成绩'!$C$2:$G$277,5,0)</f>
        <v>74</v>
      </c>
      <c r="J107" s="6">
        <f>VLOOKUP(B107,'[3]17临床考试课成绩'!$C$1106:$G$1381,5,0)</f>
        <v>75</v>
      </c>
      <c r="K107" s="6">
        <f>VLOOKUP(B107,'[3]17临床考试课成绩'!$C$830:$G$1105,5,0)</f>
        <v>70</v>
      </c>
      <c r="L107" s="6">
        <f>VLOOKUP(B107,'[3]17临床考试课成绩'!$C$278:$G$553,5,0)</f>
        <v>76</v>
      </c>
      <c r="M107" s="6">
        <f>VLOOKUP(B107,'[3]17临床考试课成绩'!$C$554:$G$829,5,0)</f>
        <v>77</v>
      </c>
    </row>
    <row r="108" spans="1:13">
      <c r="A108" s="10" t="s">
        <v>228</v>
      </c>
      <c r="B108" s="10" t="s">
        <v>229</v>
      </c>
      <c r="C108" s="24">
        <f t="shared" si="1"/>
        <v>68.5961538461538</v>
      </c>
      <c r="D108" s="25" t="s">
        <v>17</v>
      </c>
      <c r="E108" s="6">
        <f>VLOOKUP(B108,[2]Sheet1!$B$2:$I$277,8,0)</f>
        <v>62</v>
      </c>
      <c r="F108" s="6">
        <f>VLOOKUP(B108,[2]Sheet1!$B$2:$E$277,3,0)</f>
        <v>71</v>
      </c>
      <c r="G108" s="6">
        <f>VLOOKUP(B108,[2]Sheet1!$B$2:$G$277,6,0)</f>
        <v>64</v>
      </c>
      <c r="H108" s="6">
        <f>VLOOKUP(B108,[2]Sheet1!$B$2:$F$277,5,0)</f>
        <v>60</v>
      </c>
      <c r="I108" s="6">
        <f>VLOOKUP(B108,'[3]17临床考试课成绩'!$C$2:$G$277,5,0)</f>
        <v>71</v>
      </c>
      <c r="J108" s="6">
        <f>VLOOKUP(B108,'[3]17临床考试课成绩'!$C$1106:$G$1381,5,0)</f>
        <v>84</v>
      </c>
      <c r="K108" s="6">
        <f>VLOOKUP(B108,'[3]17临床考试课成绩'!$C$830:$G$1105,5,0)</f>
        <v>75</v>
      </c>
      <c r="L108" s="6">
        <f>VLOOKUP(B108,'[3]17临床考试课成绩'!$C$278:$G$553,5,0)</f>
        <v>76</v>
      </c>
      <c r="M108" s="6">
        <f>VLOOKUP(B108,'[3]17临床考试课成绩'!$C$554:$G$829,5,0)</f>
        <v>62</v>
      </c>
    </row>
    <row r="109" spans="1:13">
      <c r="A109" s="10" t="s">
        <v>230</v>
      </c>
      <c r="B109" s="10" t="s">
        <v>231</v>
      </c>
      <c r="C109" s="24">
        <f t="shared" si="1"/>
        <v>68.9230769230769</v>
      </c>
      <c r="D109" s="25" t="s">
        <v>17</v>
      </c>
      <c r="E109" s="6">
        <f>VLOOKUP(B109,[2]Sheet1!$B$2:$I$277,8,0)</f>
        <v>66</v>
      </c>
      <c r="F109" s="6">
        <f>VLOOKUP(B109,[2]Sheet1!$B$2:$E$277,3,0)</f>
        <v>69</v>
      </c>
      <c r="G109" s="6">
        <f>VLOOKUP(B109,[2]Sheet1!$B$2:$G$277,6,0)</f>
        <v>69</v>
      </c>
      <c r="H109" s="6">
        <f>VLOOKUP(B109,[2]Sheet1!$B$2:$F$277,5,0)</f>
        <v>65</v>
      </c>
      <c r="I109" s="6">
        <f>VLOOKUP(B109,'[3]17临床考试课成绩'!$C$2:$G$277,5,0)</f>
        <v>67</v>
      </c>
      <c r="J109" s="6">
        <f>VLOOKUP(B109,'[3]17临床考试课成绩'!$C$1106:$G$1381,5,0)</f>
        <v>79</v>
      </c>
      <c r="K109" s="6">
        <f>VLOOKUP(B109,'[3]17临床考试课成绩'!$C$830:$G$1105,5,0)</f>
        <v>75</v>
      </c>
      <c r="L109" s="6">
        <f>VLOOKUP(B109,'[3]17临床考试课成绩'!$C$278:$G$553,5,0)</f>
        <v>65</v>
      </c>
      <c r="M109" s="6">
        <f>VLOOKUP(B109,'[3]17临床考试课成绩'!$C$554:$G$829,5,0)</f>
        <v>71</v>
      </c>
    </row>
    <row r="110" spans="1:13">
      <c r="A110" s="10" t="s">
        <v>232</v>
      </c>
      <c r="B110" s="10" t="s">
        <v>233</v>
      </c>
      <c r="C110" s="24">
        <f t="shared" si="1"/>
        <v>73.4230769230769</v>
      </c>
      <c r="D110" s="25" t="s">
        <v>17</v>
      </c>
      <c r="E110" s="6">
        <f>VLOOKUP(B110,[2]Sheet1!$B$2:$I$277,8,0)</f>
        <v>71</v>
      </c>
      <c r="F110" s="6">
        <f>VLOOKUP(B110,[2]Sheet1!$B$2:$E$277,3,0)</f>
        <v>85</v>
      </c>
      <c r="G110" s="6">
        <f>VLOOKUP(B110,[2]Sheet1!$B$2:$G$277,6,0)</f>
        <v>73</v>
      </c>
      <c r="H110" s="6">
        <f>VLOOKUP(B110,[2]Sheet1!$B$2:$F$277,5,0)</f>
        <v>66</v>
      </c>
      <c r="I110" s="6">
        <f>VLOOKUP(B110,'[3]17临床考试课成绩'!$C$2:$G$277,5,0)</f>
        <v>67</v>
      </c>
      <c r="J110" s="6">
        <f>VLOOKUP(B110,'[3]17临床考试课成绩'!$C$1106:$G$1381,5,0)</f>
        <v>84</v>
      </c>
      <c r="K110" s="6">
        <f>VLOOKUP(B110,'[3]17临床考试课成绩'!$C$830:$G$1105,5,0)</f>
        <v>77</v>
      </c>
      <c r="L110" s="6">
        <f>VLOOKUP(B110,'[3]17临床考试课成绩'!$C$278:$G$553,5,0)</f>
        <v>72</v>
      </c>
      <c r="M110" s="6">
        <f>VLOOKUP(B110,'[3]17临床考试课成绩'!$C$554:$G$829,5,0)</f>
        <v>70</v>
      </c>
    </row>
    <row r="111" spans="1:13">
      <c r="A111" s="10" t="s">
        <v>234</v>
      </c>
      <c r="B111" s="10" t="s">
        <v>235</v>
      </c>
      <c r="C111" s="24">
        <f t="shared" si="1"/>
        <v>73.6346153846154</v>
      </c>
      <c r="D111" s="25" t="s">
        <v>17</v>
      </c>
      <c r="E111" s="6">
        <f>VLOOKUP(B111,[2]Sheet1!$B$2:$I$277,8,0)</f>
        <v>67</v>
      </c>
      <c r="F111" s="6">
        <f>VLOOKUP(B111,[2]Sheet1!$B$2:$E$277,3,0)</f>
        <v>80</v>
      </c>
      <c r="G111" s="6">
        <f>VLOOKUP(B111,[2]Sheet1!$B$2:$G$277,6,0)</f>
        <v>70</v>
      </c>
      <c r="H111" s="6">
        <f>VLOOKUP(B111,[2]Sheet1!$B$2:$F$277,5,0)</f>
        <v>62</v>
      </c>
      <c r="I111" s="6">
        <f>VLOOKUP(B111,'[3]17临床考试课成绩'!$C$2:$G$277,5,0)</f>
        <v>80</v>
      </c>
      <c r="J111" s="6">
        <f>VLOOKUP(B111,'[3]17临床考试课成绩'!$C$1106:$G$1381,5,0)</f>
        <v>86</v>
      </c>
      <c r="K111" s="6">
        <f>VLOOKUP(B111,'[3]17临床考试课成绩'!$C$830:$G$1105,5,0)</f>
        <v>78</v>
      </c>
      <c r="L111" s="6">
        <f>VLOOKUP(B111,'[3]17临床考试课成绩'!$C$278:$G$553,5,0)</f>
        <v>77</v>
      </c>
      <c r="M111" s="6">
        <f>VLOOKUP(B111,'[3]17临床考试课成绩'!$C$554:$G$829,5,0)</f>
        <v>75</v>
      </c>
    </row>
    <row r="112" spans="1:13">
      <c r="A112" s="10" t="s">
        <v>236</v>
      </c>
      <c r="B112" s="10" t="s">
        <v>237</v>
      </c>
      <c r="C112" s="24">
        <f t="shared" si="1"/>
        <v>73</v>
      </c>
      <c r="D112" s="25" t="s">
        <v>17</v>
      </c>
      <c r="E112" s="6">
        <f>VLOOKUP(B112,[2]Sheet1!$B$2:$I$277,8,0)</f>
        <v>66</v>
      </c>
      <c r="F112" s="6">
        <f>VLOOKUP(B112,[2]Sheet1!$B$2:$E$277,3,0)</f>
        <v>76</v>
      </c>
      <c r="G112" s="6">
        <f>VLOOKUP(B112,[2]Sheet1!$B$2:$G$277,6,0)</f>
        <v>76</v>
      </c>
      <c r="H112" s="6">
        <f>VLOOKUP(B112,[2]Sheet1!$B$2:$F$277,5,0)</f>
        <v>68</v>
      </c>
      <c r="I112" s="6">
        <f>VLOOKUP(B112,'[3]17临床考试课成绩'!$C$2:$G$277,5,0)</f>
        <v>67</v>
      </c>
      <c r="J112" s="6">
        <f>VLOOKUP(B112,'[3]17临床考试课成绩'!$C$1106:$G$1381,5,0)</f>
        <v>92</v>
      </c>
      <c r="K112" s="6">
        <f>VLOOKUP(B112,'[3]17临床考试课成绩'!$C$830:$G$1105,5,0)</f>
        <v>77</v>
      </c>
      <c r="L112" s="6">
        <f>VLOOKUP(B112,'[3]17临床考试课成绩'!$C$278:$G$553,5,0)</f>
        <v>72</v>
      </c>
      <c r="M112" s="6">
        <f>VLOOKUP(B112,'[3]17临床考试课成绩'!$C$554:$G$829,5,0)</f>
        <v>69</v>
      </c>
    </row>
    <row r="113" spans="1:13">
      <c r="A113" s="10" t="s">
        <v>238</v>
      </c>
      <c r="B113" s="10" t="s">
        <v>239</v>
      </c>
      <c r="C113" s="24">
        <f t="shared" si="1"/>
        <v>64.5769230769231</v>
      </c>
      <c r="D113" s="25" t="s">
        <v>17</v>
      </c>
      <c r="E113" s="6">
        <f>VLOOKUP(B113,[2]Sheet1!$B$2:$I$277,8,0)</f>
        <v>63</v>
      </c>
      <c r="F113" s="6">
        <f>VLOOKUP(B113,[2]Sheet1!$B$2:$E$277,3,0)</f>
        <v>62</v>
      </c>
      <c r="G113" s="6">
        <f>VLOOKUP(B113,[2]Sheet1!$B$2:$G$277,6,0)</f>
        <v>67</v>
      </c>
      <c r="H113" s="6">
        <f>VLOOKUP(B113,[2]Sheet1!$B$2:$F$277,5,0)</f>
        <v>64</v>
      </c>
      <c r="I113" s="6">
        <f>VLOOKUP(B113,'[3]17临床考试课成绩'!$C$2:$G$277,5,0)</f>
        <v>64</v>
      </c>
      <c r="J113" s="6">
        <f>VLOOKUP(B113,'[3]17临床考试课成绩'!$C$1106:$G$1381,5,0)</f>
        <v>69</v>
      </c>
      <c r="K113" s="6">
        <f>VLOOKUP(B113,'[3]17临床考试课成绩'!$C$830:$G$1105,5,0)</f>
        <v>66</v>
      </c>
      <c r="L113" s="6">
        <f>VLOOKUP(B113,'[3]17临床考试课成绩'!$C$278:$G$553,5,0)</f>
        <v>66</v>
      </c>
      <c r="M113" s="6">
        <f>VLOOKUP(B113,'[3]17临床考试课成绩'!$C$554:$G$829,5,0)</f>
        <v>62</v>
      </c>
    </row>
    <row r="114" spans="1:13">
      <c r="A114" s="10" t="s">
        <v>240</v>
      </c>
      <c r="B114" s="10" t="s">
        <v>241</v>
      </c>
      <c r="C114" s="24">
        <f t="shared" si="1"/>
        <v>70.7692307692308</v>
      </c>
      <c r="D114" s="25" t="s">
        <v>17</v>
      </c>
      <c r="E114" s="6">
        <f>VLOOKUP(B114,[2]Sheet1!$B$2:$I$277,8,0)</f>
        <v>68</v>
      </c>
      <c r="F114" s="6">
        <f>VLOOKUP(B114,[2]Sheet1!$B$2:$E$277,3,0)</f>
        <v>67</v>
      </c>
      <c r="G114" s="6">
        <f>VLOOKUP(B114,[2]Sheet1!$B$2:$G$277,6,0)</f>
        <v>71</v>
      </c>
      <c r="H114" s="6">
        <f>VLOOKUP(B114,[2]Sheet1!$B$2:$F$277,5,0)</f>
        <v>63</v>
      </c>
      <c r="I114" s="6">
        <f>VLOOKUP(B114,'[3]17临床考试课成绩'!$C$2:$G$277,5,0)</f>
        <v>69</v>
      </c>
      <c r="J114" s="6">
        <f>VLOOKUP(B114,'[3]17临床考试课成绩'!$C$1106:$G$1381,5,0)</f>
        <v>89</v>
      </c>
      <c r="K114" s="6">
        <f>VLOOKUP(B114,'[3]17临床考试课成绩'!$C$830:$G$1105,5,0)</f>
        <v>72</v>
      </c>
      <c r="L114" s="6">
        <f>VLOOKUP(B114,'[3]17临床考试课成绩'!$C$278:$G$553,5,0)</f>
        <v>73</v>
      </c>
      <c r="M114" s="6">
        <f>VLOOKUP(B114,'[3]17临床考试课成绩'!$C$554:$G$829,5,0)</f>
        <v>70</v>
      </c>
    </row>
    <row r="115" spans="1:13">
      <c r="A115" s="10" t="s">
        <v>242</v>
      </c>
      <c r="B115" s="10" t="s">
        <v>243</v>
      </c>
      <c r="C115" s="24">
        <f t="shared" si="1"/>
        <v>72.5769230769231</v>
      </c>
      <c r="D115" s="25" t="s">
        <v>17</v>
      </c>
      <c r="E115" s="6">
        <f>VLOOKUP(B115,[2]Sheet1!$B$2:$I$277,8,0)</f>
        <v>67</v>
      </c>
      <c r="F115" s="6">
        <f>VLOOKUP(B115,[2]Sheet1!$B$2:$E$277,3,0)</f>
        <v>76</v>
      </c>
      <c r="G115" s="6">
        <f>VLOOKUP(B115,[2]Sheet1!$B$2:$G$277,6,0)</f>
        <v>60</v>
      </c>
      <c r="H115" s="6">
        <f>VLOOKUP(B115,[2]Sheet1!$B$2:$F$277,5,0)</f>
        <v>65</v>
      </c>
      <c r="I115" s="6">
        <f>VLOOKUP(B115,'[3]17临床考试课成绩'!$C$2:$G$277,5,0)</f>
        <v>72</v>
      </c>
      <c r="J115" s="6">
        <f>VLOOKUP(B115,'[3]17临床考试课成绩'!$C$1106:$G$1381,5,0)</f>
        <v>87</v>
      </c>
      <c r="K115" s="6">
        <f>VLOOKUP(B115,'[3]17临床考试课成绩'!$C$830:$G$1105,5,0)</f>
        <v>72</v>
      </c>
      <c r="L115" s="6">
        <f>VLOOKUP(B115,'[3]17临床考试课成绩'!$C$278:$G$553,5,0)</f>
        <v>87</v>
      </c>
      <c r="M115" s="6">
        <f>VLOOKUP(B115,'[3]17临床考试课成绩'!$C$554:$G$829,5,0)</f>
        <v>71</v>
      </c>
    </row>
    <row r="116" spans="1:13">
      <c r="A116" s="10" t="s">
        <v>244</v>
      </c>
      <c r="B116" s="10" t="s">
        <v>245</v>
      </c>
      <c r="C116" s="24">
        <f t="shared" si="1"/>
        <v>69.9615384615385</v>
      </c>
      <c r="D116" s="25" t="s">
        <v>17</v>
      </c>
      <c r="E116" s="6">
        <f>VLOOKUP(B116,[2]Sheet1!$B$2:$I$277,8,0)</f>
        <v>67</v>
      </c>
      <c r="F116" s="6">
        <f>VLOOKUP(B116,[2]Sheet1!$B$2:$E$277,3,0)</f>
        <v>73</v>
      </c>
      <c r="G116" s="6">
        <f>VLOOKUP(B116,[2]Sheet1!$B$2:$G$277,6,0)</f>
        <v>74</v>
      </c>
      <c r="H116" s="6">
        <f>VLOOKUP(B116,[2]Sheet1!$B$2:$F$277,5,0)</f>
        <v>65</v>
      </c>
      <c r="I116" s="6">
        <f>VLOOKUP(B116,'[3]17临床考试课成绩'!$C$2:$G$277,5,0)</f>
        <v>67</v>
      </c>
      <c r="J116" s="6">
        <f>VLOOKUP(B116,'[3]17临床考试课成绩'!$C$1106:$G$1381,5,0)</f>
        <v>78</v>
      </c>
      <c r="K116" s="6">
        <f>VLOOKUP(B116,'[3]17临床考试课成绩'!$C$830:$G$1105,5,0)</f>
        <v>77</v>
      </c>
      <c r="L116" s="6">
        <f>VLOOKUP(B116,'[3]17临床考试课成绩'!$C$278:$G$553,5,0)</f>
        <v>68</v>
      </c>
      <c r="M116" s="6">
        <f>VLOOKUP(B116,'[3]17临床考试课成绩'!$C$554:$G$829,5,0)</f>
        <v>69</v>
      </c>
    </row>
    <row r="117" spans="1:13">
      <c r="A117" s="10">
        <v>20175112811</v>
      </c>
      <c r="B117" s="10" t="s">
        <v>246</v>
      </c>
      <c r="C117" s="24">
        <f t="shared" si="1"/>
        <v>65.1346153846154</v>
      </c>
      <c r="D117" s="25" t="s">
        <v>17</v>
      </c>
      <c r="E117" s="6">
        <f>VLOOKUP(B117,[2]Sheet1!$B$2:$I$277,8,0)</f>
        <v>61</v>
      </c>
      <c r="F117" s="6">
        <f>VLOOKUP(B117,[2]Sheet1!$B$2:$E$277,3,0)</f>
        <v>71</v>
      </c>
      <c r="G117" s="6">
        <f>VLOOKUP(B117,[2]Sheet1!$B$2:$G$277,6,0)</f>
        <v>55</v>
      </c>
      <c r="H117" s="6">
        <f>VLOOKUP(B117,[2]Sheet1!$B$2:$F$277,5,0)</f>
        <v>62</v>
      </c>
      <c r="I117" s="6">
        <f>VLOOKUP(B117,'[3]17临床考试课成绩'!$C$2:$G$277,5,0)</f>
        <v>65</v>
      </c>
      <c r="J117" s="6">
        <f>VLOOKUP(B117,'[3]17临床考试课成绩'!$C$1106:$G$1381,5,0)</f>
        <v>70</v>
      </c>
      <c r="K117" s="6">
        <f>VLOOKUP(B117,'[3]17临床考试课成绩'!$C$830:$G$1105,5,0)</f>
        <v>66</v>
      </c>
      <c r="L117" s="6">
        <f>VLOOKUP(B117,'[3]17临床考试课成绩'!$C$278:$G$553,5,0)</f>
        <v>71</v>
      </c>
      <c r="M117" s="6">
        <f>VLOOKUP(B117,'[3]17临床考试课成绩'!$C$554:$G$829,5,0)</f>
        <v>68</v>
      </c>
    </row>
    <row r="118" spans="1:13">
      <c r="A118" s="10" t="s">
        <v>247</v>
      </c>
      <c r="B118" s="10" t="s">
        <v>248</v>
      </c>
      <c r="C118" s="24">
        <f t="shared" si="1"/>
        <v>71.2115384615385</v>
      </c>
      <c r="D118" s="25" t="s">
        <v>17</v>
      </c>
      <c r="E118" s="6">
        <f>VLOOKUP(B118,[2]Sheet1!$B$2:$I$277,8,0)</f>
        <v>64</v>
      </c>
      <c r="F118" s="6">
        <f>VLOOKUP(B118,[2]Sheet1!$B$2:$E$277,3,0)</f>
        <v>72</v>
      </c>
      <c r="G118" s="6">
        <f>VLOOKUP(B118,[2]Sheet1!$B$2:$G$277,6,0)</f>
        <v>71</v>
      </c>
      <c r="H118" s="6">
        <f>VLOOKUP(B118,[2]Sheet1!$B$2:$F$277,5,0)</f>
        <v>61</v>
      </c>
      <c r="I118" s="6">
        <f>VLOOKUP(B118,'[3]17临床考试课成绩'!$C$2:$G$277,5,0)</f>
        <v>76</v>
      </c>
      <c r="J118" s="6">
        <f>VLOOKUP(B118,'[3]17临床考试课成绩'!$C$1106:$G$1381,5,0)</f>
        <v>84</v>
      </c>
      <c r="K118" s="6">
        <f>VLOOKUP(B118,'[3]17临床考试课成绩'!$C$830:$G$1105,5,0)</f>
        <v>77</v>
      </c>
      <c r="L118" s="6">
        <f>VLOOKUP(B118,'[3]17临床考试课成绩'!$C$278:$G$553,5,0)</f>
        <v>77</v>
      </c>
      <c r="M118" s="6">
        <f>VLOOKUP(B118,'[3]17临床考试课成绩'!$C$554:$G$829,5,0)</f>
        <v>75</v>
      </c>
    </row>
    <row r="119" spans="1:13">
      <c r="A119" s="10" t="s">
        <v>249</v>
      </c>
      <c r="B119" s="10" t="s">
        <v>250</v>
      </c>
      <c r="C119" s="24">
        <f t="shared" si="1"/>
        <v>68.9038461538462</v>
      </c>
      <c r="D119" s="25" t="s">
        <v>17</v>
      </c>
      <c r="E119" s="6">
        <f>VLOOKUP(B119,[2]Sheet1!$B$2:$I$277,8,0)</f>
        <v>65</v>
      </c>
      <c r="F119" s="6">
        <f>VLOOKUP(B119,[2]Sheet1!$B$2:$E$277,3,0)</f>
        <v>62</v>
      </c>
      <c r="G119" s="6">
        <f>VLOOKUP(B119,[2]Sheet1!$B$2:$G$277,6,0)</f>
        <v>66</v>
      </c>
      <c r="H119" s="6">
        <f>VLOOKUP(B119,[2]Sheet1!$B$2:$F$277,5,0)</f>
        <v>64</v>
      </c>
      <c r="I119" s="6">
        <f>VLOOKUP(B119,'[3]17临床考试课成绩'!$C$2:$G$277,5,0)</f>
        <v>69</v>
      </c>
      <c r="J119" s="6">
        <f>VLOOKUP(B119,'[3]17临床考试课成绩'!$C$1106:$G$1381,5,0)</f>
        <v>82</v>
      </c>
      <c r="K119" s="6">
        <f>VLOOKUP(B119,'[3]17临床考试课成绩'!$C$830:$G$1105,5,0)</f>
        <v>77</v>
      </c>
      <c r="L119" s="6">
        <f>VLOOKUP(B119,'[3]17临床考试课成绩'!$C$278:$G$553,5,0)</f>
        <v>78</v>
      </c>
      <c r="M119" s="6">
        <f>VLOOKUP(B119,'[3]17临床考试课成绩'!$C$554:$G$829,5,0)</f>
        <v>64</v>
      </c>
    </row>
    <row r="120" spans="1:13">
      <c r="A120" s="10" t="s">
        <v>251</v>
      </c>
      <c r="B120" s="10" t="s">
        <v>252</v>
      </c>
      <c r="C120" s="24">
        <f t="shared" si="1"/>
        <v>65.2115384615385</v>
      </c>
      <c r="D120" s="25" t="s">
        <v>17</v>
      </c>
      <c r="E120" s="6">
        <f>VLOOKUP(B120,[2]Sheet1!$B$2:$I$277,8,0)</f>
        <v>66</v>
      </c>
      <c r="F120" s="6">
        <f>VLOOKUP(B120,[2]Sheet1!$B$2:$E$277,3,0)</f>
        <v>61</v>
      </c>
      <c r="G120" s="6">
        <f>VLOOKUP(B120,[2]Sheet1!$B$2:$G$277,6,0)</f>
        <v>65</v>
      </c>
      <c r="H120" s="6">
        <f>VLOOKUP(B120,[2]Sheet1!$B$2:$F$277,5,0)</f>
        <v>62</v>
      </c>
      <c r="I120" s="6">
        <f>VLOOKUP(B120,'[3]17临床考试课成绩'!$C$2:$G$277,5,0)</f>
        <v>63</v>
      </c>
      <c r="J120" s="6">
        <f>VLOOKUP(B120,'[3]17临床考试课成绩'!$C$1106:$G$1381,5,0)</f>
        <v>74</v>
      </c>
      <c r="K120" s="6">
        <f>VLOOKUP(B120,'[3]17临床考试课成绩'!$C$830:$G$1105,5,0)</f>
        <v>65</v>
      </c>
      <c r="L120" s="6">
        <f>VLOOKUP(B120,'[3]17临床考试课成绩'!$C$278:$G$553,5,0)</f>
        <v>66</v>
      </c>
      <c r="M120" s="6">
        <f>VLOOKUP(B120,'[3]17临床考试课成绩'!$C$554:$G$829,5,0)</f>
        <v>65</v>
      </c>
    </row>
    <row r="121" spans="1:13">
      <c r="A121" s="10" t="s">
        <v>253</v>
      </c>
      <c r="B121" s="10" t="s">
        <v>254</v>
      </c>
      <c r="C121" s="24">
        <f t="shared" si="1"/>
        <v>67.8461538461538</v>
      </c>
      <c r="D121" s="25" t="s">
        <v>17</v>
      </c>
      <c r="E121" s="6">
        <f>VLOOKUP(B121,[2]Sheet1!$B$2:$I$277,8,0)</f>
        <v>65</v>
      </c>
      <c r="F121" s="6">
        <f>VLOOKUP(B121,[2]Sheet1!$B$2:$E$277,3,0)</f>
        <v>69</v>
      </c>
      <c r="G121" s="6">
        <f>VLOOKUP(B121,[2]Sheet1!$B$2:$G$277,6,0)</f>
        <v>69</v>
      </c>
      <c r="H121" s="6">
        <f>VLOOKUP(B121,[2]Sheet1!$B$2:$F$277,5,0)</f>
        <v>64</v>
      </c>
      <c r="I121" s="6">
        <f>VLOOKUP(B121,'[3]17临床考试课成绩'!$C$2:$G$277,5,0)</f>
        <v>66</v>
      </c>
      <c r="J121" s="6">
        <f>VLOOKUP(B121,'[3]17临床考试课成绩'!$C$1106:$G$1381,5,0)</f>
        <v>75</v>
      </c>
      <c r="K121" s="6">
        <f>VLOOKUP(B121,'[3]17临床考试课成绩'!$C$830:$G$1105,5,0)</f>
        <v>74</v>
      </c>
      <c r="L121" s="6">
        <f>VLOOKUP(B121,'[3]17临床考试课成绩'!$C$278:$G$553,5,0)</f>
        <v>69</v>
      </c>
      <c r="M121" s="6">
        <f>VLOOKUP(B121,'[3]17临床考试课成绩'!$C$554:$G$829,5,0)</f>
        <v>66</v>
      </c>
    </row>
    <row r="122" spans="1:13">
      <c r="A122" s="10" t="s">
        <v>255</v>
      </c>
      <c r="B122" s="10" t="s">
        <v>256</v>
      </c>
      <c r="C122" s="24">
        <f t="shared" si="1"/>
        <v>69.1538461538462</v>
      </c>
      <c r="D122" s="25" t="s">
        <v>17</v>
      </c>
      <c r="E122" s="6">
        <f>VLOOKUP(B122,[2]Sheet1!$B$2:$I$277,8,0)</f>
        <v>57</v>
      </c>
      <c r="F122" s="6">
        <f>VLOOKUP(B122,[2]Sheet1!$B$2:$E$277,3,0)</f>
        <v>58</v>
      </c>
      <c r="G122" s="6">
        <f>VLOOKUP(B122,[2]Sheet1!$B$2:$G$277,6,0)</f>
        <v>63</v>
      </c>
      <c r="H122" s="6">
        <f>VLOOKUP(B122,[2]Sheet1!$B$2:$F$277,5,0)</f>
        <v>59</v>
      </c>
      <c r="I122" s="6">
        <f>VLOOKUP(B122,'[3]17临床考试课成绩'!$C$2:$G$277,5,0)</f>
        <v>76</v>
      </c>
      <c r="J122" s="6">
        <f>VLOOKUP(B122,'[3]17临床考试课成绩'!$C$1106:$G$1381,5,0)</f>
        <v>89</v>
      </c>
      <c r="K122" s="6">
        <f>VLOOKUP(B122,'[3]17临床考试课成绩'!$C$830:$G$1105,5,0)</f>
        <v>72</v>
      </c>
      <c r="L122" s="6">
        <f>VLOOKUP(B122,'[3]17临床考试课成绩'!$C$278:$G$553,5,0)</f>
        <v>94</v>
      </c>
      <c r="M122" s="6">
        <f>VLOOKUP(B122,'[3]17临床考试课成绩'!$C$554:$G$829,5,0)</f>
        <v>76</v>
      </c>
    </row>
    <row r="123" spans="1:13">
      <c r="A123" s="10" t="s">
        <v>257</v>
      </c>
      <c r="B123" s="10" t="s">
        <v>258</v>
      </c>
      <c r="C123" s="24">
        <f t="shared" si="1"/>
        <v>70.6538461538462</v>
      </c>
      <c r="D123" s="25" t="s">
        <v>17</v>
      </c>
      <c r="E123" s="6">
        <f>VLOOKUP(B123,[2]Sheet1!$B$2:$I$277,8,0)</f>
        <v>69</v>
      </c>
      <c r="F123" s="6">
        <f>VLOOKUP(B123,[2]Sheet1!$B$2:$E$277,3,0)</f>
        <v>68</v>
      </c>
      <c r="G123" s="6">
        <f>VLOOKUP(B123,[2]Sheet1!$B$2:$G$277,6,0)</f>
        <v>80</v>
      </c>
      <c r="H123" s="6">
        <f>VLOOKUP(B123,[2]Sheet1!$B$2:$F$277,5,0)</f>
        <v>66</v>
      </c>
      <c r="I123" s="6">
        <f>VLOOKUP(B123,'[3]17临床考试课成绩'!$C$2:$G$277,5,0)</f>
        <v>68</v>
      </c>
      <c r="J123" s="6">
        <f>VLOOKUP(B123,'[3]17临床考试课成绩'!$C$1106:$G$1381,5,0)</f>
        <v>83</v>
      </c>
      <c r="K123" s="6">
        <f>VLOOKUP(B123,'[3]17临床考试课成绩'!$C$830:$G$1105,5,0)</f>
        <v>73</v>
      </c>
      <c r="L123" s="6">
        <f>VLOOKUP(B123,'[3]17临床考试课成绩'!$C$278:$G$553,5,0)</f>
        <v>69</v>
      </c>
      <c r="M123" s="6">
        <f>VLOOKUP(B123,'[3]17临床考试课成绩'!$C$554:$G$829,5,0)</f>
        <v>64</v>
      </c>
    </row>
    <row r="124" spans="1:13">
      <c r="A124" s="10" t="s">
        <v>259</v>
      </c>
      <c r="B124" s="10" t="s">
        <v>260</v>
      </c>
      <c r="C124" s="24">
        <f t="shared" si="1"/>
        <v>71.3076923076923</v>
      </c>
      <c r="D124" s="25" t="s">
        <v>17</v>
      </c>
      <c r="E124" s="6">
        <f>VLOOKUP(B124,[2]Sheet1!$B$2:$I$277,8,0)</f>
        <v>65</v>
      </c>
      <c r="F124" s="6">
        <f>VLOOKUP(B124,[2]Sheet1!$B$2:$E$277,3,0)</f>
        <v>64</v>
      </c>
      <c r="G124" s="6">
        <f>VLOOKUP(B124,[2]Sheet1!$B$2:$G$277,6,0)</f>
        <v>72</v>
      </c>
      <c r="H124" s="6">
        <f>VLOOKUP(B124,[2]Sheet1!$B$2:$F$277,5,0)</f>
        <v>62</v>
      </c>
      <c r="I124" s="6">
        <f>VLOOKUP(B124,'[3]17临床考试课成绩'!$C$2:$G$277,5,0)</f>
        <v>76</v>
      </c>
      <c r="J124" s="6">
        <f>VLOOKUP(B124,'[3]17临床考试课成绩'!$C$1106:$G$1381,5,0)</f>
        <v>89</v>
      </c>
      <c r="K124" s="6">
        <f>VLOOKUP(B124,'[3]17临床考试课成绩'!$C$830:$G$1105,5,0)</f>
        <v>77</v>
      </c>
      <c r="L124" s="6">
        <f>VLOOKUP(B124,'[3]17临床考试课成绩'!$C$278:$G$553,5,0)</f>
        <v>78</v>
      </c>
      <c r="M124" s="6">
        <f>VLOOKUP(B124,'[3]17临床考试课成绩'!$C$554:$G$829,5,0)</f>
        <v>72</v>
      </c>
    </row>
    <row r="125" spans="1:13">
      <c r="A125" s="10" t="s">
        <v>261</v>
      </c>
      <c r="B125" s="10" t="s">
        <v>262</v>
      </c>
      <c r="C125" s="24">
        <f t="shared" si="1"/>
        <v>69.8846153846154</v>
      </c>
      <c r="D125" s="25" t="s">
        <v>17</v>
      </c>
      <c r="E125" s="6">
        <f>VLOOKUP(B125,[2]Sheet1!$B$2:$I$277,8,0)</f>
        <v>62</v>
      </c>
      <c r="F125" s="6">
        <f>VLOOKUP(B125,[2]Sheet1!$B$2:$E$277,3,0)</f>
        <v>61</v>
      </c>
      <c r="G125" s="6">
        <f>VLOOKUP(B125,[2]Sheet1!$B$2:$G$277,6,0)</f>
        <v>64</v>
      </c>
      <c r="H125" s="6">
        <f>VLOOKUP(B125,[2]Sheet1!$B$2:$F$277,5,0)</f>
        <v>60</v>
      </c>
      <c r="I125" s="6">
        <f>VLOOKUP(B125,'[3]17临床考试课成绩'!$C$2:$G$277,5,0)</f>
        <v>76</v>
      </c>
      <c r="J125" s="6">
        <f>VLOOKUP(B125,'[3]17临床考试课成绩'!$C$1106:$G$1381,5,0)</f>
        <v>89</v>
      </c>
      <c r="K125" s="6">
        <f>VLOOKUP(B125,'[3]17临床考试课成绩'!$C$830:$G$1105,5,0)</f>
        <v>80</v>
      </c>
      <c r="L125" s="6">
        <f>VLOOKUP(B125,'[3]17临床考试课成绩'!$C$278:$G$553,5,0)</f>
        <v>84</v>
      </c>
      <c r="M125" s="6">
        <f>VLOOKUP(B125,'[3]17临床考试课成绩'!$C$554:$G$829,5,0)</f>
        <v>67</v>
      </c>
    </row>
    <row r="126" spans="1:13">
      <c r="A126" s="10" t="s">
        <v>263</v>
      </c>
      <c r="B126" s="10" t="s">
        <v>264</v>
      </c>
      <c r="C126" s="24">
        <f t="shared" si="1"/>
        <v>70.3076923076923</v>
      </c>
      <c r="D126" s="25" t="s">
        <v>17</v>
      </c>
      <c r="E126" s="6">
        <f>VLOOKUP(B126,[2]Sheet1!$B$2:$I$277,8,0)</f>
        <v>68</v>
      </c>
      <c r="F126" s="6">
        <f>VLOOKUP(B126,[2]Sheet1!$B$2:$E$277,3,0)</f>
        <v>66</v>
      </c>
      <c r="G126" s="6">
        <f>VLOOKUP(B126,[2]Sheet1!$B$2:$G$277,6,0)</f>
        <v>67</v>
      </c>
      <c r="H126" s="6">
        <f>VLOOKUP(B126,[2]Sheet1!$B$2:$F$277,5,0)</f>
        <v>63</v>
      </c>
      <c r="I126" s="6">
        <f>VLOOKUP(B126,'[3]17临床考试课成绩'!$C$2:$G$277,5,0)</f>
        <v>74</v>
      </c>
      <c r="J126" s="6">
        <f>VLOOKUP(B126,'[3]17临床考试课成绩'!$C$1106:$G$1381,5,0)</f>
        <v>86</v>
      </c>
      <c r="K126" s="6">
        <f>VLOOKUP(B126,'[3]17临床考试课成绩'!$C$830:$G$1105,5,0)</f>
        <v>79</v>
      </c>
      <c r="L126" s="6">
        <f>VLOOKUP(B126,'[3]17临床考试课成绩'!$C$278:$G$553,5,0)</f>
        <v>64</v>
      </c>
      <c r="M126" s="6">
        <f>VLOOKUP(B126,'[3]17临床考试课成绩'!$C$554:$G$829,5,0)</f>
        <v>70</v>
      </c>
    </row>
    <row r="127" spans="1:13">
      <c r="A127" s="10" t="s">
        <v>265</v>
      </c>
      <c r="B127" s="10" t="s">
        <v>266</v>
      </c>
      <c r="C127" s="24">
        <f t="shared" si="1"/>
        <v>70.8653846153846</v>
      </c>
      <c r="D127" s="25" t="s">
        <v>17</v>
      </c>
      <c r="E127" s="6">
        <f>VLOOKUP(B127,[2]Sheet1!$B$2:$I$277,8,0)</f>
        <v>66</v>
      </c>
      <c r="F127" s="6">
        <f>VLOOKUP(B127,[2]Sheet1!$B$2:$E$277,3,0)</f>
        <v>65</v>
      </c>
      <c r="G127" s="6">
        <f>VLOOKUP(B127,[2]Sheet1!$B$2:$G$277,6,0)</f>
        <v>75</v>
      </c>
      <c r="H127" s="6">
        <f>VLOOKUP(B127,[2]Sheet1!$B$2:$F$277,5,0)</f>
        <v>63</v>
      </c>
      <c r="I127" s="6">
        <f>VLOOKUP(B127,'[3]17临床考试课成绩'!$C$2:$G$277,5,0)</f>
        <v>73</v>
      </c>
      <c r="J127" s="6">
        <f>VLOOKUP(B127,'[3]17临床考试课成绩'!$C$1106:$G$1381,5,0)</f>
        <v>80</v>
      </c>
      <c r="K127" s="6">
        <f>VLOOKUP(B127,'[3]17临床考试课成绩'!$C$830:$G$1105,5,0)</f>
        <v>79</v>
      </c>
      <c r="L127" s="6">
        <f>VLOOKUP(B127,'[3]17临床考试课成绩'!$C$278:$G$553,5,0)</f>
        <v>80</v>
      </c>
      <c r="M127" s="6">
        <f>VLOOKUP(B127,'[3]17临床考试课成绩'!$C$554:$G$829,5,0)</f>
        <v>75</v>
      </c>
    </row>
    <row r="128" spans="1:13">
      <c r="A128" s="10" t="s">
        <v>267</v>
      </c>
      <c r="B128" s="10" t="s">
        <v>268</v>
      </c>
      <c r="C128" s="24">
        <f t="shared" si="1"/>
        <v>74.3269230769231</v>
      </c>
      <c r="D128" s="25" t="s">
        <v>17</v>
      </c>
      <c r="E128" s="6">
        <f>VLOOKUP(B128,[2]Sheet1!$B$2:$I$277,8,0)</f>
        <v>69</v>
      </c>
      <c r="F128" s="6">
        <f>VLOOKUP(B128,[2]Sheet1!$B$2:$E$277,3,0)</f>
        <v>71</v>
      </c>
      <c r="G128" s="6">
        <f>VLOOKUP(B128,[2]Sheet1!$B$2:$G$277,6,0)</f>
        <v>85</v>
      </c>
      <c r="H128" s="6">
        <f>VLOOKUP(B128,[2]Sheet1!$B$2:$F$277,5,0)</f>
        <v>65</v>
      </c>
      <c r="I128" s="6">
        <f>VLOOKUP(B128,'[3]17临床考试课成绩'!$C$2:$G$277,5,0)</f>
        <v>70</v>
      </c>
      <c r="J128" s="6">
        <f>VLOOKUP(B128,'[3]17临床考试课成绩'!$C$1106:$G$1381,5,0)</f>
        <v>89</v>
      </c>
      <c r="K128" s="6">
        <f>VLOOKUP(B128,'[3]17临床考试课成绩'!$C$830:$G$1105,5,0)</f>
        <v>82</v>
      </c>
      <c r="L128" s="6">
        <f>VLOOKUP(B128,'[3]17临床考试课成绩'!$C$278:$G$553,5,0)</f>
        <v>84</v>
      </c>
      <c r="M128" s="6">
        <f>VLOOKUP(B128,'[3]17临床考试课成绩'!$C$554:$G$829,5,0)</f>
        <v>73</v>
      </c>
    </row>
    <row r="129" spans="1:13">
      <c r="A129" s="27" t="s">
        <v>269</v>
      </c>
      <c r="B129" s="10" t="s">
        <v>270</v>
      </c>
      <c r="C129" s="24">
        <f t="shared" si="1"/>
        <v>71.0384615384615</v>
      </c>
      <c r="D129" s="25" t="s">
        <v>17</v>
      </c>
      <c r="E129" s="6">
        <f>VLOOKUP(B129,[2]Sheet1!$B$2:$I$277,8,0)</f>
        <v>69</v>
      </c>
      <c r="F129" s="6">
        <f>VLOOKUP(B129,[2]Sheet1!$B$2:$E$277,3,0)</f>
        <v>71</v>
      </c>
      <c r="G129" s="6">
        <f>VLOOKUP(B129,[2]Sheet1!$B$2:$G$277,6,0)</f>
        <v>60</v>
      </c>
      <c r="H129" s="6">
        <f>VLOOKUP(B129,[2]Sheet1!$B$2:$F$277,5,0)</f>
        <v>68</v>
      </c>
      <c r="I129" s="6">
        <f>VLOOKUP(B129,'[3]17临床考试课成绩'!$C$2:$G$277,5,0)</f>
        <v>71</v>
      </c>
      <c r="J129" s="6">
        <f>VLOOKUP(B129,'[3]17临床考试课成绩'!$C$1106:$G$1381,5,0)</f>
        <v>83</v>
      </c>
      <c r="K129" s="6">
        <f>VLOOKUP(B129,'[3]17临床考试课成绩'!$C$830:$G$1105,5,0)</f>
        <v>77</v>
      </c>
      <c r="L129" s="6">
        <f>VLOOKUP(B129,'[3]17临床考试课成绩'!$C$278:$G$553,5,0)</f>
        <v>69</v>
      </c>
      <c r="M129" s="6">
        <f>VLOOKUP(B129,'[3]17临床考试课成绩'!$C$554:$G$829,5,0)</f>
        <v>68</v>
      </c>
    </row>
    <row r="130" spans="1:13">
      <c r="A130" s="10" t="s">
        <v>271</v>
      </c>
      <c r="B130" s="10" t="s">
        <v>272</v>
      </c>
      <c r="C130" s="24">
        <f t="shared" si="1"/>
        <v>67.5769230769231</v>
      </c>
      <c r="D130" s="25" t="s">
        <v>17</v>
      </c>
      <c r="E130" s="6">
        <f>VLOOKUP(B130,[2]Sheet1!$B$2:$I$277,8,0)</f>
        <v>63</v>
      </c>
      <c r="F130" s="6">
        <f>VLOOKUP(B130,[2]Sheet1!$B$2:$E$277,3,0)</f>
        <v>64</v>
      </c>
      <c r="G130" s="6">
        <f>VLOOKUP(B130,[2]Sheet1!$B$2:$G$277,6,0)</f>
        <v>82</v>
      </c>
      <c r="H130" s="6">
        <f>VLOOKUP(B130,[2]Sheet1!$B$2:$F$277,5,0)</f>
        <v>62</v>
      </c>
      <c r="I130" s="6">
        <f>VLOOKUP(B130,'[3]17临床考试课成绩'!$C$2:$G$277,5,0)</f>
        <v>67</v>
      </c>
      <c r="J130" s="6">
        <f>VLOOKUP(B130,'[3]17临床考试课成绩'!$C$1106:$G$1381,5,0)</f>
        <v>77</v>
      </c>
      <c r="K130" s="6">
        <f>VLOOKUP(B130,'[3]17临床考试课成绩'!$C$830:$G$1105,5,0)</f>
        <v>78</v>
      </c>
      <c r="L130" s="6">
        <f>VLOOKUP(B130,'[3]17临床考试课成绩'!$C$278:$G$553,5,0)</f>
        <v>66</v>
      </c>
      <c r="M130" s="6">
        <f>VLOOKUP(B130,'[3]17临床考试课成绩'!$C$554:$G$829,5,0)</f>
        <v>65</v>
      </c>
    </row>
    <row r="131" spans="1:13">
      <c r="A131" s="10" t="s">
        <v>273</v>
      </c>
      <c r="B131" s="10" t="s">
        <v>274</v>
      </c>
      <c r="C131" s="24">
        <f t="shared" si="1"/>
        <v>72.4230769230769</v>
      </c>
      <c r="D131" s="25" t="s">
        <v>17</v>
      </c>
      <c r="E131" s="6">
        <f>VLOOKUP(B131,[2]Sheet1!$B$2:$I$277,8,0)</f>
        <v>68</v>
      </c>
      <c r="F131" s="6">
        <f>VLOOKUP(B131,[2]Sheet1!$B$2:$E$277,3,0)</f>
        <v>79</v>
      </c>
      <c r="G131" s="6">
        <f>VLOOKUP(B131,[2]Sheet1!$B$2:$G$277,6,0)</f>
        <v>80</v>
      </c>
      <c r="H131" s="6">
        <f>VLOOKUP(B131,[2]Sheet1!$B$2:$F$277,5,0)</f>
        <v>68</v>
      </c>
      <c r="I131" s="6">
        <f>VLOOKUP(B131,'[3]17临床考试课成绩'!$C$2:$G$277,5,0)</f>
        <v>69</v>
      </c>
      <c r="J131" s="6">
        <f>VLOOKUP(B131,'[3]17临床考试课成绩'!$C$1106:$G$1381,5,0)</f>
        <v>81</v>
      </c>
      <c r="K131" s="6">
        <f>VLOOKUP(B131,'[3]17临床考试课成绩'!$C$830:$G$1105,5,0)</f>
        <v>77</v>
      </c>
      <c r="L131" s="6">
        <f>VLOOKUP(B131,'[3]17临床考试课成绩'!$C$278:$G$553,5,0)</f>
        <v>72</v>
      </c>
      <c r="M131" s="6">
        <f>VLOOKUP(B131,'[3]17临床考试课成绩'!$C$554:$G$829,5,0)</f>
        <v>64</v>
      </c>
    </row>
    <row r="132" spans="1:13">
      <c r="A132" s="10" t="s">
        <v>275</v>
      </c>
      <c r="B132" s="10" t="s">
        <v>276</v>
      </c>
      <c r="C132" s="24">
        <f t="shared" ref="C132:C195" si="2">IFERROR(SUMPRODUCT($E$2:$M$2,E132:M132)/SUM($E$2:$M$2),"")</f>
        <v>73.1346153846154</v>
      </c>
      <c r="D132" s="25" t="s">
        <v>17</v>
      </c>
      <c r="E132" s="6">
        <f>VLOOKUP(B132,[2]Sheet1!$B$2:$I$277,8,0)</f>
        <v>68</v>
      </c>
      <c r="F132" s="6">
        <f>VLOOKUP(B132,[2]Sheet1!$B$2:$E$277,3,0)</f>
        <v>81</v>
      </c>
      <c r="G132" s="6">
        <f>VLOOKUP(B132,[2]Sheet1!$B$2:$G$277,6,0)</f>
        <v>77</v>
      </c>
      <c r="H132" s="6">
        <f>VLOOKUP(B132,[2]Sheet1!$B$2:$F$277,5,0)</f>
        <v>63</v>
      </c>
      <c r="I132" s="6">
        <f>VLOOKUP(B132,'[3]17临床考试课成绩'!$C$2:$G$277,5,0)</f>
        <v>68</v>
      </c>
      <c r="J132" s="6">
        <f>VLOOKUP(B132,'[3]17临床考试课成绩'!$C$1106:$G$1381,5,0)</f>
        <v>89</v>
      </c>
      <c r="K132" s="6">
        <f>VLOOKUP(B132,'[3]17临床考试课成绩'!$C$830:$G$1105,5,0)</f>
        <v>77</v>
      </c>
      <c r="L132" s="6">
        <f>VLOOKUP(B132,'[3]17临床考试课成绩'!$C$278:$G$553,5,0)</f>
        <v>73</v>
      </c>
      <c r="M132" s="6">
        <f>VLOOKUP(B132,'[3]17临床考试课成绩'!$C$554:$G$829,5,0)</f>
        <v>74</v>
      </c>
    </row>
    <row r="133" spans="1:13">
      <c r="A133" s="10" t="s">
        <v>277</v>
      </c>
      <c r="B133" s="10" t="s">
        <v>278</v>
      </c>
      <c r="C133" s="24">
        <f t="shared" si="2"/>
        <v>65.5576923076923</v>
      </c>
      <c r="D133" s="25" t="s">
        <v>17</v>
      </c>
      <c r="E133" s="6">
        <f>VLOOKUP(B133,[2]Sheet1!$B$2:$I$277,8,0)</f>
        <v>61</v>
      </c>
      <c r="F133" s="6">
        <f>VLOOKUP(B133,[2]Sheet1!$B$2:$E$277,3,0)</f>
        <v>57</v>
      </c>
      <c r="G133" s="6">
        <f>VLOOKUP(B133,[2]Sheet1!$B$2:$G$277,6,0)</f>
        <v>68</v>
      </c>
      <c r="H133" s="6">
        <f>VLOOKUP(B133,[2]Sheet1!$B$2:$F$277,5,0)</f>
        <v>62</v>
      </c>
      <c r="I133" s="6">
        <f>VLOOKUP(B133,'[3]17临床考试课成绩'!$C$2:$G$277,5,0)</f>
        <v>64</v>
      </c>
      <c r="J133" s="6">
        <f>VLOOKUP(B133,'[3]17临床考试课成绩'!$C$1106:$G$1381,5,0)</f>
        <v>84</v>
      </c>
      <c r="K133" s="6">
        <f>VLOOKUP(B133,'[3]17临床考试课成绩'!$C$830:$G$1105,5,0)</f>
        <v>74</v>
      </c>
      <c r="L133" s="6">
        <f>VLOOKUP(B133,'[3]17临床考试课成绩'!$C$278:$G$553,5,0)</f>
        <v>61</v>
      </c>
      <c r="M133" s="6">
        <f>VLOOKUP(B133,'[3]17临床考试课成绩'!$C$554:$G$829,5,0)</f>
        <v>65</v>
      </c>
    </row>
    <row r="134" spans="1:13">
      <c r="A134" s="10" t="s">
        <v>279</v>
      </c>
      <c r="B134" s="10" t="s">
        <v>280</v>
      </c>
      <c r="C134" s="24">
        <f t="shared" si="2"/>
        <v>69.0961538461538</v>
      </c>
      <c r="D134" s="25" t="s">
        <v>17</v>
      </c>
      <c r="E134" s="6">
        <f>VLOOKUP(B134,[2]Sheet1!$B$2:$I$277,8,0)</f>
        <v>64</v>
      </c>
      <c r="F134" s="6">
        <f>VLOOKUP(B134,[2]Sheet1!$B$2:$E$277,3,0)</f>
        <v>66</v>
      </c>
      <c r="G134" s="6">
        <f>VLOOKUP(B134,[2]Sheet1!$B$2:$G$277,6,0)</f>
        <v>75</v>
      </c>
      <c r="H134" s="6">
        <f>VLOOKUP(B134,[2]Sheet1!$B$2:$F$277,5,0)</f>
        <v>65</v>
      </c>
      <c r="I134" s="6">
        <f>VLOOKUP(B134,'[3]17临床考试课成绩'!$C$2:$G$277,5,0)</f>
        <v>66</v>
      </c>
      <c r="J134" s="6">
        <f>VLOOKUP(B134,'[3]17临床考试课成绩'!$C$1106:$G$1381,5,0)</f>
        <v>84</v>
      </c>
      <c r="K134" s="6">
        <f>VLOOKUP(B134,'[3]17临床考试课成绩'!$C$830:$G$1105,5,0)</f>
        <v>70</v>
      </c>
      <c r="L134" s="6">
        <f>VLOOKUP(B134,'[3]17临床考试课成绩'!$C$278:$G$553,5,0)</f>
        <v>68</v>
      </c>
      <c r="M134" s="6">
        <f>VLOOKUP(B134,'[3]17临床考试课成绩'!$C$554:$G$829,5,0)</f>
        <v>72</v>
      </c>
    </row>
    <row r="135" spans="1:13">
      <c r="A135" s="10" t="s">
        <v>281</v>
      </c>
      <c r="B135" s="10" t="s">
        <v>282</v>
      </c>
      <c r="C135" s="24">
        <f t="shared" si="2"/>
        <v>71</v>
      </c>
      <c r="D135" s="25" t="s">
        <v>17</v>
      </c>
      <c r="E135" s="6">
        <f>VLOOKUP(B135,[2]Sheet1!$B$2:$I$277,8,0)</f>
        <v>63</v>
      </c>
      <c r="F135" s="6">
        <f>VLOOKUP(B135,[2]Sheet1!$B$2:$E$277,3,0)</f>
        <v>76</v>
      </c>
      <c r="G135" s="6">
        <f>VLOOKUP(B135,[2]Sheet1!$B$2:$G$277,6,0)</f>
        <v>61</v>
      </c>
      <c r="H135" s="6">
        <f>VLOOKUP(B135,[2]Sheet1!$B$2:$F$277,5,0)</f>
        <v>60</v>
      </c>
      <c r="I135" s="6">
        <f>VLOOKUP(B135,'[3]17临床考试课成绩'!$C$2:$G$277,5,0)</f>
        <v>75</v>
      </c>
      <c r="J135" s="6">
        <f>VLOOKUP(B135,'[3]17临床考试课成绩'!$C$1106:$G$1381,5,0)</f>
        <v>85</v>
      </c>
      <c r="K135" s="6">
        <f>VLOOKUP(B135,'[3]17临床考试课成绩'!$C$830:$G$1105,5,0)</f>
        <v>81</v>
      </c>
      <c r="L135" s="6">
        <f>VLOOKUP(B135,'[3]17临床考试课成绩'!$C$278:$G$553,5,0)</f>
        <v>79</v>
      </c>
      <c r="M135" s="6">
        <f>VLOOKUP(B135,'[3]17临床考试课成绩'!$C$554:$G$829,5,0)</f>
        <v>73</v>
      </c>
    </row>
    <row r="136" spans="1:13">
      <c r="A136" s="27" t="s">
        <v>283</v>
      </c>
      <c r="B136" s="10" t="s">
        <v>284</v>
      </c>
      <c r="C136" s="24">
        <f t="shared" si="2"/>
        <v>74.8461538461538</v>
      </c>
      <c r="D136" s="25" t="s">
        <v>17</v>
      </c>
      <c r="E136" s="6">
        <f>VLOOKUP(B136,[2]Sheet1!$B$2:$I$277,8,0)</f>
        <v>71</v>
      </c>
      <c r="F136" s="6">
        <f>VLOOKUP(B136,[2]Sheet1!$B$2:$E$277,3,0)</f>
        <v>81</v>
      </c>
      <c r="G136" s="6">
        <f>VLOOKUP(B136,[2]Sheet1!$B$2:$G$277,6,0)</f>
        <v>65</v>
      </c>
      <c r="H136" s="6">
        <f>VLOOKUP(B136,[2]Sheet1!$B$2:$F$277,5,0)</f>
        <v>66</v>
      </c>
      <c r="I136" s="6">
        <f>VLOOKUP(B136,'[3]17临床考试课成绩'!$C$2:$G$277,5,0)</f>
        <v>75</v>
      </c>
      <c r="J136" s="6">
        <f>VLOOKUP(B136,'[3]17临床考试课成绩'!$C$1106:$G$1381,5,0)</f>
        <v>93</v>
      </c>
      <c r="K136" s="6">
        <f>VLOOKUP(B136,'[3]17临床考试课成绩'!$C$830:$G$1105,5,0)</f>
        <v>78</v>
      </c>
      <c r="L136" s="6">
        <f>VLOOKUP(B136,'[3]17临床考试课成绩'!$C$278:$G$553,5,0)</f>
        <v>71</v>
      </c>
      <c r="M136" s="6">
        <f>VLOOKUP(B136,'[3]17临床考试课成绩'!$C$554:$G$829,5,0)</f>
        <v>74</v>
      </c>
    </row>
    <row r="137" spans="1:13">
      <c r="A137" s="27" t="s">
        <v>285</v>
      </c>
      <c r="B137" s="10" t="s">
        <v>286</v>
      </c>
      <c r="C137" s="24">
        <f t="shared" si="2"/>
        <v>72.5384615384615</v>
      </c>
      <c r="D137" s="25" t="s">
        <v>17</v>
      </c>
      <c r="E137" s="6">
        <f>VLOOKUP(B137,[2]Sheet1!$B$2:$I$277,8,0)</f>
        <v>70</v>
      </c>
      <c r="F137" s="6">
        <f>VLOOKUP(B137,[2]Sheet1!$B$2:$E$277,3,0)</f>
        <v>75</v>
      </c>
      <c r="G137" s="6">
        <f>VLOOKUP(B137,[2]Sheet1!$B$2:$G$277,6,0)</f>
        <v>69</v>
      </c>
      <c r="H137" s="6">
        <f>VLOOKUP(B137,[2]Sheet1!$B$2:$F$277,5,0)</f>
        <v>66</v>
      </c>
      <c r="I137" s="6">
        <f>VLOOKUP(B137,'[3]17临床考试课成绩'!$C$2:$G$277,5,0)</f>
        <v>69</v>
      </c>
      <c r="J137" s="6">
        <f>VLOOKUP(B137,'[3]17临床考试课成绩'!$C$1106:$G$1381,5,0)</f>
        <v>84</v>
      </c>
      <c r="K137" s="6">
        <f>VLOOKUP(B137,'[3]17临床考试课成绩'!$C$830:$G$1105,5,0)</f>
        <v>78</v>
      </c>
      <c r="L137" s="6">
        <f>VLOOKUP(B137,'[3]17临床考试课成绩'!$C$278:$G$553,5,0)</f>
        <v>78</v>
      </c>
      <c r="M137" s="6">
        <f>VLOOKUP(B137,'[3]17临床考试课成绩'!$C$554:$G$829,5,0)</f>
        <v>69</v>
      </c>
    </row>
    <row r="138" spans="1:13">
      <c r="A138" s="10" t="s">
        <v>287</v>
      </c>
      <c r="B138" s="10" t="s">
        <v>288</v>
      </c>
      <c r="C138" s="24">
        <f t="shared" si="2"/>
        <v>70.2307692307692</v>
      </c>
      <c r="D138" s="25" t="s">
        <v>17</v>
      </c>
      <c r="E138" s="6">
        <f>VLOOKUP(B138,[2]Sheet1!$B$2:$I$277,8,0)</f>
        <v>67</v>
      </c>
      <c r="F138" s="6">
        <f>VLOOKUP(B138,[2]Sheet1!$B$2:$E$277,3,0)</f>
        <v>71</v>
      </c>
      <c r="G138" s="6">
        <f>VLOOKUP(B138,[2]Sheet1!$B$2:$G$277,6,0)</f>
        <v>65</v>
      </c>
      <c r="H138" s="6">
        <f>VLOOKUP(B138,[2]Sheet1!$B$2:$F$277,5,0)</f>
        <v>63</v>
      </c>
      <c r="I138" s="6">
        <f>VLOOKUP(B138,'[3]17临床考试课成绩'!$C$2:$G$277,5,0)</f>
        <v>63</v>
      </c>
      <c r="J138" s="6">
        <f>VLOOKUP(B138,'[3]17临床考试课成绩'!$C$1106:$G$1381,5,0)</f>
        <v>86</v>
      </c>
      <c r="K138" s="6">
        <f>VLOOKUP(B138,'[3]17临床考试课成绩'!$C$830:$G$1105,5,0)</f>
        <v>76</v>
      </c>
      <c r="L138" s="6">
        <f>VLOOKUP(B138,'[3]17临床考试课成绩'!$C$278:$G$553,5,0)</f>
        <v>76</v>
      </c>
      <c r="M138" s="6">
        <f>VLOOKUP(B138,'[3]17临床考试课成绩'!$C$554:$G$829,5,0)</f>
        <v>73</v>
      </c>
    </row>
    <row r="139" spans="1:13">
      <c r="A139" s="10" t="s">
        <v>289</v>
      </c>
      <c r="B139" s="10" t="s">
        <v>290</v>
      </c>
      <c r="C139" s="24">
        <f t="shared" si="2"/>
        <v>76.5576923076923</v>
      </c>
      <c r="D139" s="25" t="s">
        <v>17</v>
      </c>
      <c r="E139" s="6">
        <f>VLOOKUP(B139,[2]Sheet1!$B$2:$I$277,8,0)</f>
        <v>71</v>
      </c>
      <c r="F139" s="6">
        <f>VLOOKUP(B139,[2]Sheet1!$B$2:$E$277,3,0)</f>
        <v>80</v>
      </c>
      <c r="G139" s="6">
        <f>VLOOKUP(B139,[2]Sheet1!$B$2:$G$277,6,0)</f>
        <v>82</v>
      </c>
      <c r="H139" s="6">
        <f>VLOOKUP(B139,[2]Sheet1!$B$2:$F$277,5,0)</f>
        <v>65</v>
      </c>
      <c r="I139" s="6">
        <f>VLOOKUP(B139,'[3]17临床考试课成绩'!$C$2:$G$277,5,0)</f>
        <v>78</v>
      </c>
      <c r="J139" s="6">
        <f>VLOOKUP(B139,'[3]17临床考试课成绩'!$C$1106:$G$1381,5,0)</f>
        <v>94</v>
      </c>
      <c r="K139" s="6">
        <f>VLOOKUP(B139,'[3]17临床考试课成绩'!$C$830:$G$1105,5,0)</f>
        <v>78</v>
      </c>
      <c r="L139" s="6">
        <f>VLOOKUP(B139,'[3]17临床考试课成绩'!$C$278:$G$553,5,0)</f>
        <v>85</v>
      </c>
      <c r="M139" s="6">
        <f>VLOOKUP(B139,'[3]17临床考试课成绩'!$C$554:$G$829,5,0)</f>
        <v>65</v>
      </c>
    </row>
    <row r="140" spans="1:13">
      <c r="A140" s="10" t="s">
        <v>291</v>
      </c>
      <c r="B140" s="10" t="s">
        <v>292</v>
      </c>
      <c r="C140" s="24">
        <f t="shared" si="2"/>
        <v>67.2307692307692</v>
      </c>
      <c r="D140" s="25" t="s">
        <v>17</v>
      </c>
      <c r="E140" s="6">
        <f>VLOOKUP(B140,[2]Sheet1!$B$2:$I$277,8,0)</f>
        <v>68</v>
      </c>
      <c r="F140" s="6">
        <f>VLOOKUP(B140,[2]Sheet1!$B$2:$E$277,3,0)</f>
        <v>67</v>
      </c>
      <c r="G140" s="6">
        <f>VLOOKUP(B140,[2]Sheet1!$B$2:$G$277,6,0)</f>
        <v>65</v>
      </c>
      <c r="H140" s="6">
        <f>VLOOKUP(B140,[2]Sheet1!$B$2:$F$277,5,0)</f>
        <v>61</v>
      </c>
      <c r="I140" s="6">
        <f>VLOOKUP(B140,'[3]17临床考试课成绩'!$C$2:$G$277,5,0)</f>
        <v>65</v>
      </c>
      <c r="J140" s="6">
        <f>VLOOKUP(B140,'[3]17临床考试课成绩'!$C$1106:$G$1381,5,0)</f>
        <v>74</v>
      </c>
      <c r="K140" s="6">
        <f>VLOOKUP(B140,'[3]17临床考试课成绩'!$C$830:$G$1105,5,0)</f>
        <v>75</v>
      </c>
      <c r="L140" s="6">
        <f>VLOOKUP(B140,'[3]17临床考试课成绩'!$C$278:$G$553,5,0)</f>
        <v>68</v>
      </c>
      <c r="M140" s="6">
        <f>VLOOKUP(B140,'[3]17临床考试课成绩'!$C$554:$G$829,5,0)</f>
        <v>68</v>
      </c>
    </row>
    <row r="141" spans="1:13">
      <c r="A141" s="10" t="s">
        <v>293</v>
      </c>
      <c r="B141" s="10" t="s">
        <v>294</v>
      </c>
      <c r="C141" s="24">
        <f t="shared" si="2"/>
        <v>70.9038461538462</v>
      </c>
      <c r="D141" s="25" t="s">
        <v>17</v>
      </c>
      <c r="E141" s="6">
        <f>VLOOKUP(B141,[2]Sheet1!$B$2:$I$277,8,0)</f>
        <v>66</v>
      </c>
      <c r="F141" s="6">
        <f>VLOOKUP(B141,[2]Sheet1!$B$2:$E$277,3,0)</f>
        <v>72</v>
      </c>
      <c r="G141" s="6">
        <f>VLOOKUP(B141,[2]Sheet1!$B$2:$G$277,6,0)</f>
        <v>72</v>
      </c>
      <c r="H141" s="6">
        <f>VLOOKUP(B141,[2]Sheet1!$B$2:$F$277,5,0)</f>
        <v>65</v>
      </c>
      <c r="I141" s="6">
        <f>VLOOKUP(B141,'[3]17临床考试课成绩'!$C$2:$G$277,5,0)</f>
        <v>72</v>
      </c>
      <c r="J141" s="6">
        <f>VLOOKUP(B141,'[3]17临床考试课成绩'!$C$1106:$G$1381,5,0)</f>
        <v>83</v>
      </c>
      <c r="K141" s="6">
        <f>VLOOKUP(B141,'[3]17临床考试课成绩'!$C$830:$G$1105,5,0)</f>
        <v>72</v>
      </c>
      <c r="L141" s="6">
        <f>VLOOKUP(B141,'[3]17临床考试课成绩'!$C$278:$G$553,5,0)</f>
        <v>71</v>
      </c>
      <c r="M141" s="6">
        <f>VLOOKUP(B141,'[3]17临床考试课成绩'!$C$554:$G$829,5,0)</f>
        <v>72</v>
      </c>
    </row>
    <row r="142" spans="1:13">
      <c r="A142" s="10" t="s">
        <v>295</v>
      </c>
      <c r="B142" s="10" t="s">
        <v>296</v>
      </c>
      <c r="C142" s="24">
        <f t="shared" si="2"/>
        <v>70.5384615384615</v>
      </c>
      <c r="D142" s="25" t="s">
        <v>17</v>
      </c>
      <c r="E142" s="6">
        <f>VLOOKUP(B142,[2]Sheet1!$B$2:$I$277,8,0)</f>
        <v>67</v>
      </c>
      <c r="F142" s="6">
        <f>VLOOKUP(B142,[2]Sheet1!$B$2:$E$277,3,0)</f>
        <v>73</v>
      </c>
      <c r="G142" s="6">
        <f>VLOOKUP(B142,[2]Sheet1!$B$2:$G$277,6,0)</f>
        <v>87</v>
      </c>
      <c r="H142" s="6">
        <f>VLOOKUP(B142,[2]Sheet1!$B$2:$F$277,5,0)</f>
        <v>66</v>
      </c>
      <c r="I142" s="6">
        <f>VLOOKUP(B142,'[3]17临床考试课成绩'!$C$2:$G$277,5,0)</f>
        <v>64</v>
      </c>
      <c r="J142" s="6">
        <f>VLOOKUP(B142,'[3]17临床考试课成绩'!$C$1106:$G$1381,5,0)</f>
        <v>77</v>
      </c>
      <c r="K142" s="6">
        <f>VLOOKUP(B142,'[3]17临床考试课成绩'!$C$830:$G$1105,5,0)</f>
        <v>70</v>
      </c>
      <c r="L142" s="6">
        <f>VLOOKUP(B142,'[3]17临床考试课成绩'!$C$278:$G$553,5,0)</f>
        <v>74</v>
      </c>
      <c r="M142" s="6">
        <f>VLOOKUP(B142,'[3]17临床考试课成绩'!$C$554:$G$829,5,0)</f>
        <v>70</v>
      </c>
    </row>
    <row r="143" spans="1:13">
      <c r="A143" s="10" t="s">
        <v>297</v>
      </c>
      <c r="B143" s="10" t="s">
        <v>298</v>
      </c>
      <c r="C143" s="24">
        <f t="shared" si="2"/>
        <v>81.3653846153846</v>
      </c>
      <c r="D143" s="25" t="s">
        <v>17</v>
      </c>
      <c r="E143" s="6">
        <f>VLOOKUP(B143,[2]Sheet1!$B$2:$I$277,8,0)</f>
        <v>74</v>
      </c>
      <c r="F143" s="6">
        <f>VLOOKUP(B143,[2]Sheet1!$B$2:$E$277,3,0)</f>
        <v>92</v>
      </c>
      <c r="G143" s="6">
        <f>VLOOKUP(B143,[2]Sheet1!$B$2:$G$277,6,0)</f>
        <v>76</v>
      </c>
      <c r="H143" s="6">
        <f>VLOOKUP(B143,[2]Sheet1!$B$2:$F$277,5,0)</f>
        <v>71</v>
      </c>
      <c r="I143" s="6">
        <f>VLOOKUP(B143,'[3]17临床考试课成绩'!$C$2:$G$277,5,0)</f>
        <v>80</v>
      </c>
      <c r="J143" s="6">
        <f>VLOOKUP(B143,'[3]17临床考试课成绩'!$C$1106:$G$1381,5,0)</f>
        <v>95</v>
      </c>
      <c r="K143" s="6">
        <f>VLOOKUP(B143,'[3]17临床考试课成绩'!$C$830:$G$1105,5,0)</f>
        <v>88</v>
      </c>
      <c r="L143" s="6">
        <f>VLOOKUP(B143,'[3]17临床考试课成绩'!$C$278:$G$553,5,0)</f>
        <v>91</v>
      </c>
      <c r="M143" s="6">
        <f>VLOOKUP(B143,'[3]17临床考试课成绩'!$C$554:$G$829,5,0)</f>
        <v>76</v>
      </c>
    </row>
    <row r="144" spans="1:13">
      <c r="A144" s="10" t="s">
        <v>299</v>
      </c>
      <c r="B144" s="10" t="s">
        <v>300</v>
      </c>
      <c r="C144" s="24">
        <f t="shared" si="2"/>
        <v>74.1538461538462</v>
      </c>
      <c r="D144" s="25" t="s">
        <v>17</v>
      </c>
      <c r="E144" s="6">
        <f>VLOOKUP(B144,[2]Sheet1!$B$2:$I$277,8,0)</f>
        <v>67</v>
      </c>
      <c r="F144" s="6">
        <f>VLOOKUP(B144,[2]Sheet1!$B$2:$E$277,3,0)</f>
        <v>90</v>
      </c>
      <c r="G144" s="6">
        <f>VLOOKUP(B144,[2]Sheet1!$B$2:$G$277,6,0)</f>
        <v>72</v>
      </c>
      <c r="H144" s="6">
        <f>VLOOKUP(B144,[2]Sheet1!$B$2:$F$277,5,0)</f>
        <v>64</v>
      </c>
      <c r="I144" s="6">
        <f>VLOOKUP(B144,'[3]17临床考试课成绩'!$C$2:$G$277,5,0)</f>
        <v>69</v>
      </c>
      <c r="J144" s="6">
        <f>VLOOKUP(B144,'[3]17临床考试课成绩'!$C$1106:$G$1381,5,0)</f>
        <v>87</v>
      </c>
      <c r="K144" s="6">
        <f>VLOOKUP(B144,'[3]17临床考试课成绩'!$C$830:$G$1105,5,0)</f>
        <v>77</v>
      </c>
      <c r="L144" s="6">
        <f>VLOOKUP(B144,'[3]17临床考试课成绩'!$C$278:$G$553,5,0)</f>
        <v>80</v>
      </c>
      <c r="M144" s="6">
        <f>VLOOKUP(B144,'[3]17临床考试课成绩'!$C$554:$G$829,5,0)</f>
        <v>72</v>
      </c>
    </row>
    <row r="145" spans="1:13">
      <c r="A145" s="10" t="s">
        <v>301</v>
      </c>
      <c r="B145" s="10" t="s">
        <v>302</v>
      </c>
      <c r="C145" s="24">
        <f t="shared" si="2"/>
        <v>74.2307692307692</v>
      </c>
      <c r="D145" s="25" t="s">
        <v>17</v>
      </c>
      <c r="E145" s="6">
        <f>VLOOKUP(B145,[2]Sheet1!$B$2:$I$277,8,0)</f>
        <v>61</v>
      </c>
      <c r="F145" s="6">
        <f>VLOOKUP(B145,[2]Sheet1!$B$2:$E$277,3,0)</f>
        <v>80</v>
      </c>
      <c r="G145" s="6">
        <f>VLOOKUP(B145,[2]Sheet1!$B$2:$G$277,6,0)</f>
        <v>67</v>
      </c>
      <c r="H145" s="6">
        <f>VLOOKUP(B145,[2]Sheet1!$B$2:$F$277,5,0)</f>
        <v>64</v>
      </c>
      <c r="I145" s="6">
        <f>VLOOKUP(B145,'[3]17临床考试课成绩'!$C$2:$G$277,5,0)</f>
        <v>70</v>
      </c>
      <c r="J145" s="6">
        <f>VLOOKUP(B145,'[3]17临床考试课成绩'!$C$1106:$G$1381,5,0)</f>
        <v>94</v>
      </c>
      <c r="K145" s="6">
        <f>VLOOKUP(B145,'[3]17临床考试课成绩'!$C$830:$G$1105,5,0)</f>
        <v>87</v>
      </c>
      <c r="L145" s="6">
        <f>VLOOKUP(B145,'[3]17临床考试课成绩'!$C$278:$G$553,5,0)</f>
        <v>89</v>
      </c>
      <c r="M145" s="6">
        <f>VLOOKUP(B145,'[3]17临床考试课成绩'!$C$554:$G$829,5,0)</f>
        <v>78</v>
      </c>
    </row>
    <row r="146" spans="1:13">
      <c r="A146" s="10" t="s">
        <v>303</v>
      </c>
      <c r="B146" s="10" t="s">
        <v>304</v>
      </c>
      <c r="C146" s="24">
        <f t="shared" si="2"/>
        <v>73.5961538461538</v>
      </c>
      <c r="D146" s="25" t="s">
        <v>17</v>
      </c>
      <c r="E146" s="6">
        <f>VLOOKUP(B146,[2]Sheet1!$B$2:$I$277,8,0)</f>
        <v>66</v>
      </c>
      <c r="F146" s="6">
        <f>VLOOKUP(B146,[2]Sheet1!$B$2:$E$277,3,0)</f>
        <v>75</v>
      </c>
      <c r="G146" s="6">
        <f>VLOOKUP(B146,[2]Sheet1!$B$2:$G$277,6,0)</f>
        <v>85</v>
      </c>
      <c r="H146" s="6">
        <f>VLOOKUP(B146,[2]Sheet1!$B$2:$F$277,5,0)</f>
        <v>62</v>
      </c>
      <c r="I146" s="6">
        <f>VLOOKUP(B146,'[3]17临床考试课成绩'!$C$2:$G$277,5,0)</f>
        <v>78</v>
      </c>
      <c r="J146" s="6">
        <f>VLOOKUP(B146,'[3]17临床考试课成绩'!$C$1106:$G$1381,5,0)</f>
        <v>89</v>
      </c>
      <c r="K146" s="6">
        <f>VLOOKUP(B146,'[3]17临床考试课成绩'!$C$830:$G$1105,5,0)</f>
        <v>80</v>
      </c>
      <c r="L146" s="6">
        <f>VLOOKUP(B146,'[3]17临床考试课成绩'!$C$278:$G$553,5,0)</f>
        <v>76</v>
      </c>
      <c r="M146" s="6">
        <f>VLOOKUP(B146,'[3]17临床考试课成绩'!$C$554:$G$829,5,0)</f>
        <v>69</v>
      </c>
    </row>
    <row r="147" spans="1:13">
      <c r="A147" s="10" t="s">
        <v>305</v>
      </c>
      <c r="B147" s="10" t="s">
        <v>306</v>
      </c>
      <c r="C147" s="24">
        <f t="shared" si="2"/>
        <v>78.4230769230769</v>
      </c>
      <c r="D147" s="25" t="s">
        <v>17</v>
      </c>
      <c r="E147" s="6">
        <f>VLOOKUP(B147,[2]Sheet1!$B$2:$I$277,8,0)</f>
        <v>72</v>
      </c>
      <c r="F147" s="6">
        <f>VLOOKUP(B147,[2]Sheet1!$B$2:$E$277,3,0)</f>
        <v>81</v>
      </c>
      <c r="G147" s="6">
        <f>VLOOKUP(B147,[2]Sheet1!$B$2:$G$277,6,0)</f>
        <v>82</v>
      </c>
      <c r="H147" s="6">
        <f>VLOOKUP(B147,[2]Sheet1!$B$2:$F$277,5,0)</f>
        <v>67</v>
      </c>
      <c r="I147" s="6">
        <f>VLOOKUP(B147,'[3]17临床考试课成绩'!$C$2:$G$277,5,0)</f>
        <v>81</v>
      </c>
      <c r="J147" s="6">
        <f>VLOOKUP(B147,'[3]17临床考试课成绩'!$C$1106:$G$1381,5,0)</f>
        <v>94</v>
      </c>
      <c r="K147" s="6">
        <f>VLOOKUP(B147,'[3]17临床考试课成绩'!$C$830:$G$1105,5,0)</f>
        <v>83</v>
      </c>
      <c r="L147" s="6">
        <f>VLOOKUP(B147,'[3]17临床考试课成绩'!$C$278:$G$553,5,0)</f>
        <v>83</v>
      </c>
      <c r="M147" s="6">
        <f>VLOOKUP(B147,'[3]17临床考试课成绩'!$C$554:$G$829,5,0)</f>
        <v>77</v>
      </c>
    </row>
    <row r="148" spans="1:13">
      <c r="A148" s="10" t="s">
        <v>307</v>
      </c>
      <c r="B148" s="10" t="s">
        <v>308</v>
      </c>
      <c r="C148" s="24">
        <f t="shared" si="2"/>
        <v>68.9230769230769</v>
      </c>
      <c r="D148" s="25" t="s">
        <v>17</v>
      </c>
      <c r="E148" s="6">
        <f>VLOOKUP(B148,[2]Sheet1!$B$2:$I$277,8,0)</f>
        <v>60</v>
      </c>
      <c r="F148" s="6">
        <f>VLOOKUP(B148,[2]Sheet1!$B$2:$E$277,3,0)</f>
        <v>61</v>
      </c>
      <c r="G148" s="6">
        <f>VLOOKUP(B148,[2]Sheet1!$B$2:$G$277,6,0)</f>
        <v>67</v>
      </c>
      <c r="H148" s="6">
        <f>VLOOKUP(B148,[2]Sheet1!$B$2:$F$277,5,0)</f>
        <v>63</v>
      </c>
      <c r="I148" s="6">
        <f>VLOOKUP(B148,'[3]17临床考试课成绩'!$C$2:$G$277,5,0)</f>
        <v>74</v>
      </c>
      <c r="J148" s="6">
        <f>VLOOKUP(B148,'[3]17临床考试课成绩'!$C$1106:$G$1381,5,0)</f>
        <v>86</v>
      </c>
      <c r="K148" s="6">
        <f>VLOOKUP(B148,'[3]17临床考试课成绩'!$C$830:$G$1105,5,0)</f>
        <v>70</v>
      </c>
      <c r="L148" s="6">
        <f>VLOOKUP(B148,'[3]17临床考试课成绩'!$C$278:$G$553,5,0)</f>
        <v>78</v>
      </c>
      <c r="M148" s="6">
        <f>VLOOKUP(B148,'[3]17临床考试课成绩'!$C$554:$G$829,5,0)</f>
        <v>73</v>
      </c>
    </row>
    <row r="149" spans="1:13">
      <c r="A149" s="10" t="s">
        <v>309</v>
      </c>
      <c r="B149" s="10" t="s">
        <v>310</v>
      </c>
      <c r="C149" s="24">
        <f t="shared" si="2"/>
        <v>69.7115384615385</v>
      </c>
      <c r="D149" s="25" t="s">
        <v>17</v>
      </c>
      <c r="E149" s="6">
        <f>VLOOKUP(B149,[2]Sheet1!$B$2:$I$277,8,0)</f>
        <v>61</v>
      </c>
      <c r="F149" s="6">
        <f>VLOOKUP(B149,[2]Sheet1!$B$2:$E$277,3,0)</f>
        <v>57</v>
      </c>
      <c r="G149" s="6">
        <f>VLOOKUP(B149,[2]Sheet1!$B$2:$G$277,6,0)</f>
        <v>65</v>
      </c>
      <c r="H149" s="6">
        <f>VLOOKUP(B149,[2]Sheet1!$B$2:$F$277,5,0)</f>
        <v>61</v>
      </c>
      <c r="I149" s="6">
        <f>VLOOKUP(B149,'[3]17临床考试课成绩'!$C$2:$G$277,5,0)</f>
        <v>71</v>
      </c>
      <c r="J149" s="6">
        <f>VLOOKUP(B149,'[3]17临床考试课成绩'!$C$1106:$G$1381,5,0)</f>
        <v>94</v>
      </c>
      <c r="K149" s="6">
        <f>VLOOKUP(B149,'[3]17临床考试课成绩'!$C$830:$G$1105,5,0)</f>
        <v>79</v>
      </c>
      <c r="L149" s="6">
        <f>VLOOKUP(B149,'[3]17临床考试课成绩'!$C$278:$G$553,5,0)</f>
        <v>85</v>
      </c>
      <c r="M149" s="6">
        <f>VLOOKUP(B149,'[3]17临床考试课成绩'!$C$554:$G$829,5,0)</f>
        <v>69</v>
      </c>
    </row>
    <row r="150" spans="1:13">
      <c r="A150" s="10" t="s">
        <v>311</v>
      </c>
      <c r="B150" s="10" t="s">
        <v>312</v>
      </c>
      <c r="C150" s="24">
        <f t="shared" si="2"/>
        <v>65.2115384615385</v>
      </c>
      <c r="D150" s="25" t="s">
        <v>17</v>
      </c>
      <c r="E150" s="6">
        <f>VLOOKUP(B150,[2]Sheet1!$B$2:$I$277,8,0)</f>
        <v>56</v>
      </c>
      <c r="F150" s="6">
        <f>VLOOKUP(B150,[2]Sheet1!$B$2:$E$277,3,0)</f>
        <v>61</v>
      </c>
      <c r="G150" s="6">
        <f>VLOOKUP(B150,[2]Sheet1!$B$2:$G$277,6,0)</f>
        <v>64</v>
      </c>
      <c r="H150" s="6">
        <f>VLOOKUP(B150,[2]Sheet1!$B$2:$F$277,5,0)</f>
        <v>61</v>
      </c>
      <c r="I150" s="6">
        <f>VLOOKUP(B150,'[3]17临床考试课成绩'!$C$2:$G$277,5,0)</f>
        <v>72</v>
      </c>
      <c r="J150" s="6">
        <f>VLOOKUP(B150,'[3]17临床考试课成绩'!$C$1106:$G$1381,5,0)</f>
        <v>84</v>
      </c>
      <c r="K150" s="6">
        <f>VLOOKUP(B150,'[3]17临床考试课成绩'!$C$830:$G$1105,5,0)</f>
        <v>63</v>
      </c>
      <c r="L150" s="6">
        <f>VLOOKUP(B150,'[3]17临床考试课成绩'!$C$278:$G$553,5,0)</f>
        <v>58</v>
      </c>
      <c r="M150" s="6">
        <f>VLOOKUP(B150,'[3]17临床考试课成绩'!$C$554:$G$829,5,0)</f>
        <v>74</v>
      </c>
    </row>
    <row r="151" spans="1:13">
      <c r="A151" s="10" t="s">
        <v>313</v>
      </c>
      <c r="B151" s="10" t="s">
        <v>314</v>
      </c>
      <c r="C151" s="24">
        <f t="shared" si="2"/>
        <v>66.7692307692308</v>
      </c>
      <c r="D151" s="25" t="s">
        <v>17</v>
      </c>
      <c r="E151" s="6">
        <f>VLOOKUP(B151,[2]Sheet1!$B$2:$I$277,8,0)</f>
        <v>65</v>
      </c>
      <c r="F151" s="6">
        <f>VLOOKUP(B151,[2]Sheet1!$B$2:$E$277,3,0)</f>
        <v>64</v>
      </c>
      <c r="G151" s="6">
        <f>VLOOKUP(B151,[2]Sheet1!$B$2:$G$277,6,0)</f>
        <v>75</v>
      </c>
      <c r="H151" s="6">
        <f>VLOOKUP(B151,[2]Sheet1!$B$2:$F$277,5,0)</f>
        <v>62</v>
      </c>
      <c r="I151" s="6">
        <f>VLOOKUP(B151,'[3]17临床考试课成绩'!$C$2:$G$277,5,0)</f>
        <v>64</v>
      </c>
      <c r="J151" s="6">
        <f>VLOOKUP(B151,'[3]17临床考试课成绩'!$C$1106:$G$1381,5,0)</f>
        <v>73</v>
      </c>
      <c r="K151" s="6">
        <f>VLOOKUP(B151,'[3]17临床考试课成绩'!$C$830:$G$1105,5,0)</f>
        <v>73</v>
      </c>
      <c r="L151" s="6">
        <f>VLOOKUP(B151,'[3]17临床考试课成绩'!$C$278:$G$553,5,0)</f>
        <v>68</v>
      </c>
      <c r="M151" s="6">
        <f>VLOOKUP(B151,'[3]17临床考试课成绩'!$C$554:$G$829,5,0)</f>
        <v>69</v>
      </c>
    </row>
    <row r="152" spans="1:13">
      <c r="A152" s="10" t="s">
        <v>315</v>
      </c>
      <c r="B152" s="10" t="s">
        <v>316</v>
      </c>
      <c r="C152" s="24">
        <f t="shared" si="2"/>
        <v>80.9423076923077</v>
      </c>
      <c r="D152" s="25" t="s">
        <v>17</v>
      </c>
      <c r="E152" s="6">
        <f>VLOOKUP(B152,[2]Sheet1!$B$2:$I$277,8,0)</f>
        <v>73</v>
      </c>
      <c r="F152" s="6">
        <f>VLOOKUP(B152,[2]Sheet1!$B$2:$E$277,3,0)</f>
        <v>91</v>
      </c>
      <c r="G152" s="6">
        <f>VLOOKUP(B152,[2]Sheet1!$B$2:$G$277,6,0)</f>
        <v>82</v>
      </c>
      <c r="H152" s="6">
        <f>VLOOKUP(B152,[2]Sheet1!$B$2:$F$277,5,0)</f>
        <v>70</v>
      </c>
      <c r="I152" s="6">
        <f>VLOOKUP(B152,'[3]17临床考试课成绩'!$C$2:$G$277,5,0)</f>
        <v>84</v>
      </c>
      <c r="J152" s="6">
        <f>VLOOKUP(B152,'[3]17临床考试课成绩'!$C$1106:$G$1381,5,0)</f>
        <v>97</v>
      </c>
      <c r="K152" s="6">
        <f>VLOOKUP(B152,'[3]17临床考试课成绩'!$C$830:$G$1105,5,0)</f>
        <v>81</v>
      </c>
      <c r="L152" s="6">
        <f>VLOOKUP(B152,'[3]17临床考试课成绩'!$C$278:$G$553,5,0)</f>
        <v>84</v>
      </c>
      <c r="M152" s="6">
        <f>VLOOKUP(B152,'[3]17临床考试课成绩'!$C$554:$G$829,5,0)</f>
        <v>75</v>
      </c>
    </row>
    <row r="153" spans="1:13">
      <c r="A153" s="10" t="s">
        <v>317</v>
      </c>
      <c r="B153" s="10" t="s">
        <v>318</v>
      </c>
      <c r="C153" s="24">
        <f t="shared" si="2"/>
        <v>71.2307692307692</v>
      </c>
      <c r="D153" s="25" t="s">
        <v>17</v>
      </c>
      <c r="E153" s="6">
        <f>VLOOKUP(B153,[2]Sheet1!$B$2:$I$277,8,0)</f>
        <v>64</v>
      </c>
      <c r="F153" s="6">
        <f>VLOOKUP(B153,[2]Sheet1!$B$2:$E$277,3,0)</f>
        <v>73</v>
      </c>
      <c r="G153" s="6">
        <f>VLOOKUP(B153,[2]Sheet1!$B$2:$G$277,6,0)</f>
        <v>60</v>
      </c>
      <c r="H153" s="6">
        <f>VLOOKUP(B153,[2]Sheet1!$B$2:$F$277,5,0)</f>
        <v>62</v>
      </c>
      <c r="I153" s="6">
        <f>VLOOKUP(B153,'[3]17临床考试课成绩'!$C$2:$G$277,5,0)</f>
        <v>74</v>
      </c>
      <c r="J153" s="6">
        <f>VLOOKUP(B153,'[3]17临床考试课成绩'!$C$1106:$G$1381,5,0)</f>
        <v>90</v>
      </c>
      <c r="K153" s="6">
        <f>VLOOKUP(B153,'[3]17临床考试课成绩'!$C$830:$G$1105,5,0)</f>
        <v>73</v>
      </c>
      <c r="L153" s="6">
        <f>VLOOKUP(B153,'[3]17临床考试课成绩'!$C$278:$G$553,5,0)</f>
        <v>77</v>
      </c>
      <c r="M153" s="6">
        <f>VLOOKUP(B153,'[3]17临床考试课成绩'!$C$554:$G$829,5,0)</f>
        <v>75</v>
      </c>
    </row>
    <row r="154" spans="1:13">
      <c r="A154" s="10" t="s">
        <v>319</v>
      </c>
      <c r="B154" s="10" t="s">
        <v>320</v>
      </c>
      <c r="C154" s="24">
        <f t="shared" si="2"/>
        <v>72.4038461538462</v>
      </c>
      <c r="D154" s="25" t="s">
        <v>17</v>
      </c>
      <c r="E154" s="6">
        <f>VLOOKUP(B154,[2]Sheet1!$B$2:$I$277,8,0)</f>
        <v>63</v>
      </c>
      <c r="F154" s="6">
        <f>VLOOKUP(B154,[2]Sheet1!$B$2:$E$277,3,0)</f>
        <v>76</v>
      </c>
      <c r="G154" s="6">
        <f>VLOOKUP(B154,[2]Sheet1!$B$2:$G$277,6,0)</f>
        <v>60</v>
      </c>
      <c r="H154" s="6">
        <f>VLOOKUP(B154,[2]Sheet1!$B$2:$F$277,5,0)</f>
        <v>64</v>
      </c>
      <c r="I154" s="6">
        <f>VLOOKUP(B154,'[3]17临床考试课成绩'!$C$2:$G$277,5,0)</f>
        <v>76</v>
      </c>
      <c r="J154" s="6">
        <f>VLOOKUP(B154,'[3]17临床考试课成绩'!$C$1106:$G$1381,5,0)</f>
        <v>83</v>
      </c>
      <c r="K154" s="6">
        <f>VLOOKUP(B154,'[3]17临床考试课成绩'!$C$830:$G$1105,5,0)</f>
        <v>89</v>
      </c>
      <c r="L154" s="6">
        <f>VLOOKUP(B154,'[3]17临床考试课成绩'!$C$278:$G$553,5,0)</f>
        <v>84</v>
      </c>
      <c r="M154" s="6">
        <f>VLOOKUP(B154,'[3]17临床考试课成绩'!$C$554:$G$829,5,0)</f>
        <v>73</v>
      </c>
    </row>
    <row r="155" spans="1:13">
      <c r="A155" s="10" t="s">
        <v>321</v>
      </c>
      <c r="B155" s="10" t="s">
        <v>322</v>
      </c>
      <c r="C155" s="24">
        <f t="shared" si="2"/>
        <v>67.3846153846154</v>
      </c>
      <c r="D155" s="25" t="s">
        <v>17</v>
      </c>
      <c r="E155" s="6">
        <f>VLOOKUP(B155,[2]Sheet1!$B$2:$I$277,8,0)</f>
        <v>62</v>
      </c>
      <c r="F155" s="6">
        <f>VLOOKUP(B155,[2]Sheet1!$B$2:$E$277,3,0)</f>
        <v>77</v>
      </c>
      <c r="G155" s="6">
        <f>VLOOKUP(B155,[2]Sheet1!$B$2:$G$277,6,0)</f>
        <v>66</v>
      </c>
      <c r="H155" s="6">
        <f>VLOOKUP(B155,[2]Sheet1!$B$2:$F$277,5,0)</f>
        <v>64</v>
      </c>
      <c r="I155" s="6">
        <f>VLOOKUP(B155,'[3]17临床考试课成绩'!$C$2:$G$277,5,0)</f>
        <v>67</v>
      </c>
      <c r="J155" s="6">
        <f>VLOOKUP(B155,'[3]17临床考试课成绩'!$C$1106:$G$1381,5,0)</f>
        <v>74</v>
      </c>
      <c r="K155" s="6">
        <f>VLOOKUP(B155,'[3]17临床考试课成绩'!$C$830:$G$1105,5,0)</f>
        <v>65</v>
      </c>
      <c r="L155" s="6">
        <f>VLOOKUP(B155,'[3]17临床考试课成绩'!$C$278:$G$553,5,0)</f>
        <v>67</v>
      </c>
      <c r="M155" s="6">
        <f>VLOOKUP(B155,'[3]17临床考试课成绩'!$C$554:$G$829,5,0)</f>
        <v>67</v>
      </c>
    </row>
    <row r="156" spans="1:13">
      <c r="A156" s="10" t="s">
        <v>323</v>
      </c>
      <c r="B156" s="10" t="s">
        <v>324</v>
      </c>
      <c r="C156" s="24">
        <f t="shared" si="2"/>
        <v>72.7884615384615</v>
      </c>
      <c r="D156" s="25" t="s">
        <v>17</v>
      </c>
      <c r="E156" s="6">
        <f>VLOOKUP(B156,[2]Sheet1!$B$2:$I$277,8,0)</f>
        <v>66</v>
      </c>
      <c r="F156" s="6">
        <f>VLOOKUP(B156,[2]Sheet1!$B$2:$E$277,3,0)</f>
        <v>71</v>
      </c>
      <c r="G156" s="6">
        <f>VLOOKUP(B156,[2]Sheet1!$B$2:$G$277,6,0)</f>
        <v>63</v>
      </c>
      <c r="H156" s="6">
        <f>VLOOKUP(B156,[2]Sheet1!$B$2:$F$277,5,0)</f>
        <v>66</v>
      </c>
      <c r="I156" s="6">
        <f>VLOOKUP(B156,'[3]17临床考试课成绩'!$C$2:$G$277,5,0)</f>
        <v>75</v>
      </c>
      <c r="J156" s="6">
        <f>VLOOKUP(B156,'[3]17临床考试课成绩'!$C$1106:$G$1381,5,0)</f>
        <v>87</v>
      </c>
      <c r="K156" s="6">
        <f>VLOOKUP(B156,'[3]17临床考试课成绩'!$C$830:$G$1105,5,0)</f>
        <v>71</v>
      </c>
      <c r="L156" s="6">
        <f>VLOOKUP(B156,'[3]17临床考试课成绩'!$C$278:$G$553,5,0)</f>
        <v>89</v>
      </c>
      <c r="M156" s="6">
        <f>VLOOKUP(B156,'[3]17临床考试课成绩'!$C$554:$G$829,5,0)</f>
        <v>74</v>
      </c>
    </row>
    <row r="157" spans="1:13">
      <c r="A157" s="10" t="s">
        <v>325</v>
      </c>
      <c r="B157" s="10" t="s">
        <v>326</v>
      </c>
      <c r="C157" s="24">
        <f t="shared" si="2"/>
        <v>62.1730769230769</v>
      </c>
      <c r="D157" s="25" t="s">
        <v>17</v>
      </c>
      <c r="E157" s="6">
        <f>VLOOKUP(B157,[2]Sheet1!$B$2:$I$277,8,0)</f>
        <v>58</v>
      </c>
      <c r="F157" s="6">
        <f>VLOOKUP(B157,[2]Sheet1!$B$2:$E$277,3,0)</f>
        <v>62</v>
      </c>
      <c r="G157" s="6">
        <f>VLOOKUP(B157,[2]Sheet1!$B$2:$G$277,6,0)</f>
        <v>57</v>
      </c>
      <c r="H157" s="6">
        <f>VLOOKUP(B157,[2]Sheet1!$B$2:$F$277,5,0)</f>
        <v>59</v>
      </c>
      <c r="I157" s="6">
        <f>VLOOKUP(B157,'[3]17临床考试课成绩'!$C$2:$G$277,5,0)</f>
        <v>59</v>
      </c>
      <c r="J157" s="6">
        <f>VLOOKUP(B157,'[3]17临床考试课成绩'!$C$1106:$G$1381,5,0)</f>
        <v>75</v>
      </c>
      <c r="K157" s="6">
        <f>VLOOKUP(B157,'[3]17临床考试课成绩'!$C$830:$G$1105,5,0)</f>
        <v>67</v>
      </c>
      <c r="L157" s="6">
        <f>VLOOKUP(B157,'[3]17临床考试课成绩'!$C$278:$G$553,5,0)</f>
        <v>62</v>
      </c>
      <c r="M157" s="6">
        <f>VLOOKUP(B157,'[3]17临床考试课成绩'!$C$554:$G$829,5,0)</f>
        <v>64</v>
      </c>
    </row>
    <row r="158" spans="1:13">
      <c r="A158" s="10" t="s">
        <v>327</v>
      </c>
      <c r="B158" s="10" t="s">
        <v>328</v>
      </c>
      <c r="C158" s="24">
        <f t="shared" si="2"/>
        <v>70.2692307692308</v>
      </c>
      <c r="D158" s="25" t="s">
        <v>17</v>
      </c>
      <c r="E158" s="6">
        <f>VLOOKUP(B158,[2]Sheet1!$B$2:$I$277,8,0)</f>
        <v>64</v>
      </c>
      <c r="F158" s="6">
        <f>VLOOKUP(B158,[2]Sheet1!$B$2:$E$277,3,0)</f>
        <v>73</v>
      </c>
      <c r="G158" s="6">
        <f>VLOOKUP(B158,[2]Sheet1!$B$2:$G$277,6,0)</f>
        <v>69</v>
      </c>
      <c r="H158" s="6">
        <f>VLOOKUP(B158,[2]Sheet1!$B$2:$F$277,5,0)</f>
        <v>62</v>
      </c>
      <c r="I158" s="6">
        <f>VLOOKUP(B158,'[3]17临床考试课成绩'!$C$2:$G$277,5,0)</f>
        <v>67</v>
      </c>
      <c r="J158" s="6">
        <f>VLOOKUP(B158,'[3]17临床考试课成绩'!$C$1106:$G$1381,5,0)</f>
        <v>89</v>
      </c>
      <c r="K158" s="6">
        <f>VLOOKUP(B158,'[3]17临床考试课成绩'!$C$830:$G$1105,5,0)</f>
        <v>70</v>
      </c>
      <c r="L158" s="6">
        <f>VLOOKUP(B158,'[3]17临床考试课成绩'!$C$278:$G$553,5,0)</f>
        <v>76</v>
      </c>
      <c r="M158" s="6">
        <f>VLOOKUP(B158,'[3]17临床考试课成绩'!$C$554:$G$829,5,0)</f>
        <v>70</v>
      </c>
    </row>
    <row r="159" spans="1:13">
      <c r="A159" s="10" t="s">
        <v>329</v>
      </c>
      <c r="B159" s="10" t="s">
        <v>330</v>
      </c>
      <c r="C159" s="24">
        <f t="shared" si="2"/>
        <v>68.4615384615385</v>
      </c>
      <c r="D159" s="25" t="s">
        <v>17</v>
      </c>
      <c r="E159" s="6">
        <f>VLOOKUP(B159,[2]Sheet1!$B$2:$I$277,8,0)</f>
        <v>63</v>
      </c>
      <c r="F159" s="6">
        <f>VLOOKUP(B159,[2]Sheet1!$B$2:$E$277,3,0)</f>
        <v>71</v>
      </c>
      <c r="G159" s="6">
        <f>VLOOKUP(B159,[2]Sheet1!$B$2:$G$277,6,0)</f>
        <v>72</v>
      </c>
      <c r="H159" s="6">
        <f>VLOOKUP(B159,[2]Sheet1!$B$2:$F$277,5,0)</f>
        <v>66</v>
      </c>
      <c r="I159" s="6">
        <f>VLOOKUP(B159,'[3]17临床考试课成绩'!$C$2:$G$277,5,0)</f>
        <v>72</v>
      </c>
      <c r="J159" s="6">
        <f>VLOOKUP(B159,'[3]17临床考试课成绩'!$C$1106:$G$1381,5,0)</f>
        <v>69</v>
      </c>
      <c r="K159" s="6">
        <f>VLOOKUP(B159,'[3]17临床考试课成绩'!$C$830:$G$1105,5,0)</f>
        <v>76</v>
      </c>
      <c r="L159" s="6">
        <f>VLOOKUP(B159,'[3]17临床考试课成绩'!$C$278:$G$553,5,0)</f>
        <v>68</v>
      </c>
      <c r="M159" s="6">
        <f>VLOOKUP(B159,'[3]17临床考试课成绩'!$C$554:$G$829,5,0)</f>
        <v>71</v>
      </c>
    </row>
    <row r="160" spans="1:13">
      <c r="A160" s="10" t="s">
        <v>331</v>
      </c>
      <c r="B160" s="10" t="s">
        <v>332</v>
      </c>
      <c r="C160" s="24">
        <f t="shared" si="2"/>
        <v>71.0192307692308</v>
      </c>
      <c r="D160" s="25" t="s">
        <v>17</v>
      </c>
      <c r="E160" s="6">
        <f>VLOOKUP(B160,[2]Sheet1!$B$2:$I$277,8,0)</f>
        <v>70</v>
      </c>
      <c r="F160" s="6">
        <f>VLOOKUP(B160,[2]Sheet1!$B$2:$E$277,3,0)</f>
        <v>75</v>
      </c>
      <c r="G160" s="6">
        <f>VLOOKUP(B160,[2]Sheet1!$B$2:$G$277,6,0)</f>
        <v>82</v>
      </c>
      <c r="H160" s="6">
        <f>VLOOKUP(B160,[2]Sheet1!$B$2:$F$277,5,0)</f>
        <v>66</v>
      </c>
      <c r="I160" s="6">
        <f>VLOOKUP(B160,'[3]17临床考试课成绩'!$C$2:$G$277,5,0)</f>
        <v>65</v>
      </c>
      <c r="J160" s="6">
        <f>VLOOKUP(B160,'[3]17临床考试课成绩'!$C$1106:$G$1381,5,0)</f>
        <v>80</v>
      </c>
      <c r="K160" s="6">
        <f>VLOOKUP(B160,'[3]17临床考试课成绩'!$C$830:$G$1105,5,0)</f>
        <v>68</v>
      </c>
      <c r="L160" s="6">
        <f>VLOOKUP(B160,'[3]17临床考试课成绩'!$C$278:$G$553,5,0)</f>
        <v>72</v>
      </c>
      <c r="M160" s="6">
        <f>VLOOKUP(B160,'[3]17临床考试课成绩'!$C$554:$G$829,5,0)</f>
        <v>65</v>
      </c>
    </row>
    <row r="161" spans="1:13">
      <c r="A161" s="10" t="s">
        <v>333</v>
      </c>
      <c r="B161" s="10" t="s">
        <v>334</v>
      </c>
      <c r="C161" s="24">
        <f t="shared" si="2"/>
        <v>73.6730769230769</v>
      </c>
      <c r="D161" s="25" t="s">
        <v>17</v>
      </c>
      <c r="E161" s="6">
        <f>VLOOKUP(B161,[2]Sheet1!$B$2:$I$277,8,0)</f>
        <v>69</v>
      </c>
      <c r="F161" s="6">
        <f>VLOOKUP(B161,[2]Sheet1!$B$2:$E$277,3,0)</f>
        <v>76</v>
      </c>
      <c r="G161" s="6">
        <f>VLOOKUP(B161,[2]Sheet1!$B$2:$G$277,6,0)</f>
        <v>77</v>
      </c>
      <c r="H161" s="6">
        <f>VLOOKUP(B161,[2]Sheet1!$B$2:$F$277,5,0)</f>
        <v>62</v>
      </c>
      <c r="I161" s="6">
        <f>VLOOKUP(B161,'[3]17临床考试课成绩'!$C$2:$G$277,5,0)</f>
        <v>79</v>
      </c>
      <c r="J161" s="6">
        <f>VLOOKUP(B161,'[3]17临床考试课成绩'!$C$1106:$G$1381,5,0)</f>
        <v>82</v>
      </c>
      <c r="K161" s="6">
        <f>VLOOKUP(B161,'[3]17临床考试课成绩'!$C$830:$G$1105,5,0)</f>
        <v>79</v>
      </c>
      <c r="L161" s="6">
        <f>VLOOKUP(B161,'[3]17临床考试课成绩'!$C$278:$G$553,5,0)</f>
        <v>81</v>
      </c>
      <c r="M161" s="6">
        <f>VLOOKUP(B161,'[3]17临床考试课成绩'!$C$554:$G$829,5,0)</f>
        <v>75</v>
      </c>
    </row>
    <row r="162" spans="1:13">
      <c r="A162" s="10" t="s">
        <v>335</v>
      </c>
      <c r="B162" s="10" t="s">
        <v>336</v>
      </c>
      <c r="C162" s="24">
        <f t="shared" si="2"/>
        <v>70.6346153846154</v>
      </c>
      <c r="D162" s="25" t="s">
        <v>17</v>
      </c>
      <c r="E162" s="6">
        <f>VLOOKUP(B162,[2]Sheet1!$B$2:$I$277,8,0)</f>
        <v>67</v>
      </c>
      <c r="F162" s="6">
        <f>VLOOKUP(B162,[2]Sheet1!$B$2:$E$277,3,0)</f>
        <v>73</v>
      </c>
      <c r="G162" s="6">
        <f>VLOOKUP(B162,[2]Sheet1!$B$2:$G$277,6,0)</f>
        <v>72</v>
      </c>
      <c r="H162" s="6">
        <f>VLOOKUP(B162,[2]Sheet1!$B$2:$F$277,5,0)</f>
        <v>65</v>
      </c>
      <c r="I162" s="6">
        <f>VLOOKUP(B162,'[3]17临床考试课成绩'!$C$2:$G$277,5,0)</f>
        <v>65</v>
      </c>
      <c r="J162" s="6">
        <f>VLOOKUP(B162,'[3]17临床考试课成绩'!$C$1106:$G$1381,5,0)</f>
        <v>79</v>
      </c>
      <c r="K162" s="6">
        <f>VLOOKUP(B162,'[3]17临床考试课成绩'!$C$830:$G$1105,5,0)</f>
        <v>68</v>
      </c>
      <c r="L162" s="6">
        <f>VLOOKUP(B162,'[3]17临床考试课成绩'!$C$278:$G$553,5,0)</f>
        <v>81</v>
      </c>
      <c r="M162" s="6">
        <f>VLOOKUP(B162,'[3]17临床考试课成绩'!$C$554:$G$829,5,0)</f>
        <v>76</v>
      </c>
    </row>
    <row r="163" spans="1:13">
      <c r="A163" s="10" t="s">
        <v>337</v>
      </c>
      <c r="B163" s="10" t="s">
        <v>338</v>
      </c>
      <c r="C163" s="24">
        <f t="shared" si="2"/>
        <v>73.8846153846154</v>
      </c>
      <c r="D163" s="25" t="s">
        <v>17</v>
      </c>
      <c r="E163" s="6">
        <f>VLOOKUP(B163,[2]Sheet1!$B$2:$I$277,8,0)</f>
        <v>69</v>
      </c>
      <c r="F163" s="6">
        <f>VLOOKUP(B163,[2]Sheet1!$B$2:$E$277,3,0)</f>
        <v>73</v>
      </c>
      <c r="G163" s="6">
        <f>VLOOKUP(B163,[2]Sheet1!$B$2:$G$277,6,0)</f>
        <v>69</v>
      </c>
      <c r="H163" s="6">
        <f>VLOOKUP(B163,[2]Sheet1!$B$2:$F$277,5,0)</f>
        <v>63</v>
      </c>
      <c r="I163" s="6">
        <f>VLOOKUP(B163,'[3]17临床考试课成绩'!$C$2:$G$277,5,0)</f>
        <v>75</v>
      </c>
      <c r="J163" s="6">
        <f>VLOOKUP(B163,'[3]17临床考试课成绩'!$C$1106:$G$1381,5,0)</f>
        <v>89</v>
      </c>
      <c r="K163" s="6">
        <f>VLOOKUP(B163,'[3]17临床考试课成绩'!$C$830:$G$1105,5,0)</f>
        <v>81</v>
      </c>
      <c r="L163" s="6">
        <f>VLOOKUP(B163,'[3]17临床考试课成绩'!$C$278:$G$553,5,0)</f>
        <v>84</v>
      </c>
      <c r="M163" s="6">
        <f>VLOOKUP(B163,'[3]17临床考试课成绩'!$C$554:$G$829,5,0)</f>
        <v>75</v>
      </c>
    </row>
    <row r="164" spans="1:13">
      <c r="A164" s="10" t="s">
        <v>339</v>
      </c>
      <c r="B164" s="10" t="s">
        <v>340</v>
      </c>
      <c r="C164" s="24">
        <f t="shared" si="2"/>
        <v>73</v>
      </c>
      <c r="D164" s="25" t="s">
        <v>17</v>
      </c>
      <c r="E164" s="6">
        <f>VLOOKUP(B164,[2]Sheet1!$B$2:$I$277,8,0)</f>
        <v>69</v>
      </c>
      <c r="F164" s="6">
        <f>VLOOKUP(B164,[2]Sheet1!$B$2:$E$277,3,0)</f>
        <v>73</v>
      </c>
      <c r="G164" s="6">
        <f>VLOOKUP(B164,[2]Sheet1!$B$2:$G$277,6,0)</f>
        <v>72</v>
      </c>
      <c r="H164" s="6">
        <f>VLOOKUP(B164,[2]Sheet1!$B$2:$F$277,5,0)</f>
        <v>67</v>
      </c>
      <c r="I164" s="6">
        <f>VLOOKUP(B164,'[3]17临床考试课成绩'!$C$2:$G$277,5,0)</f>
        <v>76</v>
      </c>
      <c r="J164" s="6">
        <f>VLOOKUP(B164,'[3]17临床考试课成绩'!$C$1106:$G$1381,5,0)</f>
        <v>78</v>
      </c>
      <c r="K164" s="6">
        <f>VLOOKUP(B164,'[3]17临床考试课成绩'!$C$830:$G$1105,5,0)</f>
        <v>73</v>
      </c>
      <c r="L164" s="6">
        <f>VLOOKUP(B164,'[3]17临床考试课成绩'!$C$278:$G$553,5,0)</f>
        <v>84</v>
      </c>
      <c r="M164" s="6">
        <f>VLOOKUP(B164,'[3]17临床考试课成绩'!$C$554:$G$829,5,0)</f>
        <v>75</v>
      </c>
    </row>
    <row r="165" spans="1:13">
      <c r="A165" s="10" t="s">
        <v>341</v>
      </c>
      <c r="B165" s="10" t="s">
        <v>342</v>
      </c>
      <c r="C165" s="24">
        <f t="shared" si="2"/>
        <v>64.7692307692308</v>
      </c>
      <c r="D165" s="25" t="s">
        <v>17</v>
      </c>
      <c r="E165" s="6">
        <f>VLOOKUP(B165,[2]Sheet1!$B$2:$I$277,8,0)</f>
        <v>61</v>
      </c>
      <c r="F165" s="6">
        <f>VLOOKUP(B165,[2]Sheet1!$B$2:$E$277,3,0)</f>
        <v>60</v>
      </c>
      <c r="G165" s="6">
        <f>VLOOKUP(B165,[2]Sheet1!$B$2:$G$277,6,0)</f>
        <v>68</v>
      </c>
      <c r="H165" s="6">
        <f>VLOOKUP(B165,[2]Sheet1!$B$2:$F$277,5,0)</f>
        <v>62</v>
      </c>
      <c r="I165" s="6">
        <f>VLOOKUP(B165,'[3]17临床考试课成绩'!$C$2:$G$277,5,0)</f>
        <v>63</v>
      </c>
      <c r="J165" s="6">
        <f>VLOOKUP(B165,'[3]17临床考试课成绩'!$C$1106:$G$1381,5,0)</f>
        <v>79</v>
      </c>
      <c r="K165" s="6">
        <f>VLOOKUP(B165,'[3]17临床考试课成绩'!$C$830:$G$1105,5,0)</f>
        <v>66</v>
      </c>
      <c r="L165" s="6">
        <f>VLOOKUP(B165,'[3]17临床考试课成绩'!$C$278:$G$553,5,0)</f>
        <v>61</v>
      </c>
      <c r="M165" s="6">
        <f>VLOOKUP(B165,'[3]17临床考试课成绩'!$C$554:$G$829,5,0)</f>
        <v>67</v>
      </c>
    </row>
    <row r="166" spans="1:13">
      <c r="A166" s="27" t="s">
        <v>343</v>
      </c>
      <c r="B166" s="10" t="s">
        <v>344</v>
      </c>
      <c r="C166" s="24">
        <f t="shared" si="2"/>
        <v>67.4615384615385</v>
      </c>
      <c r="D166" s="25" t="s">
        <v>17</v>
      </c>
      <c r="E166" s="6">
        <f>VLOOKUP(B166,[2]Sheet1!$B$2:$I$277,8,0)</f>
        <v>64</v>
      </c>
      <c r="F166" s="6">
        <f>VLOOKUP(B166,[2]Sheet1!$B$2:$E$277,3,0)</f>
        <v>66</v>
      </c>
      <c r="G166" s="6">
        <f>VLOOKUP(B166,[2]Sheet1!$B$2:$G$277,6,0)</f>
        <v>60</v>
      </c>
      <c r="H166" s="6">
        <f>VLOOKUP(B166,[2]Sheet1!$B$2:$F$277,5,0)</f>
        <v>62</v>
      </c>
      <c r="I166" s="6">
        <f>VLOOKUP(B166,'[3]17临床考试课成绩'!$C$2:$G$277,5,0)</f>
        <v>61</v>
      </c>
      <c r="J166" s="6">
        <f>VLOOKUP(B166,'[3]17临床考试课成绩'!$C$1106:$G$1381,5,0)</f>
        <v>89</v>
      </c>
      <c r="K166" s="6">
        <f>VLOOKUP(B166,'[3]17临床考试课成绩'!$C$830:$G$1105,5,0)</f>
        <v>68</v>
      </c>
      <c r="L166" s="6">
        <f>VLOOKUP(B166,'[3]17临床考试课成绩'!$C$278:$G$553,5,0)</f>
        <v>68</v>
      </c>
      <c r="M166" s="6">
        <f>VLOOKUP(B166,'[3]17临床考试课成绩'!$C$554:$G$829,5,0)</f>
        <v>69</v>
      </c>
    </row>
    <row r="167" spans="1:13">
      <c r="A167" s="10" t="s">
        <v>345</v>
      </c>
      <c r="B167" s="10" t="s">
        <v>346</v>
      </c>
      <c r="C167" s="24">
        <f t="shared" si="2"/>
        <v>71.9038461538462</v>
      </c>
      <c r="D167" s="25" t="s">
        <v>17</v>
      </c>
      <c r="E167" s="6">
        <f>VLOOKUP(B167,[2]Sheet1!$B$2:$I$277,8,0)</f>
        <v>70</v>
      </c>
      <c r="F167" s="6">
        <f>VLOOKUP(B167,[2]Sheet1!$B$2:$E$277,3,0)</f>
        <v>67</v>
      </c>
      <c r="G167" s="6">
        <f>VLOOKUP(B167,[2]Sheet1!$B$2:$G$277,6,0)</f>
        <v>69</v>
      </c>
      <c r="H167" s="6">
        <f>VLOOKUP(B167,[2]Sheet1!$B$2:$F$277,5,0)</f>
        <v>63</v>
      </c>
      <c r="I167" s="6">
        <f>VLOOKUP(B167,'[3]17临床考试课成绩'!$C$2:$G$277,5,0)</f>
        <v>75</v>
      </c>
      <c r="J167" s="6">
        <f>VLOOKUP(B167,'[3]17临床考试课成绩'!$C$1106:$G$1381,5,0)</f>
        <v>89</v>
      </c>
      <c r="K167" s="6">
        <f>VLOOKUP(B167,'[3]17临床考试课成绩'!$C$830:$G$1105,5,0)</f>
        <v>75</v>
      </c>
      <c r="L167" s="6">
        <f>VLOOKUP(B167,'[3]17临床考试课成绩'!$C$278:$G$553,5,0)</f>
        <v>73</v>
      </c>
      <c r="M167" s="6">
        <f>VLOOKUP(B167,'[3]17临床考试课成绩'!$C$554:$G$829,5,0)</f>
        <v>70</v>
      </c>
    </row>
    <row r="168" spans="1:13">
      <c r="A168" s="27" t="s">
        <v>347</v>
      </c>
      <c r="B168" s="10" t="s">
        <v>348</v>
      </c>
      <c r="C168" s="24">
        <f t="shared" si="2"/>
        <v>68.5</v>
      </c>
      <c r="D168" s="25" t="s">
        <v>17</v>
      </c>
      <c r="E168" s="6">
        <f>VLOOKUP(B168,[2]Sheet1!$B$2:$I$277,8,0)</f>
        <v>56</v>
      </c>
      <c r="F168" s="6">
        <f>VLOOKUP(B168,[2]Sheet1!$B$2:$E$277,3,0)</f>
        <v>62</v>
      </c>
      <c r="G168" s="6">
        <f>VLOOKUP(B168,[2]Sheet1!$B$2:$G$277,6,0)</f>
        <v>67</v>
      </c>
      <c r="H168" s="6">
        <f>VLOOKUP(B168,[2]Sheet1!$B$2:$F$277,5,0)</f>
        <v>63</v>
      </c>
      <c r="I168" s="6">
        <f>VLOOKUP(B168,'[3]17临床考试课成绩'!$C$2:$G$277,5,0)</f>
        <v>71</v>
      </c>
      <c r="J168" s="6">
        <f>VLOOKUP(B168,'[3]17临床考试课成绩'!$C$1106:$G$1381,5,0)</f>
        <v>84</v>
      </c>
      <c r="K168" s="6">
        <f>VLOOKUP(B168,'[3]17临床考试课成绩'!$C$830:$G$1105,5,0)</f>
        <v>80</v>
      </c>
      <c r="L168" s="6">
        <f>VLOOKUP(B168,'[3]17临床考试课成绩'!$C$278:$G$553,5,0)</f>
        <v>80</v>
      </c>
      <c r="M168" s="6">
        <f>VLOOKUP(B168,'[3]17临床考试课成绩'!$C$554:$G$829,5,0)</f>
        <v>75</v>
      </c>
    </row>
    <row r="169" spans="1:13">
      <c r="A169" s="27" t="s">
        <v>349</v>
      </c>
      <c r="B169" s="10" t="s">
        <v>350</v>
      </c>
      <c r="C169" s="24">
        <f t="shared" si="2"/>
        <v>69.6538461538462</v>
      </c>
      <c r="D169" s="25" t="s">
        <v>17</v>
      </c>
      <c r="E169" s="6">
        <f>VLOOKUP(B169,[2]Sheet1!$B$2:$I$277,8,0)</f>
        <v>68</v>
      </c>
      <c r="F169" s="6">
        <f>VLOOKUP(B169,[2]Sheet1!$B$2:$E$277,3,0)</f>
        <v>52</v>
      </c>
      <c r="G169" s="6">
        <f>VLOOKUP(B169,[2]Sheet1!$B$2:$G$277,6,0)</f>
        <v>75</v>
      </c>
      <c r="H169" s="6">
        <f>VLOOKUP(B169,[2]Sheet1!$B$2:$F$277,5,0)</f>
        <v>64</v>
      </c>
      <c r="I169" s="6">
        <f>VLOOKUP(B169,'[3]17临床考试课成绩'!$C$2:$G$277,5,0)</f>
        <v>68</v>
      </c>
      <c r="J169" s="6">
        <f>VLOOKUP(B169,'[3]17临床考试课成绩'!$C$1106:$G$1381,5,0)</f>
        <v>89</v>
      </c>
      <c r="K169" s="6">
        <f>VLOOKUP(B169,'[3]17临床考试课成绩'!$C$830:$G$1105,5,0)</f>
        <v>77</v>
      </c>
      <c r="L169" s="6">
        <f>VLOOKUP(B169,'[3]17临床考试课成绩'!$C$278:$G$553,5,0)</f>
        <v>71</v>
      </c>
      <c r="M169" s="6">
        <f>VLOOKUP(B169,'[3]17临床考试课成绩'!$C$554:$G$829,5,0)</f>
        <v>73</v>
      </c>
    </row>
    <row r="170" spans="1:13">
      <c r="A170" s="27" t="s">
        <v>351</v>
      </c>
      <c r="B170" s="10" t="s">
        <v>352</v>
      </c>
      <c r="C170" s="24">
        <f t="shared" si="2"/>
        <v>69.5384615384615</v>
      </c>
      <c r="D170" s="25" t="s">
        <v>17</v>
      </c>
      <c r="E170" s="6">
        <f>VLOOKUP(B170,[2]Sheet1!$B$2:$I$277,8,0)</f>
        <v>63</v>
      </c>
      <c r="F170" s="6">
        <f>VLOOKUP(B170,[2]Sheet1!$B$2:$E$277,3,0)</f>
        <v>62</v>
      </c>
      <c r="G170" s="6">
        <f>VLOOKUP(B170,[2]Sheet1!$B$2:$G$277,6,0)</f>
        <v>73</v>
      </c>
      <c r="H170" s="6">
        <f>VLOOKUP(B170,[2]Sheet1!$B$2:$F$277,5,0)</f>
        <v>61</v>
      </c>
      <c r="I170" s="6">
        <f>VLOOKUP(B170,'[3]17临床考试课成绩'!$C$2:$G$277,5,0)</f>
        <v>65</v>
      </c>
      <c r="J170" s="6">
        <f>VLOOKUP(B170,'[3]17临床考试课成绩'!$C$1106:$G$1381,5,0)</f>
        <v>92</v>
      </c>
      <c r="K170" s="6">
        <f>VLOOKUP(B170,'[3]17临床考试课成绩'!$C$830:$G$1105,5,0)</f>
        <v>77</v>
      </c>
      <c r="L170" s="6">
        <f>VLOOKUP(B170,'[3]17临床考试课成绩'!$C$278:$G$553,5,0)</f>
        <v>73</v>
      </c>
      <c r="M170" s="6">
        <f>VLOOKUP(B170,'[3]17临床考试课成绩'!$C$554:$G$829,5,0)</f>
        <v>76</v>
      </c>
    </row>
    <row r="171" spans="1:13">
      <c r="A171" s="27" t="s">
        <v>353</v>
      </c>
      <c r="B171" s="10" t="s">
        <v>354</v>
      </c>
      <c r="C171" s="24">
        <f t="shared" si="2"/>
        <v>74.1538461538462</v>
      </c>
      <c r="D171" s="25" t="s">
        <v>17</v>
      </c>
      <c r="E171" s="6">
        <f>VLOOKUP(B171,[2]Sheet1!$B$2:$I$277,8,0)</f>
        <v>67</v>
      </c>
      <c r="F171" s="6">
        <f>VLOOKUP(B171,[2]Sheet1!$B$2:$E$277,3,0)</f>
        <v>72</v>
      </c>
      <c r="G171" s="6">
        <f>VLOOKUP(B171,[2]Sheet1!$B$2:$G$277,6,0)</f>
        <v>62</v>
      </c>
      <c r="H171" s="6">
        <f>VLOOKUP(B171,[2]Sheet1!$B$2:$F$277,5,0)</f>
        <v>65</v>
      </c>
      <c r="I171" s="6">
        <f>VLOOKUP(B171,'[3]17临床考试课成绩'!$C$2:$G$277,5,0)</f>
        <v>77</v>
      </c>
      <c r="J171" s="6">
        <f>VLOOKUP(B171,'[3]17临床考试课成绩'!$C$1106:$G$1381,5,0)</f>
        <v>92</v>
      </c>
      <c r="K171" s="6">
        <f>VLOOKUP(B171,'[3]17临床考试课成绩'!$C$830:$G$1105,5,0)</f>
        <v>79</v>
      </c>
      <c r="L171" s="6">
        <f>VLOOKUP(B171,'[3]17临床考试课成绩'!$C$278:$G$553,5,0)</f>
        <v>89</v>
      </c>
      <c r="M171" s="6">
        <f>VLOOKUP(B171,'[3]17临床考试课成绩'!$C$554:$G$829,5,0)</f>
        <v>73</v>
      </c>
    </row>
    <row r="172" spans="1:13">
      <c r="A172" s="27" t="s">
        <v>355</v>
      </c>
      <c r="B172" s="10" t="s">
        <v>356</v>
      </c>
      <c r="C172" s="24">
        <f t="shared" si="2"/>
        <v>69.7692307692308</v>
      </c>
      <c r="D172" s="25" t="s">
        <v>17</v>
      </c>
      <c r="E172" s="6">
        <f>VLOOKUP(B172,[2]Sheet1!$B$2:$I$277,8,0)</f>
        <v>64</v>
      </c>
      <c r="F172" s="6">
        <f>VLOOKUP(B172,[2]Sheet1!$B$2:$E$277,3,0)</f>
        <v>57</v>
      </c>
      <c r="G172" s="6">
        <f>VLOOKUP(B172,[2]Sheet1!$B$2:$G$277,6,0)</f>
        <v>76</v>
      </c>
      <c r="H172" s="6">
        <f>VLOOKUP(B172,[2]Sheet1!$B$2:$F$277,5,0)</f>
        <v>62</v>
      </c>
      <c r="I172" s="6">
        <f>VLOOKUP(B172,'[3]17临床考试课成绩'!$C$2:$G$277,5,0)</f>
        <v>74</v>
      </c>
      <c r="J172" s="6">
        <f>VLOOKUP(B172,'[3]17临床考试课成绩'!$C$1106:$G$1381,5,0)</f>
        <v>85</v>
      </c>
      <c r="K172" s="6">
        <f>VLOOKUP(B172,'[3]17临床考试课成绩'!$C$830:$G$1105,5,0)</f>
        <v>77</v>
      </c>
      <c r="L172" s="6">
        <f>VLOOKUP(B172,'[3]17临床考试课成绩'!$C$278:$G$553,5,0)</f>
        <v>75</v>
      </c>
      <c r="M172" s="6">
        <f>VLOOKUP(B172,'[3]17临床考试课成绩'!$C$554:$G$829,5,0)</f>
        <v>76</v>
      </c>
    </row>
    <row r="173" spans="1:13">
      <c r="A173" s="27" t="s">
        <v>357</v>
      </c>
      <c r="B173" s="10" t="s">
        <v>358</v>
      </c>
      <c r="C173" s="24">
        <f t="shared" si="2"/>
        <v>68.9038461538462</v>
      </c>
      <c r="D173" s="25" t="s">
        <v>17</v>
      </c>
      <c r="E173" s="6">
        <f>VLOOKUP(B173,[2]Sheet1!$B$2:$I$277,8,0)</f>
        <v>60</v>
      </c>
      <c r="F173" s="6">
        <f>VLOOKUP(B173,[2]Sheet1!$B$2:$E$277,3,0)</f>
        <v>60</v>
      </c>
      <c r="G173" s="6">
        <f>VLOOKUP(B173,[2]Sheet1!$B$2:$G$277,6,0)</f>
        <v>62</v>
      </c>
      <c r="H173" s="6">
        <f>VLOOKUP(B173,[2]Sheet1!$B$2:$F$277,5,0)</f>
        <v>63</v>
      </c>
      <c r="I173" s="6">
        <f>VLOOKUP(B173,'[3]17临床考试课成绩'!$C$2:$G$277,5,0)</f>
        <v>67</v>
      </c>
      <c r="J173" s="6">
        <f>VLOOKUP(B173,'[3]17临床考试课成绩'!$C$1106:$G$1381,5,0)</f>
        <v>89</v>
      </c>
      <c r="K173" s="6">
        <f>VLOOKUP(B173,'[3]17临床考试课成绩'!$C$830:$G$1105,5,0)</f>
        <v>74</v>
      </c>
      <c r="L173" s="6">
        <f>VLOOKUP(B173,'[3]17临床考试课成绩'!$C$278:$G$553,5,0)</f>
        <v>83</v>
      </c>
      <c r="M173" s="6">
        <f>VLOOKUP(B173,'[3]17临床考试课成绩'!$C$554:$G$829,5,0)</f>
        <v>76</v>
      </c>
    </row>
    <row r="174" spans="1:13">
      <c r="A174" s="27" t="s">
        <v>359</v>
      </c>
      <c r="B174" s="10" t="s">
        <v>360</v>
      </c>
      <c r="C174" s="24">
        <f t="shared" si="2"/>
        <v>72.0384615384615</v>
      </c>
      <c r="D174" s="25" t="s">
        <v>17</v>
      </c>
      <c r="E174" s="6">
        <f>VLOOKUP(B174,[2]Sheet1!$B$2:$I$277,8,0)</f>
        <v>64</v>
      </c>
      <c r="F174" s="6">
        <f>VLOOKUP(B174,[2]Sheet1!$B$2:$E$277,3,0)</f>
        <v>65</v>
      </c>
      <c r="G174" s="6">
        <f>VLOOKUP(B174,[2]Sheet1!$B$2:$G$277,6,0)</f>
        <v>80</v>
      </c>
      <c r="H174" s="6">
        <f>VLOOKUP(B174,[2]Sheet1!$B$2:$F$277,5,0)</f>
        <v>60</v>
      </c>
      <c r="I174" s="6">
        <f>VLOOKUP(B174,'[3]17临床考试课成绩'!$C$2:$G$277,5,0)</f>
        <v>76</v>
      </c>
      <c r="J174" s="6">
        <f>VLOOKUP(B174,'[3]17临床考试课成绩'!$C$1106:$G$1381,5,0)</f>
        <v>91</v>
      </c>
      <c r="K174" s="6">
        <f>VLOOKUP(B174,'[3]17临床考试课成绩'!$C$830:$G$1105,5,0)</f>
        <v>81</v>
      </c>
      <c r="L174" s="6">
        <f>VLOOKUP(B174,'[3]17临床考试课成绩'!$C$278:$G$553,5,0)</f>
        <v>78</v>
      </c>
      <c r="M174" s="6">
        <f>VLOOKUP(B174,'[3]17临床考试课成绩'!$C$554:$G$829,5,0)</f>
        <v>76</v>
      </c>
    </row>
    <row r="175" spans="1:13">
      <c r="A175" s="10">
        <v>20175110315</v>
      </c>
      <c r="B175" s="10" t="s">
        <v>361</v>
      </c>
      <c r="C175" s="24">
        <f t="shared" si="2"/>
        <v>72.4038461538462</v>
      </c>
      <c r="D175" s="25" t="s">
        <v>17</v>
      </c>
      <c r="E175" s="6">
        <f>VLOOKUP(B175,[2]Sheet1!$B$2:$I$277,8,0)</f>
        <v>70</v>
      </c>
      <c r="F175" s="6">
        <f>VLOOKUP(B175,[2]Sheet1!$B$2:$E$277,3,0)</f>
        <v>69</v>
      </c>
      <c r="G175" s="6">
        <f>VLOOKUP(B175,[2]Sheet1!$B$2:$G$277,6,0)</f>
        <v>65</v>
      </c>
      <c r="H175" s="6">
        <f>VLOOKUP(B175,[2]Sheet1!$B$2:$F$277,5,0)</f>
        <v>65</v>
      </c>
      <c r="I175" s="6">
        <f>VLOOKUP(B175,'[3]17临床考试课成绩'!$C$2:$G$277,5,0)</f>
        <v>77</v>
      </c>
      <c r="J175" s="6">
        <f>VLOOKUP(B175,'[3]17临床考试课成绩'!$C$1106:$G$1381,5,0)</f>
        <v>86</v>
      </c>
      <c r="K175" s="6">
        <f>VLOOKUP(B175,'[3]17临床考试课成绩'!$C$830:$G$1105,5,0)</f>
        <v>73</v>
      </c>
      <c r="L175" s="6">
        <f>VLOOKUP(B175,'[3]17临床考试课成绩'!$C$278:$G$553,5,0)</f>
        <v>76</v>
      </c>
      <c r="M175" s="6">
        <f>VLOOKUP(B175,'[3]17临床考试课成绩'!$C$554:$G$829,5,0)</f>
        <v>73</v>
      </c>
    </row>
    <row r="176" spans="1:13">
      <c r="A176" s="10">
        <v>20175110212</v>
      </c>
      <c r="B176" s="10" t="s">
        <v>362</v>
      </c>
      <c r="C176" s="24">
        <f t="shared" si="2"/>
        <v>71.5576923076923</v>
      </c>
      <c r="D176" s="25" t="s">
        <v>17</v>
      </c>
      <c r="E176" s="6">
        <f>VLOOKUP(B176,[2]Sheet1!$B$2:$I$277,8,0)</f>
        <v>71</v>
      </c>
      <c r="F176" s="6">
        <f>VLOOKUP(B176,[2]Sheet1!$B$2:$E$277,3,0)</f>
        <v>70</v>
      </c>
      <c r="G176" s="6">
        <f>VLOOKUP(B176,[2]Sheet1!$B$2:$G$277,6,0)</f>
        <v>64</v>
      </c>
      <c r="H176" s="6">
        <f>VLOOKUP(B176,[2]Sheet1!$B$2:$F$277,5,0)</f>
        <v>64</v>
      </c>
      <c r="I176" s="6">
        <f>VLOOKUP(B176,'[3]17临床考试课成绩'!$C$2:$G$277,5,0)</f>
        <v>72</v>
      </c>
      <c r="J176" s="6">
        <f>VLOOKUP(B176,'[3]17临床考试课成绩'!$C$1106:$G$1381,5,0)</f>
        <v>83</v>
      </c>
      <c r="K176" s="6">
        <f>VLOOKUP(B176,'[3]17临床考试课成绩'!$C$830:$G$1105,5,0)</f>
        <v>77</v>
      </c>
      <c r="L176" s="6">
        <f>VLOOKUP(B176,'[3]17临床考试课成绩'!$C$278:$G$553,5,0)</f>
        <v>74</v>
      </c>
      <c r="M176" s="6">
        <f>VLOOKUP(B176,'[3]17临床考试课成绩'!$C$554:$G$829,5,0)</f>
        <v>73</v>
      </c>
    </row>
    <row r="177" spans="1:13">
      <c r="A177" s="10" t="s">
        <v>363</v>
      </c>
      <c r="B177" s="10" t="s">
        <v>364</v>
      </c>
      <c r="C177" s="24">
        <f t="shared" si="2"/>
        <v>77.9423076923077</v>
      </c>
      <c r="D177" s="25" t="s">
        <v>17</v>
      </c>
      <c r="E177" s="6">
        <f>VLOOKUP(B177,[2]Sheet1!$B$2:$I$277,8,0)</f>
        <v>74</v>
      </c>
      <c r="F177" s="6">
        <f>VLOOKUP(B177,[2]Sheet1!$B$2:$E$277,3,0)</f>
        <v>87</v>
      </c>
      <c r="G177" s="6">
        <f>VLOOKUP(B177,[2]Sheet1!$B$2:$G$277,6,0)</f>
        <v>73</v>
      </c>
      <c r="H177" s="6">
        <f>VLOOKUP(B177,[2]Sheet1!$B$2:$F$277,5,0)</f>
        <v>69</v>
      </c>
      <c r="I177" s="6">
        <f>VLOOKUP(B177,'[3]17临床考试课成绩'!$C$2:$G$277,5,0)</f>
        <v>82</v>
      </c>
      <c r="J177" s="6">
        <f>VLOOKUP(B177,'[3]17临床考试课成绩'!$C$1106:$G$1381,5,0)</f>
        <v>91</v>
      </c>
      <c r="K177" s="6">
        <f>VLOOKUP(B177,'[3]17临床考试课成绩'!$C$830:$G$1105,5,0)</f>
        <v>78</v>
      </c>
      <c r="L177" s="6">
        <f>VLOOKUP(B177,'[3]17临床考试课成绩'!$C$278:$G$553,5,0)</f>
        <v>78</v>
      </c>
      <c r="M177" s="6">
        <f>VLOOKUP(B177,'[3]17临床考试课成绩'!$C$554:$G$829,5,0)</f>
        <v>69</v>
      </c>
    </row>
    <row r="178" spans="1:13">
      <c r="A178" s="10" t="s">
        <v>365</v>
      </c>
      <c r="B178" s="10" t="s">
        <v>366</v>
      </c>
      <c r="C178" s="24">
        <f t="shared" si="2"/>
        <v>75.0384615384615</v>
      </c>
      <c r="D178" s="25" t="s">
        <v>17</v>
      </c>
      <c r="E178" s="6">
        <f>VLOOKUP(B178,[2]Sheet1!$B$2:$I$277,8,0)</f>
        <v>69</v>
      </c>
      <c r="F178" s="6">
        <f>VLOOKUP(B178,[2]Sheet1!$B$2:$E$277,3,0)</f>
        <v>90</v>
      </c>
      <c r="G178" s="6">
        <f>VLOOKUP(B178,[2]Sheet1!$B$2:$G$277,6,0)</f>
        <v>82</v>
      </c>
      <c r="H178" s="6">
        <f>VLOOKUP(B178,[2]Sheet1!$B$2:$F$277,5,0)</f>
        <v>65</v>
      </c>
      <c r="I178" s="6">
        <f>VLOOKUP(B178,'[3]17临床考试课成绩'!$C$2:$G$277,5,0)</f>
        <v>76</v>
      </c>
      <c r="J178" s="6">
        <f>VLOOKUP(B178,'[3]17临床考试课成绩'!$C$1106:$G$1381,5,0)</f>
        <v>82</v>
      </c>
      <c r="K178" s="6">
        <f>VLOOKUP(B178,'[3]17临床考试课成绩'!$C$830:$G$1105,5,0)</f>
        <v>79</v>
      </c>
      <c r="L178" s="6">
        <f>VLOOKUP(B178,'[3]17临床考试课成绩'!$C$278:$G$553,5,0)</f>
        <v>74</v>
      </c>
      <c r="M178" s="6">
        <f>VLOOKUP(B178,'[3]17临床考试课成绩'!$C$554:$G$829,5,0)</f>
        <v>71</v>
      </c>
    </row>
    <row r="179" spans="1:13">
      <c r="A179" s="10" t="s">
        <v>367</v>
      </c>
      <c r="B179" s="10" t="s">
        <v>368</v>
      </c>
      <c r="C179" s="24">
        <f t="shared" si="2"/>
        <v>65.8269230769231</v>
      </c>
      <c r="D179" s="25" t="s">
        <v>17</v>
      </c>
      <c r="E179" s="6">
        <f>VLOOKUP(B179,[2]Sheet1!$B$2:$I$277,8,0)</f>
        <v>64</v>
      </c>
      <c r="F179" s="6">
        <f>VLOOKUP(B179,[2]Sheet1!$B$2:$E$277,3,0)</f>
        <v>60</v>
      </c>
      <c r="G179" s="6">
        <f>VLOOKUP(B179,[2]Sheet1!$B$2:$G$277,6,0)</f>
        <v>57</v>
      </c>
      <c r="H179" s="6">
        <f>VLOOKUP(B179,[2]Sheet1!$B$2:$F$277,5,0)</f>
        <v>62</v>
      </c>
      <c r="I179" s="6">
        <f>VLOOKUP(B179,'[3]17临床考试课成绩'!$C$2:$G$277,5,0)</f>
        <v>64</v>
      </c>
      <c r="J179" s="6">
        <f>VLOOKUP(B179,'[3]17临床考试课成绩'!$C$1106:$G$1381,5,0)</f>
        <v>68</v>
      </c>
      <c r="K179" s="6">
        <f>VLOOKUP(B179,'[3]17临床考试课成绩'!$C$830:$G$1105,5,0)</f>
        <v>70</v>
      </c>
      <c r="L179" s="6">
        <f>VLOOKUP(B179,'[3]17临床考试课成绩'!$C$278:$G$553,5,0)</f>
        <v>85</v>
      </c>
      <c r="M179" s="6">
        <f>VLOOKUP(B179,'[3]17临床考试课成绩'!$C$554:$G$829,5,0)</f>
        <v>74</v>
      </c>
    </row>
    <row r="180" spans="1:13">
      <c r="A180" s="10" t="s">
        <v>369</v>
      </c>
      <c r="B180" s="10" t="s">
        <v>370</v>
      </c>
      <c r="C180" s="24">
        <f t="shared" si="2"/>
        <v>70.5961538461538</v>
      </c>
      <c r="D180" s="25" t="s">
        <v>17</v>
      </c>
      <c r="E180" s="6">
        <f>VLOOKUP(B180,[2]Sheet1!$B$2:$I$277,8,0)</f>
        <v>63</v>
      </c>
      <c r="F180" s="6">
        <f>VLOOKUP(B180,[2]Sheet1!$B$2:$E$277,3,0)</f>
        <v>68</v>
      </c>
      <c r="G180" s="6">
        <f>VLOOKUP(B180,[2]Sheet1!$B$2:$G$277,6,0)</f>
        <v>66</v>
      </c>
      <c r="H180" s="6">
        <f>VLOOKUP(B180,[2]Sheet1!$B$2:$F$277,5,0)</f>
        <v>63</v>
      </c>
      <c r="I180" s="6">
        <f>VLOOKUP(B180,'[3]17临床考试课成绩'!$C$2:$G$277,5,0)</f>
        <v>74</v>
      </c>
      <c r="J180" s="6">
        <f>VLOOKUP(B180,'[3]17临床考试课成绩'!$C$1106:$G$1381,5,0)</f>
        <v>87</v>
      </c>
      <c r="K180" s="6">
        <f>VLOOKUP(B180,'[3]17临床考试课成绩'!$C$830:$G$1105,5,0)</f>
        <v>72</v>
      </c>
      <c r="L180" s="6">
        <f>VLOOKUP(B180,'[3]17临床考试课成绩'!$C$278:$G$553,5,0)</f>
        <v>77</v>
      </c>
      <c r="M180" s="6">
        <f>VLOOKUP(B180,'[3]17临床考试课成绩'!$C$554:$G$829,5,0)</f>
        <v>76</v>
      </c>
    </row>
    <row r="181" spans="1:13">
      <c r="A181" s="10" t="s">
        <v>371</v>
      </c>
      <c r="B181" s="10" t="s">
        <v>372</v>
      </c>
      <c r="C181" s="24">
        <f t="shared" si="2"/>
        <v>72.3653846153846</v>
      </c>
      <c r="D181" s="25" t="s">
        <v>17</v>
      </c>
      <c r="E181" s="6">
        <f>VLOOKUP(B181,[2]Sheet1!$B$2:$I$277,8,0)</f>
        <v>71</v>
      </c>
      <c r="F181" s="6">
        <f>VLOOKUP(B181,[2]Sheet1!$B$2:$E$277,3,0)</f>
        <v>79</v>
      </c>
      <c r="G181" s="6">
        <f>VLOOKUP(B181,[2]Sheet1!$B$2:$G$277,6,0)</f>
        <v>82</v>
      </c>
      <c r="H181" s="6">
        <f>VLOOKUP(B181,[2]Sheet1!$B$2:$F$277,5,0)</f>
        <v>63</v>
      </c>
      <c r="I181" s="6">
        <f>VLOOKUP(B181,'[3]17临床考试课成绩'!$C$2:$G$277,5,0)</f>
        <v>67</v>
      </c>
      <c r="J181" s="6">
        <f>VLOOKUP(B181,'[3]17临床考试课成绩'!$C$1106:$G$1381,5,0)</f>
        <v>83</v>
      </c>
      <c r="K181" s="6">
        <f>VLOOKUP(B181,'[3]17临床考试课成绩'!$C$830:$G$1105,5,0)</f>
        <v>78</v>
      </c>
      <c r="L181" s="6">
        <f>VLOOKUP(B181,'[3]17临床考试课成绩'!$C$278:$G$553,5,0)</f>
        <v>72</v>
      </c>
      <c r="M181" s="6">
        <f>VLOOKUP(B181,'[3]17临床考试课成绩'!$C$554:$G$829,5,0)</f>
        <v>66</v>
      </c>
    </row>
    <row r="182" spans="1:13">
      <c r="A182" s="10" t="s">
        <v>373</v>
      </c>
      <c r="B182" s="10" t="s">
        <v>374</v>
      </c>
      <c r="C182" s="24">
        <f t="shared" si="2"/>
        <v>68.8269230769231</v>
      </c>
      <c r="D182" s="25" t="s">
        <v>17</v>
      </c>
      <c r="E182" s="6">
        <f>VLOOKUP(B182,[2]Sheet1!$B$2:$I$277,8,0)</f>
        <v>64</v>
      </c>
      <c r="F182" s="6">
        <f>VLOOKUP(B182,[2]Sheet1!$B$2:$E$277,3,0)</f>
        <v>67</v>
      </c>
      <c r="G182" s="6">
        <f>VLOOKUP(B182,[2]Sheet1!$B$2:$G$277,6,0)</f>
        <v>72</v>
      </c>
      <c r="H182" s="6">
        <f>VLOOKUP(B182,[2]Sheet1!$B$2:$F$277,5,0)</f>
        <v>64</v>
      </c>
      <c r="I182" s="6">
        <f>VLOOKUP(B182,'[3]17临床考试课成绩'!$C$2:$G$277,5,0)</f>
        <v>67</v>
      </c>
      <c r="J182" s="6">
        <f>VLOOKUP(B182,'[3]17临床考试课成绩'!$C$1106:$G$1381,5,0)</f>
        <v>78</v>
      </c>
      <c r="K182" s="6">
        <f>VLOOKUP(B182,'[3]17临床考试课成绩'!$C$830:$G$1105,5,0)</f>
        <v>80</v>
      </c>
      <c r="L182" s="6">
        <f>VLOOKUP(B182,'[3]17临床考试课成绩'!$C$278:$G$553,5,0)</f>
        <v>70</v>
      </c>
      <c r="M182" s="6">
        <f>VLOOKUP(B182,'[3]17临床考试课成绩'!$C$554:$G$829,5,0)</f>
        <v>71</v>
      </c>
    </row>
    <row r="183" spans="1:13">
      <c r="A183" s="10" t="s">
        <v>375</v>
      </c>
      <c r="B183" s="10" t="s">
        <v>376</v>
      </c>
      <c r="C183" s="24">
        <f t="shared" si="2"/>
        <v>67.6730769230769</v>
      </c>
      <c r="D183" s="25" t="s">
        <v>17</v>
      </c>
      <c r="E183" s="6">
        <f>VLOOKUP(B183,[2]Sheet1!$B$2:$I$277,8,0)</f>
        <v>58</v>
      </c>
      <c r="F183" s="6">
        <f>VLOOKUP(B183,[2]Sheet1!$B$2:$E$277,3,0)</f>
        <v>66</v>
      </c>
      <c r="G183" s="6">
        <f>VLOOKUP(B183,[2]Sheet1!$B$2:$G$277,6,0)</f>
        <v>61</v>
      </c>
      <c r="H183" s="6">
        <f>VLOOKUP(B183,[2]Sheet1!$B$2:$F$277,5,0)</f>
        <v>59</v>
      </c>
      <c r="I183" s="6">
        <f>VLOOKUP(B183,'[3]17临床考试课成绩'!$C$2:$G$277,5,0)</f>
        <v>76</v>
      </c>
      <c r="J183" s="6">
        <f>VLOOKUP(B183,'[3]17临床考试课成绩'!$C$1106:$G$1381,5,0)</f>
        <v>87</v>
      </c>
      <c r="K183" s="6">
        <f>VLOOKUP(B183,'[3]17临床考试课成绩'!$C$830:$G$1105,5,0)</f>
        <v>81</v>
      </c>
      <c r="L183" s="6">
        <f>VLOOKUP(B183,'[3]17临床考试课成绩'!$C$278:$G$553,5,0)</f>
        <v>63</v>
      </c>
      <c r="M183" s="6">
        <f>VLOOKUP(B183,'[3]17临床考试课成绩'!$C$554:$G$829,5,0)</f>
        <v>70</v>
      </c>
    </row>
    <row r="184" spans="1:13">
      <c r="A184" s="10" t="s">
        <v>377</v>
      </c>
      <c r="B184" s="10" t="s">
        <v>378</v>
      </c>
      <c r="C184" s="24">
        <f t="shared" si="2"/>
        <v>71</v>
      </c>
      <c r="D184" s="25" t="s">
        <v>17</v>
      </c>
      <c r="E184" s="6">
        <f>VLOOKUP(B184,[2]Sheet1!$B$2:$I$277,8,0)</f>
        <v>67</v>
      </c>
      <c r="F184" s="6">
        <f>VLOOKUP(B184,[2]Sheet1!$B$2:$E$277,3,0)</f>
        <v>73</v>
      </c>
      <c r="G184" s="6">
        <f>VLOOKUP(B184,[2]Sheet1!$B$2:$G$277,6,0)</f>
        <v>69</v>
      </c>
      <c r="H184" s="6">
        <f>VLOOKUP(B184,[2]Sheet1!$B$2:$F$277,5,0)</f>
        <v>64</v>
      </c>
      <c r="I184" s="6">
        <f>VLOOKUP(B184,'[3]17临床考试课成绩'!$C$2:$G$277,5,0)</f>
        <v>64</v>
      </c>
      <c r="J184" s="6">
        <f>VLOOKUP(B184,'[3]17临床考试课成绩'!$C$1106:$G$1381,5,0)</f>
        <v>89</v>
      </c>
      <c r="K184" s="6">
        <f>VLOOKUP(B184,'[3]17临床考试课成绩'!$C$830:$G$1105,5,0)</f>
        <v>76</v>
      </c>
      <c r="L184" s="6">
        <f>VLOOKUP(B184,'[3]17临床考试课成绩'!$C$278:$G$553,5,0)</f>
        <v>76</v>
      </c>
      <c r="M184" s="6">
        <f>VLOOKUP(B184,'[3]17临床考试课成绩'!$C$554:$G$829,5,0)</f>
        <v>66</v>
      </c>
    </row>
    <row r="185" spans="1:13">
      <c r="A185" s="10" t="s">
        <v>379</v>
      </c>
      <c r="B185" s="10" t="s">
        <v>380</v>
      </c>
      <c r="C185" s="24">
        <f t="shared" si="2"/>
        <v>77.5384615384615</v>
      </c>
      <c r="D185" s="25" t="s">
        <v>17</v>
      </c>
      <c r="E185" s="6">
        <f>VLOOKUP(B185,[2]Sheet1!$B$2:$I$277,8,0)</f>
        <v>71</v>
      </c>
      <c r="F185" s="6">
        <f>VLOOKUP(B185,[2]Sheet1!$B$2:$E$277,3,0)</f>
        <v>80</v>
      </c>
      <c r="G185" s="6">
        <f>VLOOKUP(B185,[2]Sheet1!$B$2:$G$277,6,0)</f>
        <v>79</v>
      </c>
      <c r="H185" s="6">
        <f>VLOOKUP(B185,[2]Sheet1!$B$2:$F$277,5,0)</f>
        <v>69</v>
      </c>
      <c r="I185" s="6">
        <f>VLOOKUP(B185,'[3]17临床考试课成绩'!$C$2:$G$277,5,0)</f>
        <v>80</v>
      </c>
      <c r="J185" s="6">
        <f>VLOOKUP(B185,'[3]17临床考试课成绩'!$C$1106:$G$1381,5,0)</f>
        <v>92</v>
      </c>
      <c r="K185" s="6">
        <f>VLOOKUP(B185,'[3]17临床考试课成绩'!$C$830:$G$1105,5,0)</f>
        <v>86</v>
      </c>
      <c r="L185" s="6">
        <f>VLOOKUP(B185,'[3]17临床考试课成绩'!$C$278:$G$553,5,0)</f>
        <v>80</v>
      </c>
      <c r="M185" s="6">
        <f>VLOOKUP(B185,'[3]17临床考试课成绩'!$C$554:$G$829,5,0)</f>
        <v>71</v>
      </c>
    </row>
    <row r="186" spans="1:13">
      <c r="A186" s="10" t="s">
        <v>381</v>
      </c>
      <c r="B186" s="10" t="s">
        <v>382</v>
      </c>
      <c r="C186" s="24">
        <f t="shared" si="2"/>
        <v>70.8269230769231</v>
      </c>
      <c r="D186" s="25" t="s">
        <v>17</v>
      </c>
      <c r="E186" s="6">
        <f>VLOOKUP(B186,[2]Sheet1!$B$2:$I$277,8,0)</f>
        <v>69</v>
      </c>
      <c r="F186" s="6">
        <f>VLOOKUP(B186,[2]Sheet1!$B$2:$E$277,3,0)</f>
        <v>72</v>
      </c>
      <c r="G186" s="6">
        <f>VLOOKUP(B186,[2]Sheet1!$B$2:$G$277,6,0)</f>
        <v>64</v>
      </c>
      <c r="H186" s="6">
        <f>VLOOKUP(B186,[2]Sheet1!$B$2:$F$277,5,0)</f>
        <v>66</v>
      </c>
      <c r="I186" s="6">
        <f>VLOOKUP(B186,'[3]17临床考试课成绩'!$C$2:$G$277,5,0)</f>
        <v>70</v>
      </c>
      <c r="J186" s="6">
        <f>VLOOKUP(B186,'[3]17临床考试课成绩'!$C$1106:$G$1381,5,0)</f>
        <v>84</v>
      </c>
      <c r="K186" s="6">
        <f>VLOOKUP(B186,'[3]17临床考试课成绩'!$C$830:$G$1105,5,0)</f>
        <v>74</v>
      </c>
      <c r="L186" s="6">
        <f>VLOOKUP(B186,'[3]17临床考试课成绩'!$C$278:$G$553,5,0)</f>
        <v>71</v>
      </c>
      <c r="M186" s="6">
        <f>VLOOKUP(B186,'[3]17临床考试课成绩'!$C$554:$G$829,5,0)</f>
        <v>65</v>
      </c>
    </row>
    <row r="187" spans="1:13">
      <c r="A187" s="10" t="s">
        <v>383</v>
      </c>
      <c r="B187" s="10" t="s">
        <v>384</v>
      </c>
      <c r="C187" s="24">
        <f t="shared" si="2"/>
        <v>73.8461538461538</v>
      </c>
      <c r="D187" s="25" t="s">
        <v>17</v>
      </c>
      <c r="E187" s="6">
        <f>VLOOKUP(B187,[2]Sheet1!$B$2:$I$277,8,0)</f>
        <v>69</v>
      </c>
      <c r="F187" s="6">
        <f>VLOOKUP(B187,[2]Sheet1!$B$2:$E$277,3,0)</f>
        <v>72</v>
      </c>
      <c r="G187" s="6">
        <f>VLOOKUP(B187,[2]Sheet1!$B$2:$G$277,6,0)</f>
        <v>65</v>
      </c>
      <c r="H187" s="6">
        <f>VLOOKUP(B187,[2]Sheet1!$B$2:$F$277,5,0)</f>
        <v>65</v>
      </c>
      <c r="I187" s="6">
        <f>VLOOKUP(B187,'[3]17临床考试课成绩'!$C$2:$G$277,5,0)</f>
        <v>74</v>
      </c>
      <c r="J187" s="6">
        <f>VLOOKUP(B187,'[3]17临床考试课成绩'!$C$1106:$G$1381,5,0)</f>
        <v>93</v>
      </c>
      <c r="K187" s="6">
        <f>VLOOKUP(B187,'[3]17临床考试课成绩'!$C$830:$G$1105,5,0)</f>
        <v>74</v>
      </c>
      <c r="L187" s="6">
        <f>VLOOKUP(B187,'[3]17临床考试课成绩'!$C$278:$G$553,5,0)</f>
        <v>82</v>
      </c>
      <c r="M187" s="6">
        <f>VLOOKUP(B187,'[3]17临床考试课成绩'!$C$554:$G$829,5,0)</f>
        <v>76</v>
      </c>
    </row>
    <row r="188" spans="1:13">
      <c r="A188" s="10" t="s">
        <v>385</v>
      </c>
      <c r="B188" s="10" t="s">
        <v>386</v>
      </c>
      <c r="C188" s="24">
        <f t="shared" si="2"/>
        <v>62.7692307692308</v>
      </c>
      <c r="D188" s="25" t="s">
        <v>17</v>
      </c>
      <c r="E188" s="6">
        <f>VLOOKUP(B188,[2]Sheet1!$B$2:$I$277,8,0)</f>
        <v>58</v>
      </c>
      <c r="F188" s="6">
        <f>VLOOKUP(B188,[2]Sheet1!$B$2:$E$277,3,0)</f>
        <v>52</v>
      </c>
      <c r="G188" s="6">
        <f>VLOOKUP(B188,[2]Sheet1!$B$2:$G$277,6,0)</f>
        <v>60</v>
      </c>
      <c r="H188" s="6">
        <f>VLOOKUP(B188,[2]Sheet1!$B$2:$F$277,5,0)</f>
        <v>58</v>
      </c>
      <c r="I188" s="6">
        <f>VLOOKUP(B188,'[3]17临床考试课成绩'!$C$2:$G$277,5,0)</f>
        <v>57</v>
      </c>
      <c r="J188" s="6">
        <f>VLOOKUP(B188,'[3]17临床考试课成绩'!$C$1106:$G$1381,5,0)</f>
        <v>87</v>
      </c>
      <c r="K188" s="6">
        <f>VLOOKUP(B188,'[3]17临床考试课成绩'!$C$830:$G$1105,5,0)</f>
        <v>73</v>
      </c>
      <c r="L188" s="6">
        <f>VLOOKUP(B188,'[3]17临床考试课成绩'!$C$278:$G$553,5,0)</f>
        <v>58</v>
      </c>
      <c r="M188" s="6">
        <f>VLOOKUP(B188,'[3]17临床考试课成绩'!$C$554:$G$829,5,0)</f>
        <v>70</v>
      </c>
    </row>
    <row r="189" spans="1:13">
      <c r="A189" s="10" t="s">
        <v>387</v>
      </c>
      <c r="B189" s="10" t="s">
        <v>388</v>
      </c>
      <c r="C189" s="24">
        <f t="shared" si="2"/>
        <v>71.2884615384615</v>
      </c>
      <c r="D189" s="25" t="s">
        <v>17</v>
      </c>
      <c r="E189" s="6">
        <f>VLOOKUP(B189,[2]Sheet1!$B$2:$I$277,8,0)</f>
        <v>66</v>
      </c>
      <c r="F189" s="6">
        <f>VLOOKUP(B189,[2]Sheet1!$B$2:$E$277,3,0)</f>
        <v>74</v>
      </c>
      <c r="G189" s="6">
        <f>VLOOKUP(B189,[2]Sheet1!$B$2:$G$277,6,0)</f>
        <v>77</v>
      </c>
      <c r="H189" s="6">
        <f>VLOOKUP(B189,[2]Sheet1!$B$2:$F$277,5,0)</f>
        <v>67</v>
      </c>
      <c r="I189" s="6">
        <f>VLOOKUP(B189,'[3]17临床考试课成绩'!$C$2:$G$277,5,0)</f>
        <v>67</v>
      </c>
      <c r="J189" s="6">
        <f>VLOOKUP(B189,'[3]17临床考试课成绩'!$C$1106:$G$1381,5,0)</f>
        <v>81</v>
      </c>
      <c r="K189" s="6">
        <f>VLOOKUP(B189,'[3]17临床考试课成绩'!$C$830:$G$1105,5,0)</f>
        <v>77</v>
      </c>
      <c r="L189" s="6">
        <f>VLOOKUP(B189,'[3]17临床考试课成绩'!$C$278:$G$553,5,0)</f>
        <v>76</v>
      </c>
      <c r="M189" s="6">
        <f>VLOOKUP(B189,'[3]17临床考试课成绩'!$C$554:$G$829,5,0)</f>
        <v>66</v>
      </c>
    </row>
    <row r="190" spans="1:13">
      <c r="A190" s="10" t="s">
        <v>389</v>
      </c>
      <c r="B190" s="10" t="s">
        <v>390</v>
      </c>
      <c r="C190" s="24">
        <f t="shared" si="2"/>
        <v>74.0769230769231</v>
      </c>
      <c r="D190" s="25" t="s">
        <v>17</v>
      </c>
      <c r="E190" s="6">
        <f>VLOOKUP(B190,[2]Sheet1!$B$2:$I$277,8,0)</f>
        <v>68</v>
      </c>
      <c r="F190" s="6">
        <f>VLOOKUP(B190,[2]Sheet1!$B$2:$E$277,3,0)</f>
        <v>72</v>
      </c>
      <c r="G190" s="6">
        <f>VLOOKUP(B190,[2]Sheet1!$B$2:$G$277,6,0)</f>
        <v>71</v>
      </c>
      <c r="H190" s="6">
        <f>VLOOKUP(B190,[2]Sheet1!$B$2:$F$277,5,0)</f>
        <v>68</v>
      </c>
      <c r="I190" s="6">
        <f>VLOOKUP(B190,'[3]17临床考试课成绩'!$C$2:$G$277,5,0)</f>
        <v>72</v>
      </c>
      <c r="J190" s="6">
        <f>VLOOKUP(B190,'[3]17临床考试课成绩'!$C$1106:$G$1381,5,0)</f>
        <v>94</v>
      </c>
      <c r="K190" s="6">
        <f>VLOOKUP(B190,'[3]17临床考试课成绩'!$C$830:$G$1105,5,0)</f>
        <v>77</v>
      </c>
      <c r="L190" s="6">
        <f>VLOOKUP(B190,'[3]17临床考试课成绩'!$C$278:$G$553,5,0)</f>
        <v>85</v>
      </c>
      <c r="M190" s="6">
        <f>VLOOKUP(B190,'[3]17临床考试课成绩'!$C$554:$G$829,5,0)</f>
        <v>62</v>
      </c>
    </row>
    <row r="191" spans="1:13">
      <c r="A191" s="10" t="s">
        <v>391</v>
      </c>
      <c r="B191" s="10" t="s">
        <v>392</v>
      </c>
      <c r="C191" s="24">
        <f t="shared" si="2"/>
        <v>72.1153846153846</v>
      </c>
      <c r="D191" s="25" t="s">
        <v>17</v>
      </c>
      <c r="E191" s="6">
        <f>VLOOKUP(B191,[2]Sheet1!$B$2:$I$277,8,0)</f>
        <v>66</v>
      </c>
      <c r="F191" s="6">
        <f>VLOOKUP(B191,[2]Sheet1!$B$2:$E$277,3,0)</f>
        <v>66</v>
      </c>
      <c r="G191" s="6">
        <f>VLOOKUP(B191,[2]Sheet1!$B$2:$G$277,6,0)</f>
        <v>74</v>
      </c>
      <c r="H191" s="6">
        <f>VLOOKUP(B191,[2]Sheet1!$B$2:$F$277,5,0)</f>
        <v>64</v>
      </c>
      <c r="I191" s="6">
        <f>VLOOKUP(B191,'[3]17临床考试课成绩'!$C$2:$G$277,5,0)</f>
        <v>76</v>
      </c>
      <c r="J191" s="6">
        <f>VLOOKUP(B191,'[3]17临床考试课成绩'!$C$1106:$G$1381,5,0)</f>
        <v>84</v>
      </c>
      <c r="K191" s="6">
        <f>VLOOKUP(B191,'[3]17临床考试课成绩'!$C$830:$G$1105,5,0)</f>
        <v>81</v>
      </c>
      <c r="L191" s="6">
        <f>VLOOKUP(B191,'[3]17临床考试课成绩'!$C$278:$G$553,5,0)</f>
        <v>80</v>
      </c>
      <c r="M191" s="6">
        <f>VLOOKUP(B191,'[3]17临床考试课成绩'!$C$554:$G$829,5,0)</f>
        <v>75</v>
      </c>
    </row>
    <row r="192" spans="1:13">
      <c r="A192" s="10" t="s">
        <v>393</v>
      </c>
      <c r="B192" s="10" t="s">
        <v>394</v>
      </c>
      <c r="C192" s="24">
        <f t="shared" si="2"/>
        <v>73.5192307692308</v>
      </c>
      <c r="D192" s="25" t="s">
        <v>17</v>
      </c>
      <c r="E192" s="6">
        <f>VLOOKUP(B192,[2]Sheet1!$B$2:$I$277,8,0)</f>
        <v>67</v>
      </c>
      <c r="F192" s="6">
        <f>VLOOKUP(B192,[2]Sheet1!$B$2:$E$277,3,0)</f>
        <v>77</v>
      </c>
      <c r="G192" s="6">
        <f>VLOOKUP(B192,[2]Sheet1!$B$2:$G$277,6,0)</f>
        <v>84</v>
      </c>
      <c r="H192" s="6">
        <f>VLOOKUP(B192,[2]Sheet1!$B$2:$F$277,5,0)</f>
        <v>64</v>
      </c>
      <c r="I192" s="6">
        <f>VLOOKUP(B192,'[3]17临床考试课成绩'!$C$2:$G$277,5,0)</f>
        <v>73</v>
      </c>
      <c r="J192" s="6">
        <f>VLOOKUP(B192,'[3]17临床考试课成绩'!$C$1106:$G$1381,5,0)</f>
        <v>88</v>
      </c>
      <c r="K192" s="6">
        <f>VLOOKUP(B192,'[3]17临床考试课成绩'!$C$830:$G$1105,5,0)</f>
        <v>74</v>
      </c>
      <c r="L192" s="6">
        <f>VLOOKUP(B192,'[3]17临床考试课成绩'!$C$278:$G$553,5,0)</f>
        <v>76</v>
      </c>
      <c r="M192" s="6">
        <f>VLOOKUP(B192,'[3]17临床考试课成绩'!$C$554:$G$829,5,0)</f>
        <v>73</v>
      </c>
    </row>
    <row r="193" spans="1:13">
      <c r="A193" s="10" t="s">
        <v>395</v>
      </c>
      <c r="B193" s="10" t="s">
        <v>396</v>
      </c>
      <c r="C193" s="24">
        <f t="shared" si="2"/>
        <v>67.1346153846154</v>
      </c>
      <c r="D193" s="25" t="s">
        <v>17</v>
      </c>
      <c r="E193" s="6">
        <f>VLOOKUP(B193,[2]Sheet1!$B$2:$I$277,8,0)</f>
        <v>56</v>
      </c>
      <c r="F193" s="6">
        <f>VLOOKUP(B193,[2]Sheet1!$B$2:$E$277,3,0)</f>
        <v>60</v>
      </c>
      <c r="G193" s="6">
        <f>VLOOKUP(B193,[2]Sheet1!$B$2:$G$277,6,0)</f>
        <v>76</v>
      </c>
      <c r="H193" s="6">
        <f>VLOOKUP(B193,[2]Sheet1!$B$2:$F$277,5,0)</f>
        <v>56</v>
      </c>
      <c r="I193" s="6">
        <f>VLOOKUP(B193,'[3]17临床考试课成绩'!$C$2:$G$277,5,0)</f>
        <v>73</v>
      </c>
      <c r="J193" s="6">
        <f>VLOOKUP(B193,'[3]17临床考试课成绩'!$C$1106:$G$1381,5,0)</f>
        <v>89</v>
      </c>
      <c r="K193" s="6">
        <f>VLOOKUP(B193,'[3]17临床考试课成绩'!$C$830:$G$1105,5,0)</f>
        <v>74</v>
      </c>
      <c r="L193" s="6">
        <f>VLOOKUP(B193,'[3]17临床考试课成绩'!$C$278:$G$553,5,0)</f>
        <v>71</v>
      </c>
      <c r="M193" s="6">
        <f>VLOOKUP(B193,'[3]17临床考试课成绩'!$C$554:$G$829,5,0)</f>
        <v>72</v>
      </c>
    </row>
    <row r="194" spans="1:13">
      <c r="A194" s="10" t="s">
        <v>397</v>
      </c>
      <c r="B194" s="10" t="s">
        <v>398</v>
      </c>
      <c r="C194" s="24">
        <f t="shared" si="2"/>
        <v>70.1923076923077</v>
      </c>
      <c r="D194" s="25" t="s">
        <v>17</v>
      </c>
      <c r="E194" s="6">
        <f>VLOOKUP(B194,[2]Sheet1!$B$2:$I$277,8,0)</f>
        <v>67</v>
      </c>
      <c r="F194" s="6">
        <f>VLOOKUP(B194,[2]Sheet1!$B$2:$E$277,3,0)</f>
        <v>78</v>
      </c>
      <c r="G194" s="6">
        <f>VLOOKUP(B194,[2]Sheet1!$B$2:$G$277,6,0)</f>
        <v>68</v>
      </c>
      <c r="H194" s="6">
        <f>VLOOKUP(B194,[2]Sheet1!$B$2:$F$277,5,0)</f>
        <v>65</v>
      </c>
      <c r="I194" s="6">
        <f>VLOOKUP(B194,'[3]17临床考试课成绩'!$C$2:$G$277,5,0)</f>
        <v>69</v>
      </c>
      <c r="J194" s="6">
        <f>VLOOKUP(B194,'[3]17临床考试课成绩'!$C$1106:$G$1381,5,0)</f>
        <v>73</v>
      </c>
      <c r="K194" s="6">
        <f>VLOOKUP(B194,'[3]17临床考试课成绩'!$C$830:$G$1105,5,0)</f>
        <v>76</v>
      </c>
      <c r="L194" s="6">
        <f>VLOOKUP(B194,'[3]17临床考试课成绩'!$C$278:$G$553,5,0)</f>
        <v>73</v>
      </c>
      <c r="M194" s="6">
        <f>VLOOKUP(B194,'[3]17临床考试课成绩'!$C$554:$G$829,5,0)</f>
        <v>71</v>
      </c>
    </row>
    <row r="195" spans="1:13">
      <c r="A195" s="10" t="s">
        <v>399</v>
      </c>
      <c r="B195" s="10" t="s">
        <v>400</v>
      </c>
      <c r="C195" s="24">
        <f t="shared" si="2"/>
        <v>66.0769230769231</v>
      </c>
      <c r="D195" s="25" t="s">
        <v>17</v>
      </c>
      <c r="E195" s="6">
        <f>VLOOKUP(B195,[2]Sheet1!$B$2:$I$277,8,0)</f>
        <v>64</v>
      </c>
      <c r="F195" s="6">
        <f>VLOOKUP(B195,[2]Sheet1!$B$2:$E$277,3,0)</f>
        <v>62</v>
      </c>
      <c r="G195" s="6">
        <f>VLOOKUP(B195,[2]Sheet1!$B$2:$G$277,6,0)</f>
        <v>77</v>
      </c>
      <c r="H195" s="6">
        <f>VLOOKUP(B195,[2]Sheet1!$B$2:$F$277,5,0)</f>
        <v>63</v>
      </c>
      <c r="I195" s="6">
        <f>VLOOKUP(B195,'[3]17临床考试课成绩'!$C$2:$G$277,5,0)</f>
        <v>65</v>
      </c>
      <c r="J195" s="6">
        <f>VLOOKUP(B195,'[3]17临床考试课成绩'!$C$1106:$G$1381,5,0)</f>
        <v>72</v>
      </c>
      <c r="K195" s="6">
        <f>VLOOKUP(B195,'[3]17临床考试课成绩'!$C$830:$G$1105,5,0)</f>
        <v>73</v>
      </c>
      <c r="L195" s="6">
        <f>VLOOKUP(B195,'[3]17临床考试课成绩'!$C$278:$G$553,5,0)</f>
        <v>63</v>
      </c>
      <c r="M195" s="6">
        <f>VLOOKUP(B195,'[3]17临床考试课成绩'!$C$554:$G$829,5,0)</f>
        <v>66</v>
      </c>
    </row>
    <row r="196" spans="1:13">
      <c r="A196" s="10" t="s">
        <v>401</v>
      </c>
      <c r="B196" s="10" t="s">
        <v>402</v>
      </c>
      <c r="C196" s="24">
        <f t="shared" ref="C196:C259" si="3">IFERROR(SUMPRODUCT($E$2:$M$2,E196:M196)/SUM($E$2:$M$2),"")</f>
        <v>71.5</v>
      </c>
      <c r="D196" s="25" t="s">
        <v>17</v>
      </c>
      <c r="E196" s="6">
        <f>VLOOKUP(B196,[2]Sheet1!$B$2:$I$277,8,0)</f>
        <v>65</v>
      </c>
      <c r="F196" s="6">
        <f>VLOOKUP(B196,[2]Sheet1!$B$2:$E$277,3,0)</f>
        <v>80</v>
      </c>
      <c r="G196" s="6">
        <f>VLOOKUP(B196,[2]Sheet1!$B$2:$G$277,6,0)</f>
        <v>76</v>
      </c>
      <c r="H196" s="6">
        <f>VLOOKUP(B196,[2]Sheet1!$B$2:$F$277,5,0)</f>
        <v>66</v>
      </c>
      <c r="I196" s="6">
        <f>VLOOKUP(B196,'[3]17临床考试课成绩'!$C$2:$G$277,5,0)</f>
        <v>63</v>
      </c>
      <c r="J196" s="6">
        <f>VLOOKUP(B196,'[3]17临床考试课成绩'!$C$1106:$G$1381,5,0)</f>
        <v>86</v>
      </c>
      <c r="K196" s="6">
        <f>VLOOKUP(B196,'[3]17临床考试课成绩'!$C$830:$G$1105,5,0)</f>
        <v>78</v>
      </c>
      <c r="L196" s="6">
        <f>VLOOKUP(B196,'[3]17临床考试课成绩'!$C$278:$G$553,5,0)</f>
        <v>72</v>
      </c>
      <c r="M196" s="6">
        <f>VLOOKUP(B196,'[3]17临床考试课成绩'!$C$554:$G$829,5,0)</f>
        <v>66</v>
      </c>
    </row>
    <row r="197" spans="1:13">
      <c r="A197" s="10" t="s">
        <v>403</v>
      </c>
      <c r="B197" s="10" t="s">
        <v>404</v>
      </c>
      <c r="C197" s="24">
        <f t="shared" si="3"/>
        <v>72.9423076923077</v>
      </c>
      <c r="D197" s="25" t="s">
        <v>17</v>
      </c>
      <c r="E197" s="6">
        <f>VLOOKUP(B197,[2]Sheet1!$B$2:$I$277,8,0)</f>
        <v>69</v>
      </c>
      <c r="F197" s="6">
        <f>VLOOKUP(B197,[2]Sheet1!$B$2:$E$277,3,0)</f>
        <v>76</v>
      </c>
      <c r="G197" s="6">
        <f>VLOOKUP(B197,[2]Sheet1!$B$2:$G$277,6,0)</f>
        <v>75</v>
      </c>
      <c r="H197" s="6">
        <f>VLOOKUP(B197,[2]Sheet1!$B$2:$F$277,5,0)</f>
        <v>65</v>
      </c>
      <c r="I197" s="6">
        <f>VLOOKUP(B197,'[3]17临床考试课成绩'!$C$2:$G$277,5,0)</f>
        <v>73</v>
      </c>
      <c r="J197" s="6">
        <f>VLOOKUP(B197,'[3]17临床考试课成绩'!$C$1106:$G$1381,5,0)</f>
        <v>81</v>
      </c>
      <c r="K197" s="6">
        <f>VLOOKUP(B197,'[3]17临床考试课成绩'!$C$830:$G$1105,5,0)</f>
        <v>74</v>
      </c>
      <c r="L197" s="6">
        <f>VLOOKUP(B197,'[3]17临床考试课成绩'!$C$278:$G$553,5,0)</f>
        <v>80</v>
      </c>
      <c r="M197" s="6">
        <f>VLOOKUP(B197,'[3]17临床考试课成绩'!$C$554:$G$829,5,0)</f>
        <v>75</v>
      </c>
    </row>
    <row r="198" spans="1:13">
      <c r="A198" s="10" t="s">
        <v>405</v>
      </c>
      <c r="B198" s="10" t="s">
        <v>406</v>
      </c>
      <c r="C198" s="24">
        <f t="shared" si="3"/>
        <v>70.7692307692308</v>
      </c>
      <c r="D198" s="25" t="s">
        <v>17</v>
      </c>
      <c r="E198" s="6">
        <f>VLOOKUP(B198,[2]Sheet1!$B$2:$I$277,8,0)</f>
        <v>64</v>
      </c>
      <c r="F198" s="6">
        <f>VLOOKUP(B198,[2]Sheet1!$B$2:$E$277,3,0)</f>
        <v>69</v>
      </c>
      <c r="G198" s="6">
        <f>VLOOKUP(B198,[2]Sheet1!$B$2:$G$277,6,0)</f>
        <v>76</v>
      </c>
      <c r="H198" s="6">
        <f>VLOOKUP(B198,[2]Sheet1!$B$2:$F$277,5,0)</f>
        <v>62</v>
      </c>
      <c r="I198" s="6">
        <f>VLOOKUP(B198,'[3]17临床考试课成绩'!$C$2:$G$277,5,0)</f>
        <v>73</v>
      </c>
      <c r="J198" s="6">
        <f>VLOOKUP(B198,'[3]17临床考试课成绩'!$C$1106:$G$1381,5,0)</f>
        <v>81</v>
      </c>
      <c r="K198" s="6">
        <f>VLOOKUP(B198,'[3]17临床考试课成绩'!$C$830:$G$1105,5,0)</f>
        <v>75</v>
      </c>
      <c r="L198" s="6">
        <f>VLOOKUP(B198,'[3]17临床考试课成绩'!$C$278:$G$553,5,0)</f>
        <v>80</v>
      </c>
      <c r="M198" s="6">
        <f>VLOOKUP(B198,'[3]17临床考试课成绩'!$C$554:$G$829,5,0)</f>
        <v>76</v>
      </c>
    </row>
    <row r="199" spans="1:13">
      <c r="A199" s="10" t="s">
        <v>407</v>
      </c>
      <c r="B199" s="10" t="s">
        <v>408</v>
      </c>
      <c r="C199" s="24">
        <f t="shared" si="3"/>
        <v>80.1923076923077</v>
      </c>
      <c r="D199" s="25" t="s">
        <v>17</v>
      </c>
      <c r="E199" s="6">
        <f>VLOOKUP(B199,[2]Sheet1!$B$2:$I$277,8,0)</f>
        <v>71</v>
      </c>
      <c r="F199" s="6">
        <f>VLOOKUP(B199,[2]Sheet1!$B$2:$E$277,3,0)</f>
        <v>86</v>
      </c>
      <c r="G199" s="6">
        <f>VLOOKUP(B199,[2]Sheet1!$B$2:$G$277,6,0)</f>
        <v>78</v>
      </c>
      <c r="H199" s="6">
        <f>VLOOKUP(B199,[2]Sheet1!$B$2:$F$277,5,0)</f>
        <v>70</v>
      </c>
      <c r="I199" s="6">
        <f>VLOOKUP(B199,'[3]17临床考试课成绩'!$C$2:$G$277,5,0)</f>
        <v>84</v>
      </c>
      <c r="J199" s="6">
        <f>VLOOKUP(B199,'[3]17临床考试课成绩'!$C$1106:$G$1381,5,0)</f>
        <v>97</v>
      </c>
      <c r="K199" s="6">
        <f>VLOOKUP(B199,'[3]17临床考试课成绩'!$C$830:$G$1105,5,0)</f>
        <v>86</v>
      </c>
      <c r="L199" s="6">
        <f>VLOOKUP(B199,'[3]17临床考试课成绩'!$C$278:$G$553,5,0)</f>
        <v>83</v>
      </c>
      <c r="M199" s="6">
        <f>VLOOKUP(B199,'[3]17临床考试课成绩'!$C$554:$G$829,5,0)</f>
        <v>79</v>
      </c>
    </row>
    <row r="200" spans="1:13">
      <c r="A200" s="10" t="s">
        <v>409</v>
      </c>
      <c r="B200" s="10" t="s">
        <v>410</v>
      </c>
      <c r="C200" s="24">
        <f t="shared" si="3"/>
        <v>67.1538461538462</v>
      </c>
      <c r="D200" s="25" t="s">
        <v>17</v>
      </c>
      <c r="E200" s="6">
        <f>VLOOKUP(B200,[2]Sheet1!$B$2:$I$277,8,0)</f>
        <v>62</v>
      </c>
      <c r="F200" s="6">
        <f>VLOOKUP(B200,[2]Sheet1!$B$2:$E$277,3,0)</f>
        <v>61</v>
      </c>
      <c r="G200" s="6">
        <f>VLOOKUP(B200,[2]Sheet1!$B$2:$G$277,6,0)</f>
        <v>79</v>
      </c>
      <c r="H200" s="6">
        <f>VLOOKUP(B200,[2]Sheet1!$B$2:$F$277,5,0)</f>
        <v>63</v>
      </c>
      <c r="I200" s="6">
        <f>VLOOKUP(B200,'[3]17临床考试课成绩'!$C$2:$G$277,5,0)</f>
        <v>66</v>
      </c>
      <c r="J200" s="6">
        <f>VLOOKUP(B200,'[3]17临床考试课成绩'!$C$1106:$G$1381,5,0)</f>
        <v>80</v>
      </c>
      <c r="K200" s="6">
        <f>VLOOKUP(B200,'[3]17临床考试课成绩'!$C$830:$G$1105,5,0)</f>
        <v>75</v>
      </c>
      <c r="L200" s="6">
        <f>VLOOKUP(B200,'[3]17临床考试课成绩'!$C$278:$G$553,5,0)</f>
        <v>62</v>
      </c>
      <c r="M200" s="6">
        <f>VLOOKUP(B200,'[3]17临床考试课成绩'!$C$554:$G$829,5,0)</f>
        <v>70</v>
      </c>
    </row>
    <row r="201" spans="1:13">
      <c r="A201" s="10" t="s">
        <v>411</v>
      </c>
      <c r="B201" s="10" t="s">
        <v>412</v>
      </c>
      <c r="C201" s="24">
        <f t="shared" si="3"/>
        <v>70.25</v>
      </c>
      <c r="D201" s="25" t="s">
        <v>17</v>
      </c>
      <c r="E201" s="6">
        <f>VLOOKUP(B201,[2]Sheet1!$B$2:$I$277,8,0)</f>
        <v>68</v>
      </c>
      <c r="F201" s="6">
        <f>VLOOKUP(B201,[2]Sheet1!$B$2:$E$277,3,0)</f>
        <v>67</v>
      </c>
      <c r="G201" s="6">
        <f>VLOOKUP(B201,[2]Sheet1!$B$2:$G$277,6,0)</f>
        <v>70</v>
      </c>
      <c r="H201" s="6">
        <f>VLOOKUP(B201,[2]Sheet1!$B$2:$F$277,5,0)</f>
        <v>67</v>
      </c>
      <c r="I201" s="6">
        <f>VLOOKUP(B201,'[3]17临床考试课成绩'!$C$2:$G$277,5,0)</f>
        <v>66</v>
      </c>
      <c r="J201" s="6">
        <f>VLOOKUP(B201,'[3]17临床考试课成绩'!$C$1106:$G$1381,5,0)</f>
        <v>80</v>
      </c>
      <c r="K201" s="6">
        <f>VLOOKUP(B201,'[3]17临床考试课成绩'!$C$830:$G$1105,5,0)</f>
        <v>76</v>
      </c>
      <c r="L201" s="6">
        <f>VLOOKUP(B201,'[3]17临床考试课成绩'!$C$278:$G$553,5,0)</f>
        <v>75</v>
      </c>
      <c r="M201" s="6">
        <f>VLOOKUP(B201,'[3]17临床考试课成绩'!$C$554:$G$829,5,0)</f>
        <v>69</v>
      </c>
    </row>
    <row r="202" spans="1:13">
      <c r="A202" s="10" t="s">
        <v>413</v>
      </c>
      <c r="B202" s="10" t="s">
        <v>414</v>
      </c>
      <c r="C202" s="24">
        <f t="shared" si="3"/>
        <v>70.6923076923077</v>
      </c>
      <c r="D202" s="25" t="s">
        <v>17</v>
      </c>
      <c r="E202" s="6">
        <f>VLOOKUP(B202,[2]Sheet1!$B$2:$I$277,8,0)</f>
        <v>68</v>
      </c>
      <c r="F202" s="6">
        <f>VLOOKUP(B202,[2]Sheet1!$B$2:$E$277,3,0)</f>
        <v>77</v>
      </c>
      <c r="G202" s="6">
        <f>VLOOKUP(B202,[2]Sheet1!$B$2:$G$277,6,0)</f>
        <v>69</v>
      </c>
      <c r="H202" s="6">
        <f>VLOOKUP(B202,[2]Sheet1!$B$2:$F$277,5,0)</f>
        <v>64</v>
      </c>
      <c r="I202" s="6">
        <f>VLOOKUP(B202,'[3]17临床考试课成绩'!$C$2:$G$277,5,0)</f>
        <v>72</v>
      </c>
      <c r="J202" s="6">
        <f>VLOOKUP(B202,'[3]17临床考试课成绩'!$C$1106:$G$1381,5,0)</f>
        <v>74</v>
      </c>
      <c r="K202" s="6">
        <f>VLOOKUP(B202,'[3]17临床考试课成绩'!$C$830:$G$1105,5,0)</f>
        <v>74</v>
      </c>
      <c r="L202" s="6">
        <f>VLOOKUP(B202,'[3]17临床考试课成绩'!$C$278:$G$553,5,0)</f>
        <v>74</v>
      </c>
      <c r="M202" s="6">
        <f>VLOOKUP(B202,'[3]17临床考试课成绩'!$C$554:$G$829,5,0)</f>
        <v>73</v>
      </c>
    </row>
    <row r="203" spans="1:13">
      <c r="A203" s="10" t="s">
        <v>415</v>
      </c>
      <c r="B203" s="10" t="s">
        <v>416</v>
      </c>
      <c r="C203" s="24">
        <f t="shared" si="3"/>
        <v>73.7692307692308</v>
      </c>
      <c r="D203" s="25" t="s">
        <v>17</v>
      </c>
      <c r="E203" s="6">
        <f>VLOOKUP(B203,[2]Sheet1!$B$2:$I$277,8,0)</f>
        <v>71</v>
      </c>
      <c r="F203" s="6">
        <f>VLOOKUP(B203,[2]Sheet1!$B$2:$E$277,3,0)</f>
        <v>73</v>
      </c>
      <c r="G203" s="6">
        <f>VLOOKUP(B203,[2]Sheet1!$B$2:$G$277,6,0)</f>
        <v>78</v>
      </c>
      <c r="H203" s="6">
        <f>VLOOKUP(B203,[2]Sheet1!$B$2:$F$277,5,0)</f>
        <v>66</v>
      </c>
      <c r="I203" s="6">
        <f>VLOOKUP(B203,'[3]17临床考试课成绩'!$C$2:$G$277,5,0)</f>
        <v>76</v>
      </c>
      <c r="J203" s="6">
        <f>VLOOKUP(B203,'[3]17临床考试课成绩'!$C$1106:$G$1381,5,0)</f>
        <v>83</v>
      </c>
      <c r="K203" s="6">
        <f>VLOOKUP(B203,'[3]17临床考试课成绩'!$C$830:$G$1105,5,0)</f>
        <v>81</v>
      </c>
      <c r="L203" s="6">
        <f>VLOOKUP(B203,'[3]17临床考试课成绩'!$C$278:$G$553,5,0)</f>
        <v>76</v>
      </c>
      <c r="M203" s="6">
        <f>VLOOKUP(B203,'[3]17临床考试课成绩'!$C$554:$G$829,5,0)</f>
        <v>70</v>
      </c>
    </row>
    <row r="204" spans="1:13">
      <c r="A204" s="10" t="s">
        <v>417</v>
      </c>
      <c r="B204" s="10" t="s">
        <v>418</v>
      </c>
      <c r="C204" s="24">
        <f t="shared" si="3"/>
        <v>73.3653846153846</v>
      </c>
      <c r="D204" s="25" t="s">
        <v>17</v>
      </c>
      <c r="E204" s="6">
        <f>VLOOKUP(B204,[2]Sheet1!$B$2:$I$277,8,0)</f>
        <v>70</v>
      </c>
      <c r="F204" s="6">
        <f>VLOOKUP(B204,[2]Sheet1!$B$2:$E$277,3,0)</f>
        <v>73</v>
      </c>
      <c r="G204" s="6">
        <f>VLOOKUP(B204,[2]Sheet1!$B$2:$G$277,6,0)</f>
        <v>80</v>
      </c>
      <c r="H204" s="6">
        <f>VLOOKUP(B204,[2]Sheet1!$B$2:$F$277,5,0)</f>
        <v>66</v>
      </c>
      <c r="I204" s="6">
        <f>VLOOKUP(B204,'[3]17临床考试课成绩'!$C$2:$G$277,5,0)</f>
        <v>73</v>
      </c>
      <c r="J204" s="6">
        <f>VLOOKUP(B204,'[3]17临床考试课成绩'!$C$1106:$G$1381,5,0)</f>
        <v>88</v>
      </c>
      <c r="K204" s="6">
        <f>VLOOKUP(B204,'[3]17临床考试课成绩'!$C$830:$G$1105,5,0)</f>
        <v>79</v>
      </c>
      <c r="L204" s="6">
        <f>VLOOKUP(B204,'[3]17临床考试课成绩'!$C$278:$G$553,5,0)</f>
        <v>69</v>
      </c>
      <c r="M204" s="6">
        <f>VLOOKUP(B204,'[3]17临床考试课成绩'!$C$554:$G$829,5,0)</f>
        <v>70</v>
      </c>
    </row>
    <row r="205" spans="1:13">
      <c r="A205" s="10" t="s">
        <v>419</v>
      </c>
      <c r="B205" s="10" t="s">
        <v>420</v>
      </c>
      <c r="C205" s="24">
        <f t="shared" si="3"/>
        <v>69.4807692307692</v>
      </c>
      <c r="D205" s="25" t="s">
        <v>17</v>
      </c>
      <c r="E205" s="6">
        <f>VLOOKUP(B205,[2]Sheet1!$B$2:$I$277,8,0)</f>
        <v>64</v>
      </c>
      <c r="F205" s="6">
        <f>VLOOKUP(B205,[2]Sheet1!$B$2:$E$277,3,0)</f>
        <v>67</v>
      </c>
      <c r="G205" s="6">
        <f>VLOOKUP(B205,[2]Sheet1!$B$2:$G$277,6,0)</f>
        <v>65</v>
      </c>
      <c r="H205" s="6">
        <f>VLOOKUP(B205,[2]Sheet1!$B$2:$F$277,5,0)</f>
        <v>62</v>
      </c>
      <c r="I205" s="6">
        <f>VLOOKUP(B205,'[3]17临床考试课成绩'!$C$2:$G$277,5,0)</f>
        <v>71</v>
      </c>
      <c r="J205" s="6">
        <f>VLOOKUP(B205,'[3]17临床考试课成绩'!$C$1106:$G$1381,5,0)</f>
        <v>86</v>
      </c>
      <c r="K205" s="6">
        <f>VLOOKUP(B205,'[3]17临床考试课成绩'!$C$830:$G$1105,5,0)</f>
        <v>72</v>
      </c>
      <c r="L205" s="6">
        <f>VLOOKUP(B205,'[3]17临床考试课成绩'!$C$278:$G$553,5,0)</f>
        <v>71</v>
      </c>
      <c r="M205" s="6">
        <f>VLOOKUP(B205,'[3]17临床考试课成绩'!$C$554:$G$829,5,0)</f>
        <v>76</v>
      </c>
    </row>
    <row r="206" spans="1:13">
      <c r="A206" s="10" t="s">
        <v>421</v>
      </c>
      <c r="B206" s="10" t="s">
        <v>422</v>
      </c>
      <c r="C206" s="24">
        <f t="shared" si="3"/>
        <v>71.8076923076923</v>
      </c>
      <c r="D206" s="25" t="s">
        <v>17</v>
      </c>
      <c r="E206" s="6">
        <f>VLOOKUP(B206,[2]Sheet1!$B$2:$I$277,8,0)</f>
        <v>67</v>
      </c>
      <c r="F206" s="6">
        <f>VLOOKUP(B206,[2]Sheet1!$B$2:$E$277,3,0)</f>
        <v>73</v>
      </c>
      <c r="G206" s="6">
        <f>VLOOKUP(B206,[2]Sheet1!$B$2:$G$277,6,0)</f>
        <v>73</v>
      </c>
      <c r="H206" s="6">
        <f>VLOOKUP(B206,[2]Sheet1!$B$2:$F$277,5,0)</f>
        <v>66</v>
      </c>
      <c r="I206" s="6">
        <f>VLOOKUP(B206,'[3]17临床考试课成绩'!$C$2:$G$277,5,0)</f>
        <v>70</v>
      </c>
      <c r="J206" s="6">
        <f>VLOOKUP(B206,'[3]17临床考试课成绩'!$C$1106:$G$1381,5,0)</f>
        <v>84</v>
      </c>
      <c r="K206" s="6">
        <f>VLOOKUP(B206,'[3]17临床考试课成绩'!$C$830:$G$1105,5,0)</f>
        <v>68</v>
      </c>
      <c r="L206" s="6">
        <f>VLOOKUP(B206,'[3]17临床考试课成绩'!$C$278:$G$553,5,0)</f>
        <v>76</v>
      </c>
      <c r="M206" s="6">
        <f>VLOOKUP(B206,'[3]17临床考试课成绩'!$C$554:$G$829,5,0)</f>
        <v>77</v>
      </c>
    </row>
    <row r="207" spans="1:13">
      <c r="A207" s="10" t="s">
        <v>423</v>
      </c>
      <c r="B207" s="10" t="s">
        <v>424</v>
      </c>
      <c r="C207" s="24">
        <f t="shared" si="3"/>
        <v>74</v>
      </c>
      <c r="D207" s="25" t="s">
        <v>17</v>
      </c>
      <c r="E207" s="6">
        <f>VLOOKUP(B207,[2]Sheet1!$B$2:$I$277,8,0)</f>
        <v>68</v>
      </c>
      <c r="F207" s="6">
        <f>VLOOKUP(B207,[2]Sheet1!$B$2:$E$277,3,0)</f>
        <v>82</v>
      </c>
      <c r="G207" s="6">
        <f>VLOOKUP(B207,[2]Sheet1!$B$2:$G$277,6,0)</f>
        <v>80</v>
      </c>
      <c r="H207" s="6">
        <f>VLOOKUP(B207,[2]Sheet1!$B$2:$F$277,5,0)</f>
        <v>65</v>
      </c>
      <c r="I207" s="6">
        <f>VLOOKUP(B207,'[3]17临床考试课成绩'!$C$2:$G$277,5,0)</f>
        <v>78</v>
      </c>
      <c r="J207" s="6">
        <f>VLOOKUP(B207,'[3]17临床考试课成绩'!$C$1106:$G$1381,5,0)</f>
        <v>74</v>
      </c>
      <c r="K207" s="6">
        <f>VLOOKUP(B207,'[3]17临床考试课成绩'!$C$830:$G$1105,5,0)</f>
        <v>82</v>
      </c>
      <c r="L207" s="6">
        <f>VLOOKUP(B207,'[3]17临床考试课成绩'!$C$278:$G$553,5,0)</f>
        <v>80</v>
      </c>
      <c r="M207" s="6">
        <f>VLOOKUP(B207,'[3]17临床考试课成绩'!$C$554:$G$829,5,0)</f>
        <v>78</v>
      </c>
    </row>
    <row r="208" spans="1:13">
      <c r="A208" s="10" t="s">
        <v>425</v>
      </c>
      <c r="B208" s="10" t="s">
        <v>426</v>
      </c>
      <c r="C208" s="24">
        <f t="shared" si="3"/>
        <v>69.8653846153846</v>
      </c>
      <c r="D208" s="25" t="s">
        <v>17</v>
      </c>
      <c r="E208" s="6">
        <f>VLOOKUP(B208,[2]Sheet1!$B$2:$I$277,8,0)</f>
        <v>66</v>
      </c>
      <c r="F208" s="6">
        <f>VLOOKUP(B208,[2]Sheet1!$B$2:$E$277,3,0)</f>
        <v>67</v>
      </c>
      <c r="G208" s="6">
        <f>VLOOKUP(B208,[2]Sheet1!$B$2:$G$277,6,0)</f>
        <v>76</v>
      </c>
      <c r="H208" s="6">
        <f>VLOOKUP(B208,[2]Sheet1!$B$2:$F$277,5,0)</f>
        <v>63</v>
      </c>
      <c r="I208" s="6">
        <f>VLOOKUP(B208,'[3]17临床考试课成绩'!$C$2:$G$277,5,0)</f>
        <v>72</v>
      </c>
      <c r="J208" s="6">
        <f>VLOOKUP(B208,'[3]17临床考试课成绩'!$C$1106:$G$1381,5,0)</f>
        <v>82</v>
      </c>
      <c r="K208" s="6">
        <f>VLOOKUP(B208,'[3]17临床考试课成绩'!$C$830:$G$1105,5,0)</f>
        <v>77</v>
      </c>
      <c r="L208" s="6">
        <f>VLOOKUP(B208,'[3]17临床考试课成绩'!$C$278:$G$553,5,0)</f>
        <v>71</v>
      </c>
      <c r="M208" s="6">
        <f>VLOOKUP(B208,'[3]17临床考试课成绩'!$C$554:$G$829,5,0)</f>
        <v>64</v>
      </c>
    </row>
    <row r="209" spans="1:13">
      <c r="A209" s="10" t="s">
        <v>427</v>
      </c>
      <c r="B209" s="10" t="s">
        <v>428</v>
      </c>
      <c r="C209" s="24">
        <f t="shared" si="3"/>
        <v>60.5769230769231</v>
      </c>
      <c r="D209" s="25" t="s">
        <v>17</v>
      </c>
      <c r="E209" s="6">
        <f>VLOOKUP(B209,[2]Sheet1!$B$2:$I$277,8,0)</f>
        <v>60</v>
      </c>
      <c r="F209" s="6">
        <f>VLOOKUP(B209,[2]Sheet1!$B$2:$E$277,3,0)</f>
        <v>57</v>
      </c>
      <c r="G209" s="6">
        <f>VLOOKUP(B209,[2]Sheet1!$B$2:$G$277,6,0)</f>
        <v>62</v>
      </c>
      <c r="H209" s="6">
        <f>VLOOKUP(B209,[2]Sheet1!$B$2:$F$277,5,0)</f>
        <v>59</v>
      </c>
      <c r="I209" s="6">
        <f>VLOOKUP(B209,'[3]17临床考试课成绩'!$C$2:$G$277,5,0)</f>
        <v>62</v>
      </c>
      <c r="J209" s="6">
        <f>VLOOKUP(B209,'[3]17临床考试课成绩'!$C$1106:$G$1381,5,0)</f>
        <v>52</v>
      </c>
      <c r="K209" s="6">
        <f>VLOOKUP(B209,'[3]17临床考试课成绩'!$C$830:$G$1105,5,0)</f>
        <v>70</v>
      </c>
      <c r="L209" s="6">
        <f>VLOOKUP(B209,'[3]17临床考试课成绩'!$C$278:$G$553,5,0)</f>
        <v>69</v>
      </c>
      <c r="M209" s="6">
        <f>VLOOKUP(B209,'[3]17临床考试课成绩'!$C$554:$G$829,5,0)</f>
        <v>70</v>
      </c>
    </row>
    <row r="210" spans="1:13">
      <c r="A210" s="10" t="s">
        <v>429</v>
      </c>
      <c r="B210" s="10" t="s">
        <v>430</v>
      </c>
      <c r="C210" s="24">
        <f t="shared" si="3"/>
        <v>63.6923076923077</v>
      </c>
      <c r="D210" s="25" t="s">
        <v>17</v>
      </c>
      <c r="E210" s="6">
        <f>VLOOKUP(B210,[2]Sheet1!$B$2:$I$277,8,0)</f>
        <v>65</v>
      </c>
      <c r="F210" s="6">
        <f>VLOOKUP(B210,[2]Sheet1!$B$2:$E$277,3,0)</f>
        <v>64</v>
      </c>
      <c r="G210" s="6">
        <f>VLOOKUP(B210,[2]Sheet1!$B$2:$G$277,6,0)</f>
        <v>65</v>
      </c>
      <c r="H210" s="6">
        <f>VLOOKUP(B210,[2]Sheet1!$B$2:$F$277,5,0)</f>
        <v>62</v>
      </c>
      <c r="I210" s="6">
        <f>VLOOKUP(B210,'[3]17临床考试课成绩'!$C$2:$G$277,5,0)</f>
        <v>55</v>
      </c>
      <c r="J210" s="6">
        <f>VLOOKUP(B210,'[3]17临床考试课成绩'!$C$1106:$G$1381,5,0)</f>
        <v>75</v>
      </c>
      <c r="K210" s="6">
        <f>VLOOKUP(B210,'[3]17临床考试课成绩'!$C$830:$G$1105,5,0)</f>
        <v>66</v>
      </c>
      <c r="L210" s="6">
        <f>VLOOKUP(B210,'[3]17临床考试课成绩'!$C$278:$G$553,5,0)</f>
        <v>59</v>
      </c>
      <c r="M210" s="6">
        <f>VLOOKUP(B210,'[3]17临床考试课成绩'!$C$554:$G$829,5,0)</f>
        <v>58</v>
      </c>
    </row>
    <row r="211" spans="1:13">
      <c r="A211" s="10" t="s">
        <v>431</v>
      </c>
      <c r="B211" s="10" t="s">
        <v>432</v>
      </c>
      <c r="C211" s="24">
        <f t="shared" si="3"/>
        <v>74.25</v>
      </c>
      <c r="D211" s="25" t="s">
        <v>17</v>
      </c>
      <c r="E211" s="6">
        <f>VLOOKUP(B211,[2]Sheet1!$B$2:$I$277,8,0)</f>
        <v>69</v>
      </c>
      <c r="F211" s="6">
        <f>VLOOKUP(B211,[2]Sheet1!$B$2:$E$277,3,0)</f>
        <v>73</v>
      </c>
      <c r="G211" s="6">
        <f>VLOOKUP(B211,[2]Sheet1!$B$2:$G$277,6,0)</f>
        <v>67</v>
      </c>
      <c r="H211" s="6">
        <f>VLOOKUP(B211,[2]Sheet1!$B$2:$F$277,5,0)</f>
        <v>64</v>
      </c>
      <c r="I211" s="6">
        <f>VLOOKUP(B211,'[3]17临床考试课成绩'!$C$2:$G$277,5,0)</f>
        <v>84</v>
      </c>
      <c r="J211" s="6">
        <f>VLOOKUP(B211,'[3]17临床考试课成绩'!$C$1106:$G$1381,5,0)</f>
        <v>86</v>
      </c>
      <c r="K211" s="6">
        <f>VLOOKUP(B211,'[3]17临床考试课成绩'!$C$830:$G$1105,5,0)</f>
        <v>72</v>
      </c>
      <c r="L211" s="6">
        <f>VLOOKUP(B211,'[3]17临床考试课成绩'!$C$278:$G$553,5,0)</f>
        <v>84</v>
      </c>
      <c r="M211" s="6">
        <f>VLOOKUP(B211,'[3]17临床考试课成绩'!$C$554:$G$829,5,0)</f>
        <v>78</v>
      </c>
    </row>
    <row r="212" spans="1:13">
      <c r="A212" s="10" t="s">
        <v>433</v>
      </c>
      <c r="B212" s="10" t="s">
        <v>434</v>
      </c>
      <c r="C212" s="24">
        <f t="shared" si="3"/>
        <v>71.9230769230769</v>
      </c>
      <c r="D212" s="25" t="s">
        <v>17</v>
      </c>
      <c r="E212" s="6">
        <f>VLOOKUP(B212,[2]Sheet1!$B$2:$I$277,8,0)</f>
        <v>69</v>
      </c>
      <c r="F212" s="6">
        <f>VLOOKUP(B212,[2]Sheet1!$B$2:$E$277,3,0)</f>
        <v>69</v>
      </c>
      <c r="G212" s="6">
        <f>VLOOKUP(B212,[2]Sheet1!$B$2:$G$277,6,0)</f>
        <v>62</v>
      </c>
      <c r="H212" s="6">
        <f>VLOOKUP(B212,[2]Sheet1!$B$2:$F$277,5,0)</f>
        <v>67</v>
      </c>
      <c r="I212" s="6">
        <f>VLOOKUP(B212,'[3]17临床考试课成绩'!$C$2:$G$277,5,0)</f>
        <v>79</v>
      </c>
      <c r="J212" s="6">
        <f>VLOOKUP(B212,'[3]17临床考试课成绩'!$C$1106:$G$1381,5,0)</f>
        <v>80</v>
      </c>
      <c r="K212" s="6">
        <f>VLOOKUP(B212,'[3]17临床考试课成绩'!$C$830:$G$1105,5,0)</f>
        <v>77</v>
      </c>
      <c r="L212" s="6">
        <f>VLOOKUP(B212,'[3]17临床考试课成绩'!$C$278:$G$553,5,0)</f>
        <v>74</v>
      </c>
      <c r="M212" s="6">
        <f>VLOOKUP(B212,'[3]17临床考试课成绩'!$C$554:$G$829,5,0)</f>
        <v>73</v>
      </c>
    </row>
    <row r="213" spans="1:13">
      <c r="A213" s="10" t="s">
        <v>435</v>
      </c>
      <c r="B213" s="10" t="s">
        <v>436</v>
      </c>
      <c r="C213" s="24">
        <f t="shared" si="3"/>
        <v>69.25</v>
      </c>
      <c r="D213" s="25" t="s">
        <v>17</v>
      </c>
      <c r="E213" s="6">
        <f>VLOOKUP(B213,[2]Sheet1!$B$2:$I$277,8,0)</f>
        <v>62</v>
      </c>
      <c r="F213" s="6">
        <f>VLOOKUP(B213,[2]Sheet1!$B$2:$E$277,3,0)</f>
        <v>60</v>
      </c>
      <c r="G213" s="6">
        <f>VLOOKUP(B213,[2]Sheet1!$B$2:$G$277,6,0)</f>
        <v>60</v>
      </c>
      <c r="H213" s="6">
        <f>VLOOKUP(B213,[2]Sheet1!$B$2:$F$277,5,0)</f>
        <v>63</v>
      </c>
      <c r="I213" s="6">
        <f>VLOOKUP(B213,'[3]17临床考试课成绩'!$C$2:$G$277,5,0)</f>
        <v>72</v>
      </c>
      <c r="J213" s="6">
        <f>VLOOKUP(B213,'[3]17临床考试课成绩'!$C$1106:$G$1381,5,0)</f>
        <v>86</v>
      </c>
      <c r="K213" s="6">
        <f>VLOOKUP(B213,'[3]17临床考试课成绩'!$C$830:$G$1105,5,0)</f>
        <v>75</v>
      </c>
      <c r="L213" s="6">
        <f>VLOOKUP(B213,'[3]17临床考试课成绩'!$C$278:$G$553,5,0)</f>
        <v>81</v>
      </c>
      <c r="M213" s="6">
        <f>VLOOKUP(B213,'[3]17临床考试课成绩'!$C$554:$G$829,5,0)</f>
        <v>76</v>
      </c>
    </row>
    <row r="214" spans="1:13">
      <c r="A214" s="10" t="s">
        <v>437</v>
      </c>
      <c r="B214" s="10" t="s">
        <v>438</v>
      </c>
      <c r="C214" s="24">
        <f t="shared" si="3"/>
        <v>71.7115384615385</v>
      </c>
      <c r="D214" s="25" t="s">
        <v>17</v>
      </c>
      <c r="E214" s="6">
        <f>VLOOKUP(B214,[2]Sheet1!$B$2:$I$277,8,0)</f>
        <v>62</v>
      </c>
      <c r="F214" s="6">
        <f>VLOOKUP(B214,[2]Sheet1!$B$2:$E$277,3,0)</f>
        <v>66</v>
      </c>
      <c r="G214" s="6">
        <f>VLOOKUP(B214,[2]Sheet1!$B$2:$G$277,6,0)</f>
        <v>65</v>
      </c>
      <c r="H214" s="6">
        <f>VLOOKUP(B214,[2]Sheet1!$B$2:$F$277,5,0)</f>
        <v>64</v>
      </c>
      <c r="I214" s="6">
        <f>VLOOKUP(B214,'[3]17临床考试课成绩'!$C$2:$G$277,5,0)</f>
        <v>76</v>
      </c>
      <c r="J214" s="6">
        <f>VLOOKUP(B214,'[3]17临床考试课成绩'!$C$1106:$G$1381,5,0)</f>
        <v>91</v>
      </c>
      <c r="K214" s="6">
        <f>VLOOKUP(B214,'[3]17临床考试课成绩'!$C$830:$G$1105,5,0)</f>
        <v>76</v>
      </c>
      <c r="L214" s="6">
        <f>VLOOKUP(B214,'[3]17临床考试课成绩'!$C$278:$G$553,5,0)</f>
        <v>80</v>
      </c>
      <c r="M214" s="6">
        <f>VLOOKUP(B214,'[3]17临床考试课成绩'!$C$554:$G$829,5,0)</f>
        <v>79</v>
      </c>
    </row>
    <row r="215" spans="1:13">
      <c r="A215" s="10" t="s">
        <v>439</v>
      </c>
      <c r="B215" s="10" t="s">
        <v>440</v>
      </c>
      <c r="C215" s="24">
        <f t="shared" si="3"/>
        <v>74.9807692307692</v>
      </c>
      <c r="D215" s="25" t="s">
        <v>17</v>
      </c>
      <c r="E215" s="6">
        <f>VLOOKUP(B215,[2]Sheet1!$B$2:$I$277,8,0)</f>
        <v>72</v>
      </c>
      <c r="F215" s="6">
        <f>VLOOKUP(B215,[2]Sheet1!$B$2:$E$277,3,0)</f>
        <v>80</v>
      </c>
      <c r="G215" s="6">
        <f>VLOOKUP(B215,[2]Sheet1!$B$2:$G$277,6,0)</f>
        <v>60</v>
      </c>
      <c r="H215" s="6">
        <f>VLOOKUP(B215,[2]Sheet1!$B$2:$F$277,5,0)</f>
        <v>66</v>
      </c>
      <c r="I215" s="6">
        <f>VLOOKUP(B215,'[3]17临床考试课成绩'!$C$2:$G$277,5,0)</f>
        <v>72</v>
      </c>
      <c r="J215" s="6">
        <f>VLOOKUP(B215,'[3]17临床考试课成绩'!$C$1106:$G$1381,5,0)</f>
        <v>89</v>
      </c>
      <c r="K215" s="6">
        <f>VLOOKUP(B215,'[3]17临床考试课成绩'!$C$830:$G$1105,5,0)</f>
        <v>80</v>
      </c>
      <c r="L215" s="6">
        <f>VLOOKUP(B215,'[3]17临床考试课成绩'!$C$278:$G$553,5,0)</f>
        <v>84</v>
      </c>
      <c r="M215" s="6">
        <f>VLOOKUP(B215,'[3]17临床考试课成绩'!$C$554:$G$829,5,0)</f>
        <v>76</v>
      </c>
    </row>
    <row r="216" spans="1:13">
      <c r="A216" s="10" t="s">
        <v>441</v>
      </c>
      <c r="B216" s="10" t="s">
        <v>442</v>
      </c>
      <c r="C216" s="24">
        <f t="shared" si="3"/>
        <v>73.5576923076923</v>
      </c>
      <c r="D216" s="25" t="s">
        <v>17</v>
      </c>
      <c r="E216" s="6">
        <f>VLOOKUP(B216,[2]Sheet1!$B$2:$I$277,8,0)</f>
        <v>69</v>
      </c>
      <c r="F216" s="6">
        <f>VLOOKUP(B216,[2]Sheet1!$B$2:$E$277,3,0)</f>
        <v>76</v>
      </c>
      <c r="G216" s="6">
        <f>VLOOKUP(B216,[2]Sheet1!$B$2:$G$277,6,0)</f>
        <v>78</v>
      </c>
      <c r="H216" s="6">
        <f>VLOOKUP(B216,[2]Sheet1!$B$2:$F$277,5,0)</f>
        <v>66</v>
      </c>
      <c r="I216" s="6">
        <f>VLOOKUP(B216,'[3]17临床考试课成绩'!$C$2:$G$277,5,0)</f>
        <v>74</v>
      </c>
      <c r="J216" s="6">
        <f>VLOOKUP(B216,'[3]17临床考试课成绩'!$C$1106:$G$1381,5,0)</f>
        <v>86</v>
      </c>
      <c r="K216" s="6">
        <f>VLOOKUP(B216,'[3]17临床考试课成绩'!$C$830:$G$1105,5,0)</f>
        <v>83</v>
      </c>
      <c r="L216" s="6">
        <f>VLOOKUP(B216,'[3]17临床考试课成绩'!$C$278:$G$553,5,0)</f>
        <v>70</v>
      </c>
      <c r="M216" s="6">
        <f>VLOOKUP(B216,'[3]17临床考试课成绩'!$C$554:$G$829,5,0)</f>
        <v>70</v>
      </c>
    </row>
    <row r="217" spans="1:13">
      <c r="A217" s="10" t="s">
        <v>443</v>
      </c>
      <c r="B217" s="10" t="s">
        <v>444</v>
      </c>
      <c r="C217" s="24">
        <f t="shared" si="3"/>
        <v>72.8269230769231</v>
      </c>
      <c r="D217" s="25" t="s">
        <v>17</v>
      </c>
      <c r="E217" s="6">
        <f>VLOOKUP(B217,[2]Sheet1!$B$2:$I$277,8,0)</f>
        <v>63</v>
      </c>
      <c r="F217" s="6">
        <f>VLOOKUP(B217,[2]Sheet1!$B$2:$E$277,3,0)</f>
        <v>72</v>
      </c>
      <c r="G217" s="6">
        <f>VLOOKUP(B217,[2]Sheet1!$B$2:$G$277,6,0)</f>
        <v>64</v>
      </c>
      <c r="H217" s="6">
        <f>VLOOKUP(B217,[2]Sheet1!$B$2:$F$277,5,0)</f>
        <v>61</v>
      </c>
      <c r="I217" s="6">
        <f>VLOOKUP(B217,'[3]17临床考试课成绩'!$C$2:$G$277,5,0)</f>
        <v>79</v>
      </c>
      <c r="J217" s="6">
        <f>VLOOKUP(B217,'[3]17临床考试课成绩'!$C$1106:$G$1381,5,0)</f>
        <v>93</v>
      </c>
      <c r="K217" s="6">
        <f>VLOOKUP(B217,'[3]17临床考试课成绩'!$C$830:$G$1105,5,0)</f>
        <v>74</v>
      </c>
      <c r="L217" s="6">
        <f>VLOOKUP(B217,'[3]17临床考试课成绩'!$C$278:$G$553,5,0)</f>
        <v>90</v>
      </c>
      <c r="M217" s="6">
        <f>VLOOKUP(B217,'[3]17临床考试课成绩'!$C$554:$G$829,5,0)</f>
        <v>72</v>
      </c>
    </row>
    <row r="218" spans="1:13">
      <c r="A218" s="10" t="s">
        <v>445</v>
      </c>
      <c r="B218" s="10" t="s">
        <v>446</v>
      </c>
      <c r="C218" s="24">
        <f t="shared" si="3"/>
        <v>72.6923076923077</v>
      </c>
      <c r="D218" s="25" t="s">
        <v>17</v>
      </c>
      <c r="E218" s="6">
        <f>VLOOKUP(B218,[2]Sheet1!$B$2:$I$277,8,0)</f>
        <v>74</v>
      </c>
      <c r="F218" s="6">
        <f>VLOOKUP(B218,[2]Sheet1!$B$2:$E$277,3,0)</f>
        <v>78</v>
      </c>
      <c r="G218" s="6">
        <f>VLOOKUP(B218,[2]Sheet1!$B$2:$G$277,6,0)</f>
        <v>79</v>
      </c>
      <c r="H218" s="6">
        <f>VLOOKUP(B218,[2]Sheet1!$B$2:$F$277,5,0)</f>
        <v>66</v>
      </c>
      <c r="I218" s="6">
        <f>VLOOKUP(B218,'[3]17临床考试课成绩'!$C$2:$G$277,5,0)</f>
        <v>66</v>
      </c>
      <c r="J218" s="6">
        <f>VLOOKUP(B218,'[3]17临床考试课成绩'!$C$1106:$G$1381,5,0)</f>
        <v>82</v>
      </c>
      <c r="K218" s="6">
        <f>VLOOKUP(B218,'[3]17临床考试课成绩'!$C$830:$G$1105,5,0)</f>
        <v>72</v>
      </c>
      <c r="L218" s="6">
        <f>VLOOKUP(B218,'[3]17临床考试课成绩'!$C$278:$G$553,5,0)</f>
        <v>75</v>
      </c>
      <c r="M218" s="6">
        <f>VLOOKUP(B218,'[3]17临床考试课成绩'!$C$554:$G$829,5,0)</f>
        <v>63</v>
      </c>
    </row>
    <row r="219" spans="1:13">
      <c r="A219" s="10" t="s">
        <v>447</v>
      </c>
      <c r="B219" s="10" t="s">
        <v>448</v>
      </c>
      <c r="C219" s="24">
        <f t="shared" si="3"/>
        <v>68.3846153846154</v>
      </c>
      <c r="D219" s="25" t="s">
        <v>17</v>
      </c>
      <c r="E219" s="6">
        <f>VLOOKUP(B219,[2]Sheet1!$B$2:$I$277,8,0)</f>
        <v>58</v>
      </c>
      <c r="F219" s="6">
        <f>VLOOKUP(B219,[2]Sheet1!$B$2:$E$277,3,0)</f>
        <v>50</v>
      </c>
      <c r="G219" s="6">
        <f>VLOOKUP(B219,[2]Sheet1!$B$2:$G$277,6,0)</f>
        <v>65</v>
      </c>
      <c r="H219" s="6">
        <f>VLOOKUP(B219,[2]Sheet1!$B$2:$F$277,5,0)</f>
        <v>59</v>
      </c>
      <c r="I219" s="6">
        <f>VLOOKUP(B219,'[3]17临床考试课成绩'!$C$2:$G$277,5,0)</f>
        <v>82</v>
      </c>
      <c r="J219" s="6">
        <f>VLOOKUP(B219,'[3]17临床考试课成绩'!$C$1106:$G$1381,5,0)</f>
        <v>87</v>
      </c>
      <c r="K219" s="6">
        <f>VLOOKUP(B219,'[3]17临床考试课成绩'!$C$830:$G$1105,5,0)</f>
        <v>79</v>
      </c>
      <c r="L219" s="6">
        <f>VLOOKUP(B219,'[3]17临床考试课成绩'!$C$278:$G$553,5,0)</f>
        <v>82</v>
      </c>
      <c r="M219" s="6">
        <f>VLOOKUP(B219,'[3]17临床考试课成绩'!$C$554:$G$829,5,0)</f>
        <v>75</v>
      </c>
    </row>
    <row r="220" spans="1:13">
      <c r="A220" s="10" t="s">
        <v>449</v>
      </c>
      <c r="B220" s="10" t="s">
        <v>450</v>
      </c>
      <c r="C220" s="24">
        <f t="shared" si="3"/>
        <v>75.9615384615385</v>
      </c>
      <c r="D220" s="25" t="s">
        <v>17</v>
      </c>
      <c r="E220" s="6">
        <f>VLOOKUP(B220,[2]Sheet1!$B$2:$I$277,8,0)</f>
        <v>70</v>
      </c>
      <c r="F220" s="6">
        <f>VLOOKUP(B220,[2]Sheet1!$B$2:$E$277,3,0)</f>
        <v>76</v>
      </c>
      <c r="G220" s="6">
        <f>VLOOKUP(B220,[2]Sheet1!$B$2:$G$277,6,0)</f>
        <v>77</v>
      </c>
      <c r="H220" s="6">
        <f>VLOOKUP(B220,[2]Sheet1!$B$2:$F$277,5,0)</f>
        <v>64</v>
      </c>
      <c r="I220" s="6">
        <f>VLOOKUP(B220,'[3]17临床考试课成绩'!$C$2:$G$277,5,0)</f>
        <v>78</v>
      </c>
      <c r="J220" s="6">
        <f>VLOOKUP(B220,'[3]17临床考试课成绩'!$C$1106:$G$1381,5,0)</f>
        <v>90</v>
      </c>
      <c r="K220" s="6">
        <f>VLOOKUP(B220,'[3]17临床考试课成绩'!$C$830:$G$1105,5,0)</f>
        <v>84</v>
      </c>
      <c r="L220" s="6">
        <f>VLOOKUP(B220,'[3]17临床考试课成绩'!$C$278:$G$553,5,0)</f>
        <v>84</v>
      </c>
      <c r="M220" s="6">
        <f>VLOOKUP(B220,'[3]17临床考试课成绩'!$C$554:$G$829,5,0)</f>
        <v>79</v>
      </c>
    </row>
    <row r="221" spans="1:13">
      <c r="A221" s="27" t="s">
        <v>451</v>
      </c>
      <c r="B221" s="10" t="s">
        <v>452</v>
      </c>
      <c r="C221" s="24">
        <f t="shared" si="3"/>
        <v>70.25</v>
      </c>
      <c r="D221" s="25" t="s">
        <v>17</v>
      </c>
      <c r="E221" s="6">
        <f>VLOOKUP(B221,[2]Sheet1!$B$2:$I$277,8,0)</f>
        <v>60</v>
      </c>
      <c r="F221" s="6">
        <f>VLOOKUP(B221,[2]Sheet1!$B$2:$E$277,3,0)</f>
        <v>69</v>
      </c>
      <c r="G221" s="6">
        <f>VLOOKUP(B221,[2]Sheet1!$B$2:$G$277,6,0)</f>
        <v>68</v>
      </c>
      <c r="H221" s="6">
        <f>VLOOKUP(B221,[2]Sheet1!$B$2:$F$277,5,0)</f>
        <v>65</v>
      </c>
      <c r="I221" s="6">
        <f>VLOOKUP(B221,'[3]17临床考试课成绩'!$C$2:$G$277,5,0)</f>
        <v>72</v>
      </c>
      <c r="J221" s="6">
        <f>VLOOKUP(B221,'[3]17临床考试课成绩'!$C$1106:$G$1381,5,0)</f>
        <v>83</v>
      </c>
      <c r="K221" s="6">
        <f>VLOOKUP(B221,'[3]17临床考试课成绩'!$C$830:$G$1105,5,0)</f>
        <v>74</v>
      </c>
      <c r="L221" s="6">
        <f>VLOOKUP(B221,'[3]17临床考试课成绩'!$C$278:$G$553,5,0)</f>
        <v>82</v>
      </c>
      <c r="M221" s="6">
        <f>VLOOKUP(B221,'[3]17临床考试课成绩'!$C$554:$G$829,5,0)</f>
        <v>74</v>
      </c>
    </row>
    <row r="222" spans="1:13">
      <c r="A222" s="27" t="s">
        <v>453</v>
      </c>
      <c r="B222" s="10" t="s">
        <v>454</v>
      </c>
      <c r="C222" s="24">
        <f t="shared" si="3"/>
        <v>70.25</v>
      </c>
      <c r="D222" s="25" t="s">
        <v>17</v>
      </c>
      <c r="E222" s="6">
        <f>VLOOKUP(B222,[2]Sheet1!$B$2:$I$277,8,0)</f>
        <v>62</v>
      </c>
      <c r="F222" s="6">
        <f>VLOOKUP(B222,[2]Sheet1!$B$2:$E$277,3,0)</f>
        <v>64</v>
      </c>
      <c r="G222" s="6">
        <f>VLOOKUP(B222,[2]Sheet1!$B$2:$G$277,6,0)</f>
        <v>72</v>
      </c>
      <c r="H222" s="6">
        <f>VLOOKUP(B222,[2]Sheet1!$B$2:$F$277,5,0)</f>
        <v>63</v>
      </c>
      <c r="I222" s="6">
        <f>VLOOKUP(B222,'[3]17临床考试课成绩'!$C$2:$G$277,5,0)</f>
        <v>73</v>
      </c>
      <c r="J222" s="6">
        <f>VLOOKUP(B222,'[3]17临床考试课成绩'!$C$1106:$G$1381,5,0)</f>
        <v>91</v>
      </c>
      <c r="K222" s="6">
        <f>VLOOKUP(B222,'[3]17临床考试课成绩'!$C$830:$G$1105,5,0)</f>
        <v>82</v>
      </c>
      <c r="L222" s="6">
        <f>VLOOKUP(B222,'[3]17临床考试课成绩'!$C$278:$G$553,5,0)</f>
        <v>65</v>
      </c>
      <c r="M222" s="6">
        <f>VLOOKUP(B222,'[3]17临床考试课成绩'!$C$554:$G$829,5,0)</f>
        <v>74</v>
      </c>
    </row>
    <row r="223" spans="1:13">
      <c r="A223" s="10" t="s">
        <v>455</v>
      </c>
      <c r="B223" s="10" t="s">
        <v>456</v>
      </c>
      <c r="C223" s="24">
        <f t="shared" si="3"/>
        <v>67.0192307692308</v>
      </c>
      <c r="D223" s="25" t="s">
        <v>17</v>
      </c>
      <c r="E223" s="6">
        <f>VLOOKUP(B223,[2]Sheet1!$B$2:$I$277,8,0)</f>
        <v>59</v>
      </c>
      <c r="F223" s="6">
        <f>VLOOKUP(B223,[2]Sheet1!$B$2:$E$277,3,0)</f>
        <v>55</v>
      </c>
      <c r="G223" s="6">
        <f>VLOOKUP(B223,[2]Sheet1!$B$2:$G$277,6,0)</f>
        <v>54</v>
      </c>
      <c r="H223" s="6">
        <f>VLOOKUP(B223,[2]Sheet1!$B$2:$F$277,5,0)</f>
        <v>60</v>
      </c>
      <c r="I223" s="6">
        <f>VLOOKUP(B223,'[3]17临床考试课成绩'!$C$2:$G$277,5,0)</f>
        <v>79</v>
      </c>
      <c r="J223" s="6">
        <f>VLOOKUP(B223,'[3]17临床考试课成绩'!$C$1106:$G$1381,5,0)</f>
        <v>83</v>
      </c>
      <c r="K223" s="6">
        <f>VLOOKUP(B223,'[3]17临床考试课成绩'!$C$830:$G$1105,5,0)</f>
        <v>79</v>
      </c>
      <c r="L223" s="6">
        <f>VLOOKUP(B223,'[3]17临床考试课成绩'!$C$278:$G$553,5,0)</f>
        <v>76</v>
      </c>
      <c r="M223" s="6">
        <f>VLOOKUP(B223,'[3]17临床考试课成绩'!$C$554:$G$829,5,0)</f>
        <v>69</v>
      </c>
    </row>
    <row r="224" spans="1:13">
      <c r="A224" s="10" t="s">
        <v>457</v>
      </c>
      <c r="B224" s="10" t="s">
        <v>458</v>
      </c>
      <c r="C224" s="24">
        <f t="shared" si="3"/>
        <v>72.4423076923077</v>
      </c>
      <c r="D224" s="25" t="s">
        <v>17</v>
      </c>
      <c r="E224" s="6">
        <f>VLOOKUP(B224,[2]Sheet1!$B$2:$I$277,8,0)</f>
        <v>64</v>
      </c>
      <c r="F224" s="6">
        <f>VLOOKUP(B224,[2]Sheet1!$B$2:$E$277,3,0)</f>
        <v>64</v>
      </c>
      <c r="G224" s="6">
        <f>VLOOKUP(B224,[2]Sheet1!$B$2:$G$277,6,0)</f>
        <v>73</v>
      </c>
      <c r="H224" s="6">
        <f>VLOOKUP(B224,[2]Sheet1!$B$2:$F$277,5,0)</f>
        <v>63</v>
      </c>
      <c r="I224" s="6">
        <f>VLOOKUP(B224,'[3]17临床考试课成绩'!$C$2:$G$277,5,0)</f>
        <v>78</v>
      </c>
      <c r="J224" s="6">
        <f>VLOOKUP(B224,'[3]17临床考试课成绩'!$C$1106:$G$1381,5,0)</f>
        <v>92</v>
      </c>
      <c r="K224" s="6">
        <f>VLOOKUP(B224,'[3]17临床考试课成绩'!$C$830:$G$1105,5,0)</f>
        <v>74</v>
      </c>
      <c r="L224" s="6">
        <f>VLOOKUP(B224,'[3]17临床考试课成绩'!$C$278:$G$553,5,0)</f>
        <v>83</v>
      </c>
      <c r="M224" s="6">
        <f>VLOOKUP(B224,'[3]17临床考试课成绩'!$C$554:$G$829,5,0)</f>
        <v>76</v>
      </c>
    </row>
    <row r="225" spans="1:13">
      <c r="A225" s="10" t="s">
        <v>459</v>
      </c>
      <c r="B225" s="10" t="s">
        <v>460</v>
      </c>
      <c r="C225" s="24">
        <f t="shared" si="3"/>
        <v>68.8653846153846</v>
      </c>
      <c r="D225" s="25" t="s">
        <v>17</v>
      </c>
      <c r="E225" s="6">
        <f>VLOOKUP(B225,[2]Sheet1!$B$2:$I$277,8,0)</f>
        <v>68</v>
      </c>
      <c r="F225" s="6">
        <f>VLOOKUP(B225,[2]Sheet1!$B$2:$E$277,3,0)</f>
        <v>48</v>
      </c>
      <c r="G225" s="6">
        <f>VLOOKUP(B225,[2]Sheet1!$B$2:$G$277,6,0)</f>
        <v>57</v>
      </c>
      <c r="H225" s="6">
        <f>VLOOKUP(B225,[2]Sheet1!$B$2:$F$277,5,0)</f>
        <v>64</v>
      </c>
      <c r="I225" s="6">
        <f>VLOOKUP(B225,'[3]17临床考试课成绩'!$C$2:$G$277,5,0)</f>
        <v>69</v>
      </c>
      <c r="J225" s="6">
        <f>VLOOKUP(B225,'[3]17临床考试课成绩'!$C$1106:$G$1381,5,0)</f>
        <v>91</v>
      </c>
      <c r="K225" s="6">
        <f>VLOOKUP(B225,'[3]17临床考试课成绩'!$C$830:$G$1105,5,0)</f>
        <v>68</v>
      </c>
      <c r="L225" s="6">
        <f>VLOOKUP(B225,'[3]17临床考试课成绩'!$C$278:$G$553,5,0)</f>
        <v>82</v>
      </c>
      <c r="M225" s="6">
        <f>VLOOKUP(B225,'[3]17临床考试课成绩'!$C$554:$G$829,5,0)</f>
        <v>73</v>
      </c>
    </row>
    <row r="226" spans="1:13">
      <c r="A226" s="10" t="s">
        <v>461</v>
      </c>
      <c r="B226" s="10" t="s">
        <v>462</v>
      </c>
      <c r="C226" s="24">
        <f t="shared" si="3"/>
        <v>67.1153846153846</v>
      </c>
      <c r="D226" s="25" t="s">
        <v>17</v>
      </c>
      <c r="E226" s="6">
        <f>VLOOKUP(B226,[2]Sheet1!$B$2:$I$277,8,0)</f>
        <v>66</v>
      </c>
      <c r="F226" s="6">
        <f>VLOOKUP(B226,[2]Sheet1!$B$2:$E$277,3,0)</f>
        <v>62</v>
      </c>
      <c r="G226" s="6">
        <f>VLOOKUP(B226,[2]Sheet1!$B$2:$G$277,6,0)</f>
        <v>78</v>
      </c>
      <c r="H226" s="6">
        <f>VLOOKUP(B226,[2]Sheet1!$B$2:$F$277,5,0)</f>
        <v>60</v>
      </c>
      <c r="I226" s="6">
        <f>VLOOKUP(B226,'[3]17临床考试课成绩'!$C$2:$G$277,5,0)</f>
        <v>67</v>
      </c>
      <c r="J226" s="6">
        <f>VLOOKUP(B226,'[3]17临床考试课成绩'!$C$1106:$G$1381,5,0)</f>
        <v>74</v>
      </c>
      <c r="K226" s="6">
        <f>VLOOKUP(B226,'[3]17临床考试课成绩'!$C$830:$G$1105,5,0)</f>
        <v>72</v>
      </c>
      <c r="L226" s="6">
        <f>VLOOKUP(B226,'[3]17临床考试课成绩'!$C$278:$G$553,5,0)</f>
        <v>71</v>
      </c>
      <c r="M226" s="6">
        <f>VLOOKUP(B226,'[3]17临床考试课成绩'!$C$554:$G$829,5,0)</f>
        <v>68</v>
      </c>
    </row>
    <row r="227" spans="1:13">
      <c r="A227" s="10" t="s">
        <v>463</v>
      </c>
      <c r="B227" s="10" t="s">
        <v>464</v>
      </c>
      <c r="C227" s="24">
        <f t="shared" si="3"/>
        <v>75.7307692307692</v>
      </c>
      <c r="D227" s="25" t="s">
        <v>17</v>
      </c>
      <c r="E227" s="6">
        <f>VLOOKUP(B227,[2]Sheet1!$B$2:$I$277,8,0)</f>
        <v>70</v>
      </c>
      <c r="F227" s="6">
        <f>VLOOKUP(B227,[2]Sheet1!$B$2:$E$277,3,0)</f>
        <v>85</v>
      </c>
      <c r="G227" s="6">
        <f>VLOOKUP(B227,[2]Sheet1!$B$2:$G$277,6,0)</f>
        <v>76</v>
      </c>
      <c r="H227" s="6">
        <f>VLOOKUP(B227,[2]Sheet1!$B$2:$F$277,5,0)</f>
        <v>67</v>
      </c>
      <c r="I227" s="6">
        <f>VLOOKUP(B227,'[3]17临床考试课成绩'!$C$2:$G$277,5,0)</f>
        <v>73</v>
      </c>
      <c r="J227" s="6">
        <f>VLOOKUP(B227,'[3]17临床考试课成绩'!$C$1106:$G$1381,5,0)</f>
        <v>93</v>
      </c>
      <c r="K227" s="6">
        <f>VLOOKUP(B227,'[3]17临床考试课成绩'!$C$830:$G$1105,5,0)</f>
        <v>80</v>
      </c>
      <c r="L227" s="6">
        <f>VLOOKUP(B227,'[3]17临床考试课成绩'!$C$278:$G$553,5,0)</f>
        <v>72</v>
      </c>
      <c r="M227" s="6">
        <f>VLOOKUP(B227,'[3]17临床考试课成绩'!$C$554:$G$829,5,0)</f>
        <v>71</v>
      </c>
    </row>
    <row r="228" spans="1:13">
      <c r="A228" s="10" t="s">
        <v>465</v>
      </c>
      <c r="B228" s="10" t="s">
        <v>466</v>
      </c>
      <c r="C228" s="24">
        <f t="shared" si="3"/>
        <v>75.1923076923077</v>
      </c>
      <c r="D228" s="25" t="s">
        <v>17</v>
      </c>
      <c r="E228" s="6">
        <f>VLOOKUP(B228,[2]Sheet1!$B$2:$I$277,8,0)</f>
        <v>73</v>
      </c>
      <c r="F228" s="6">
        <f>VLOOKUP(B228,[2]Sheet1!$B$2:$E$277,3,0)</f>
        <v>72</v>
      </c>
      <c r="G228" s="6">
        <f>VLOOKUP(B228,[2]Sheet1!$B$2:$G$277,6,0)</f>
        <v>87</v>
      </c>
      <c r="H228" s="6">
        <f>VLOOKUP(B228,[2]Sheet1!$B$2:$F$277,5,0)</f>
        <v>66</v>
      </c>
      <c r="I228" s="6">
        <f>VLOOKUP(B228,'[3]17临床考试课成绩'!$C$2:$G$277,5,0)</f>
        <v>76</v>
      </c>
      <c r="J228" s="6">
        <f>VLOOKUP(B228,'[3]17临床考试课成绩'!$C$1106:$G$1381,5,0)</f>
        <v>86</v>
      </c>
      <c r="K228" s="6">
        <f>VLOOKUP(B228,'[3]17临床考试课成绩'!$C$830:$G$1105,5,0)</f>
        <v>80</v>
      </c>
      <c r="L228" s="6">
        <f>VLOOKUP(B228,'[3]17临床考试课成绩'!$C$278:$G$553,5,0)</f>
        <v>73</v>
      </c>
      <c r="M228" s="6">
        <f>VLOOKUP(B228,'[3]17临床考试课成绩'!$C$554:$G$829,5,0)</f>
        <v>79</v>
      </c>
    </row>
    <row r="229" spans="1:13">
      <c r="A229" s="10" t="s">
        <v>467</v>
      </c>
      <c r="B229" s="10" t="s">
        <v>468</v>
      </c>
      <c r="C229" s="24">
        <f t="shared" si="3"/>
        <v>68.2884615384615</v>
      </c>
      <c r="D229" s="25" t="s">
        <v>17</v>
      </c>
      <c r="E229" s="6">
        <f>VLOOKUP(B229,[2]Sheet1!$B$2:$I$277,8,0)</f>
        <v>62</v>
      </c>
      <c r="F229" s="6">
        <f>VLOOKUP(B229,[2]Sheet1!$B$2:$E$277,3,0)</f>
        <v>64</v>
      </c>
      <c r="G229" s="6">
        <f>VLOOKUP(B229,[2]Sheet1!$B$2:$G$277,6,0)</f>
        <v>62</v>
      </c>
      <c r="H229" s="6">
        <f>VLOOKUP(B229,[2]Sheet1!$B$2:$F$277,5,0)</f>
        <v>64</v>
      </c>
      <c r="I229" s="6">
        <f>VLOOKUP(B229,'[3]17临床考试课成绩'!$C$2:$G$277,5,0)</f>
        <v>72</v>
      </c>
      <c r="J229" s="6">
        <f>VLOOKUP(B229,'[3]17临床考试课成绩'!$C$1106:$G$1381,5,0)</f>
        <v>81</v>
      </c>
      <c r="K229" s="6">
        <f>VLOOKUP(B229,'[3]17临床考试课成绩'!$C$830:$G$1105,5,0)</f>
        <v>76</v>
      </c>
      <c r="L229" s="6">
        <f>VLOOKUP(B229,'[3]17临床考试课成绩'!$C$278:$G$553,5,0)</f>
        <v>71</v>
      </c>
      <c r="M229" s="6">
        <f>VLOOKUP(B229,'[3]17临床考试课成绩'!$C$554:$G$829,5,0)</f>
        <v>70</v>
      </c>
    </row>
    <row r="230" spans="1:13">
      <c r="A230" s="10" t="s">
        <v>469</v>
      </c>
      <c r="B230" s="10" t="s">
        <v>470</v>
      </c>
      <c r="C230" s="24">
        <f t="shared" si="3"/>
        <v>70.3846153846154</v>
      </c>
      <c r="D230" s="25" t="s">
        <v>17</v>
      </c>
      <c r="E230" s="6">
        <f>VLOOKUP(B230,[2]Sheet1!$B$2:$I$277,8,0)</f>
        <v>63</v>
      </c>
      <c r="F230" s="6">
        <f>VLOOKUP(B230,[2]Sheet1!$B$2:$E$277,3,0)</f>
        <v>65</v>
      </c>
      <c r="G230" s="6">
        <f>VLOOKUP(B230,[2]Sheet1!$B$2:$G$277,6,0)</f>
        <v>73</v>
      </c>
      <c r="H230" s="6">
        <f>VLOOKUP(B230,[2]Sheet1!$B$2:$F$277,5,0)</f>
        <v>66</v>
      </c>
      <c r="I230" s="6">
        <f>VLOOKUP(B230,'[3]17临床考试课成绩'!$C$2:$G$277,5,0)</f>
        <v>67</v>
      </c>
      <c r="J230" s="6">
        <f>VLOOKUP(B230,'[3]17临床考试课成绩'!$C$1106:$G$1381,5,0)</f>
        <v>83</v>
      </c>
      <c r="K230" s="6">
        <f>VLOOKUP(B230,'[3]17临床考试课成绩'!$C$830:$G$1105,5,0)</f>
        <v>81</v>
      </c>
      <c r="L230" s="6">
        <f>VLOOKUP(B230,'[3]17临床考试课成绩'!$C$278:$G$553,5,0)</f>
        <v>76</v>
      </c>
      <c r="M230" s="6">
        <f>VLOOKUP(B230,'[3]17临床考试课成绩'!$C$554:$G$829,5,0)</f>
        <v>77</v>
      </c>
    </row>
    <row r="231" spans="1:13">
      <c r="A231" s="10" t="s">
        <v>471</v>
      </c>
      <c r="B231" s="10" t="s">
        <v>472</v>
      </c>
      <c r="C231" s="24">
        <f t="shared" si="3"/>
        <v>79.6346153846154</v>
      </c>
      <c r="D231" s="25" t="s">
        <v>17</v>
      </c>
      <c r="E231" s="6">
        <f>VLOOKUP(B231,[2]Sheet1!$B$2:$I$277,8,0)</f>
        <v>73</v>
      </c>
      <c r="F231" s="6">
        <f>VLOOKUP(B231,[2]Sheet1!$B$2:$E$277,3,0)</f>
        <v>86</v>
      </c>
      <c r="G231" s="6">
        <f>VLOOKUP(B231,[2]Sheet1!$B$2:$G$277,6,0)</f>
        <v>87</v>
      </c>
      <c r="H231" s="6">
        <f>VLOOKUP(B231,[2]Sheet1!$B$2:$F$277,5,0)</f>
        <v>69</v>
      </c>
      <c r="I231" s="6">
        <f>VLOOKUP(B231,'[3]17临床考试课成绩'!$C$2:$G$277,5,0)</f>
        <v>80</v>
      </c>
      <c r="J231" s="6">
        <f>VLOOKUP(B231,'[3]17临床考试课成绩'!$C$1106:$G$1381,5,0)</f>
        <v>95</v>
      </c>
      <c r="K231" s="6">
        <f>VLOOKUP(B231,'[3]17临床考试课成绩'!$C$830:$G$1105,5,0)</f>
        <v>83</v>
      </c>
      <c r="L231" s="6">
        <f>VLOOKUP(B231,'[3]17临床考试课成绩'!$C$278:$G$553,5,0)</f>
        <v>85</v>
      </c>
      <c r="M231" s="6">
        <f>VLOOKUP(B231,'[3]17临床考试课成绩'!$C$554:$G$829,5,0)</f>
        <v>70</v>
      </c>
    </row>
    <row r="232" spans="1:13">
      <c r="A232" s="10" t="s">
        <v>473</v>
      </c>
      <c r="B232" s="10" t="s">
        <v>474</v>
      </c>
      <c r="C232" s="24">
        <f t="shared" si="3"/>
        <v>74</v>
      </c>
      <c r="D232" s="25" t="s">
        <v>17</v>
      </c>
      <c r="E232" s="6">
        <f>VLOOKUP(B232,[2]Sheet1!$B$2:$I$277,8,0)</f>
        <v>65</v>
      </c>
      <c r="F232" s="6">
        <f>VLOOKUP(B232,[2]Sheet1!$B$2:$E$277,3,0)</f>
        <v>74</v>
      </c>
      <c r="G232" s="6">
        <f>VLOOKUP(B232,[2]Sheet1!$B$2:$G$277,6,0)</f>
        <v>76</v>
      </c>
      <c r="H232" s="6">
        <f>VLOOKUP(B232,[2]Sheet1!$B$2:$F$277,5,0)</f>
        <v>67</v>
      </c>
      <c r="I232" s="6">
        <f>VLOOKUP(B232,'[3]17临床考试课成绩'!$C$2:$G$277,5,0)</f>
        <v>80</v>
      </c>
      <c r="J232" s="6">
        <f>VLOOKUP(B232,'[3]17临床考试课成绩'!$C$1106:$G$1381,5,0)</f>
        <v>91</v>
      </c>
      <c r="K232" s="6">
        <f>VLOOKUP(B232,'[3]17临床考试课成绩'!$C$830:$G$1105,5,0)</f>
        <v>77</v>
      </c>
      <c r="L232" s="6">
        <f>VLOOKUP(B232,'[3]17临床考试课成绩'!$C$278:$G$553,5,0)</f>
        <v>70</v>
      </c>
      <c r="M232" s="6">
        <f>VLOOKUP(B232,'[3]17临床考试课成绩'!$C$554:$G$829,5,0)</f>
        <v>76</v>
      </c>
    </row>
    <row r="233" spans="1:13">
      <c r="A233" s="10" t="s">
        <v>475</v>
      </c>
      <c r="B233" s="10" t="s">
        <v>476</v>
      </c>
      <c r="C233" s="24">
        <f t="shared" si="3"/>
        <v>72.9807692307692</v>
      </c>
      <c r="D233" s="25" t="s">
        <v>17</v>
      </c>
      <c r="E233" s="6">
        <f>VLOOKUP(B233,[2]Sheet1!$B$2:$I$277,8,0)</f>
        <v>69</v>
      </c>
      <c r="F233" s="6">
        <f>VLOOKUP(B233,[2]Sheet1!$B$2:$E$277,3,0)</f>
        <v>73</v>
      </c>
      <c r="G233" s="6">
        <f>VLOOKUP(B233,[2]Sheet1!$B$2:$G$277,6,0)</f>
        <v>80</v>
      </c>
      <c r="H233" s="6">
        <f>VLOOKUP(B233,[2]Sheet1!$B$2:$F$277,5,0)</f>
        <v>66</v>
      </c>
      <c r="I233" s="6">
        <f>VLOOKUP(B233,'[3]17临床考试课成绩'!$C$2:$G$277,5,0)</f>
        <v>74</v>
      </c>
      <c r="J233" s="6">
        <f>VLOOKUP(B233,'[3]17临床考试课成绩'!$C$1106:$G$1381,5,0)</f>
        <v>86</v>
      </c>
      <c r="K233" s="6">
        <f>VLOOKUP(B233,'[3]17临床考试课成绩'!$C$830:$G$1105,5,0)</f>
        <v>77</v>
      </c>
      <c r="L233" s="6">
        <f>VLOOKUP(B233,'[3]17临床考试课成绩'!$C$278:$G$553,5,0)</f>
        <v>67</v>
      </c>
      <c r="M233" s="6">
        <f>VLOOKUP(B233,'[3]17临床考试课成绩'!$C$554:$G$829,5,0)</f>
        <v>74</v>
      </c>
    </row>
    <row r="234" spans="1:13">
      <c r="A234" s="10" t="s">
        <v>477</v>
      </c>
      <c r="B234" s="10" t="s">
        <v>478</v>
      </c>
      <c r="C234" s="24">
        <f t="shared" si="3"/>
        <v>71.9423076923077</v>
      </c>
      <c r="D234" s="25" t="s">
        <v>17</v>
      </c>
      <c r="E234" s="6">
        <f>VLOOKUP(B234,[2]Sheet1!$B$2:$I$277,8,0)</f>
        <v>66</v>
      </c>
      <c r="F234" s="6">
        <f>VLOOKUP(B234,[2]Sheet1!$B$2:$E$277,3,0)</f>
        <v>74</v>
      </c>
      <c r="G234" s="6">
        <f>VLOOKUP(B234,[2]Sheet1!$B$2:$G$277,6,0)</f>
        <v>80</v>
      </c>
      <c r="H234" s="6">
        <f>VLOOKUP(B234,[2]Sheet1!$B$2:$F$277,5,0)</f>
        <v>64</v>
      </c>
      <c r="I234" s="6">
        <f>VLOOKUP(B234,'[3]17临床考试课成绩'!$C$2:$G$277,5,0)</f>
        <v>70</v>
      </c>
      <c r="J234" s="6">
        <f>VLOOKUP(B234,'[3]17临床考试课成绩'!$C$1106:$G$1381,5,0)</f>
        <v>83</v>
      </c>
      <c r="K234" s="6">
        <f>VLOOKUP(B234,'[3]17临床考试课成绩'!$C$830:$G$1105,5,0)</f>
        <v>77</v>
      </c>
      <c r="L234" s="6">
        <f>VLOOKUP(B234,'[3]17临床考试课成绩'!$C$278:$G$553,5,0)</f>
        <v>75</v>
      </c>
      <c r="M234" s="6">
        <f>VLOOKUP(B234,'[3]17临床考试课成绩'!$C$554:$G$829,5,0)</f>
        <v>75</v>
      </c>
    </row>
    <row r="235" spans="1:13">
      <c r="A235" s="10" t="s">
        <v>479</v>
      </c>
      <c r="B235" s="10" t="s">
        <v>480</v>
      </c>
      <c r="C235" s="24">
        <f t="shared" si="3"/>
        <v>71.8461538461538</v>
      </c>
      <c r="D235" s="25" t="s">
        <v>17</v>
      </c>
      <c r="E235" s="6">
        <f>VLOOKUP(B235,[2]Sheet1!$B$2:$I$277,8,0)</f>
        <v>66</v>
      </c>
      <c r="F235" s="6">
        <f>VLOOKUP(B235,[2]Sheet1!$B$2:$E$277,3,0)</f>
        <v>72</v>
      </c>
      <c r="G235" s="6">
        <f>VLOOKUP(B235,[2]Sheet1!$B$2:$G$277,6,0)</f>
        <v>70</v>
      </c>
      <c r="H235" s="6">
        <f>VLOOKUP(B235,[2]Sheet1!$B$2:$F$277,5,0)</f>
        <v>64</v>
      </c>
      <c r="I235" s="6">
        <f>VLOOKUP(B235,'[3]17临床考试课成绩'!$C$2:$G$277,5,0)</f>
        <v>73</v>
      </c>
      <c r="J235" s="6">
        <f>VLOOKUP(B235,'[3]17临床考试课成绩'!$C$1106:$G$1381,5,0)</f>
        <v>87</v>
      </c>
      <c r="K235" s="6">
        <f>VLOOKUP(B235,'[3]17临床考试课成绩'!$C$830:$G$1105,5,0)</f>
        <v>79</v>
      </c>
      <c r="L235" s="6">
        <f>VLOOKUP(B235,'[3]17临床考试课成绩'!$C$278:$G$553,5,0)</f>
        <v>75</v>
      </c>
      <c r="M235" s="6">
        <f>VLOOKUP(B235,'[3]17临床考试课成绩'!$C$554:$G$829,5,0)</f>
        <v>70</v>
      </c>
    </row>
    <row r="236" spans="1:13">
      <c r="A236" s="10" t="s">
        <v>481</v>
      </c>
      <c r="B236" s="10" t="s">
        <v>482</v>
      </c>
      <c r="C236" s="24">
        <f t="shared" si="3"/>
        <v>75.0576923076923</v>
      </c>
      <c r="D236" s="25" t="s">
        <v>17</v>
      </c>
      <c r="E236" s="6">
        <f>VLOOKUP(B236,[2]Sheet1!$B$2:$I$277,8,0)</f>
        <v>72</v>
      </c>
      <c r="F236" s="6">
        <f>VLOOKUP(B236,[2]Sheet1!$B$2:$E$277,3,0)</f>
        <v>85</v>
      </c>
      <c r="G236" s="6">
        <f>VLOOKUP(B236,[2]Sheet1!$B$2:$G$277,6,0)</f>
        <v>79</v>
      </c>
      <c r="H236" s="6">
        <f>VLOOKUP(B236,[2]Sheet1!$B$2:$F$277,5,0)</f>
        <v>67</v>
      </c>
      <c r="I236" s="6">
        <f>VLOOKUP(B236,'[3]17临床考试课成绩'!$C$2:$G$277,5,0)</f>
        <v>72</v>
      </c>
      <c r="J236" s="6">
        <f>VLOOKUP(B236,'[3]17临床考试课成绩'!$C$1106:$G$1381,5,0)</f>
        <v>87</v>
      </c>
      <c r="K236" s="6">
        <f>VLOOKUP(B236,'[3]17临床考试课成绩'!$C$830:$G$1105,5,0)</f>
        <v>77</v>
      </c>
      <c r="L236" s="6">
        <f>VLOOKUP(B236,'[3]17临床考试课成绩'!$C$278:$G$553,5,0)</f>
        <v>71</v>
      </c>
      <c r="M236" s="6">
        <f>VLOOKUP(B236,'[3]17临床考试课成绩'!$C$554:$G$829,5,0)</f>
        <v>70</v>
      </c>
    </row>
    <row r="237" spans="1:13">
      <c r="A237" s="10" t="s">
        <v>483</v>
      </c>
      <c r="B237" s="10" t="s">
        <v>484</v>
      </c>
      <c r="C237" s="24">
        <f t="shared" si="3"/>
        <v>72.0384615384615</v>
      </c>
      <c r="D237" s="25" t="s">
        <v>17</v>
      </c>
      <c r="E237" s="6">
        <f>VLOOKUP(B237,[2]Sheet1!$B$2:$I$277,8,0)</f>
        <v>63</v>
      </c>
      <c r="F237" s="6">
        <f>VLOOKUP(B237,[2]Sheet1!$B$2:$E$277,3,0)</f>
        <v>66</v>
      </c>
      <c r="G237" s="6">
        <f>VLOOKUP(B237,[2]Sheet1!$B$2:$G$277,6,0)</f>
        <v>70</v>
      </c>
      <c r="H237" s="6">
        <f>VLOOKUP(B237,[2]Sheet1!$B$2:$F$277,5,0)</f>
        <v>64</v>
      </c>
      <c r="I237" s="6">
        <f>VLOOKUP(B237,'[3]17临床考试课成绩'!$C$2:$G$277,5,0)</f>
        <v>78</v>
      </c>
      <c r="J237" s="6">
        <f>VLOOKUP(B237,'[3]17临床考试课成绩'!$C$1106:$G$1381,5,0)</f>
        <v>89</v>
      </c>
      <c r="K237" s="6">
        <f>VLOOKUP(B237,'[3]17临床考试课成绩'!$C$830:$G$1105,5,0)</f>
        <v>77</v>
      </c>
      <c r="L237" s="6">
        <f>VLOOKUP(B237,'[3]17临床考试课成绩'!$C$278:$G$553,5,0)</f>
        <v>80</v>
      </c>
      <c r="M237" s="6">
        <f>VLOOKUP(B237,'[3]17临床考试课成绩'!$C$554:$G$829,5,0)</f>
        <v>76</v>
      </c>
    </row>
    <row r="238" spans="1:13">
      <c r="A238" s="10" t="s">
        <v>485</v>
      </c>
      <c r="B238" s="10" t="s">
        <v>486</v>
      </c>
      <c r="C238" s="24">
        <f t="shared" si="3"/>
        <v>73.6923076923077</v>
      </c>
      <c r="D238" s="25" t="s">
        <v>17</v>
      </c>
      <c r="E238" s="6">
        <f>VLOOKUP(B238,[2]Sheet1!$B$2:$I$277,8,0)</f>
        <v>68</v>
      </c>
      <c r="F238" s="6">
        <f>VLOOKUP(B238,[2]Sheet1!$B$2:$E$277,3,0)</f>
        <v>80</v>
      </c>
      <c r="G238" s="6">
        <f>VLOOKUP(B238,[2]Sheet1!$B$2:$G$277,6,0)</f>
        <v>75</v>
      </c>
      <c r="H238" s="6">
        <f>VLOOKUP(B238,[2]Sheet1!$B$2:$F$277,5,0)</f>
        <v>68</v>
      </c>
      <c r="I238" s="6">
        <f>VLOOKUP(B238,'[3]17临床考试课成绩'!$C$2:$G$277,5,0)</f>
        <v>70</v>
      </c>
      <c r="J238" s="6">
        <f>VLOOKUP(B238,'[3]17临床考试课成绩'!$C$1106:$G$1381,5,0)</f>
        <v>86</v>
      </c>
      <c r="K238" s="6">
        <f>VLOOKUP(B238,'[3]17临床考试课成绩'!$C$830:$G$1105,5,0)</f>
        <v>75</v>
      </c>
      <c r="L238" s="6">
        <f>VLOOKUP(B238,'[3]17临床考试课成绩'!$C$278:$G$553,5,0)</f>
        <v>76</v>
      </c>
      <c r="M238" s="6">
        <f>VLOOKUP(B238,'[3]17临床考试课成绩'!$C$554:$G$829,5,0)</f>
        <v>72</v>
      </c>
    </row>
    <row r="239" spans="1:13">
      <c r="A239" s="10" t="s">
        <v>487</v>
      </c>
      <c r="B239" s="10" t="s">
        <v>488</v>
      </c>
      <c r="C239" s="24">
        <f t="shared" si="3"/>
        <v>74.75</v>
      </c>
      <c r="D239" s="25" t="s">
        <v>17</v>
      </c>
      <c r="E239" s="6">
        <f>VLOOKUP(B239,[2]Sheet1!$B$2:$I$277,8,0)</f>
        <v>70</v>
      </c>
      <c r="F239" s="6">
        <f>VLOOKUP(B239,[2]Sheet1!$B$2:$E$277,3,0)</f>
        <v>76</v>
      </c>
      <c r="G239" s="6">
        <f>VLOOKUP(B239,[2]Sheet1!$B$2:$G$277,6,0)</f>
        <v>74</v>
      </c>
      <c r="H239" s="6">
        <f>VLOOKUP(B239,[2]Sheet1!$B$2:$F$277,5,0)</f>
        <v>64</v>
      </c>
      <c r="I239" s="6">
        <f>VLOOKUP(B239,'[3]17临床考试课成绩'!$C$2:$G$277,5,0)</f>
        <v>77</v>
      </c>
      <c r="J239" s="6">
        <f>VLOOKUP(B239,'[3]17临床考试课成绩'!$C$1106:$G$1381,5,0)</f>
        <v>95</v>
      </c>
      <c r="K239" s="6">
        <f>VLOOKUP(B239,'[3]17临床考试课成绩'!$C$830:$G$1105,5,0)</f>
        <v>79</v>
      </c>
      <c r="L239" s="6">
        <f>VLOOKUP(B239,'[3]17临床考试课成绩'!$C$278:$G$553,5,0)</f>
        <v>67</v>
      </c>
      <c r="M239" s="6">
        <f>VLOOKUP(B239,'[3]17临床考试课成绩'!$C$554:$G$829,5,0)</f>
        <v>79</v>
      </c>
    </row>
    <row r="240" spans="1:13">
      <c r="A240" s="10" t="s">
        <v>489</v>
      </c>
      <c r="B240" s="10" t="s">
        <v>490</v>
      </c>
      <c r="C240" s="24">
        <f t="shared" si="3"/>
        <v>70.5576923076923</v>
      </c>
      <c r="D240" s="25" t="s">
        <v>17</v>
      </c>
      <c r="E240" s="6">
        <f>VLOOKUP(B240,[2]Sheet1!$B$2:$I$277,8,0)</f>
        <v>63</v>
      </c>
      <c r="F240" s="6">
        <f>VLOOKUP(B240,[2]Sheet1!$B$2:$E$277,3,0)</f>
        <v>63</v>
      </c>
      <c r="G240" s="6">
        <f>VLOOKUP(B240,[2]Sheet1!$B$2:$G$277,6,0)</f>
        <v>57</v>
      </c>
      <c r="H240" s="6">
        <f>VLOOKUP(B240,[2]Sheet1!$B$2:$F$277,5,0)</f>
        <v>63</v>
      </c>
      <c r="I240" s="6">
        <f>VLOOKUP(B240,'[3]17临床考试课成绩'!$C$2:$G$277,5,0)</f>
        <v>75</v>
      </c>
      <c r="J240" s="6">
        <f>VLOOKUP(B240,'[3]17临床考试课成绩'!$C$1106:$G$1381,5,0)</f>
        <v>85</v>
      </c>
      <c r="K240" s="6">
        <f>VLOOKUP(B240,'[3]17临床考试课成绩'!$C$830:$G$1105,5,0)</f>
        <v>79</v>
      </c>
      <c r="L240" s="6">
        <f>VLOOKUP(B240,'[3]17临床考试课成绩'!$C$278:$G$553,5,0)</f>
        <v>86</v>
      </c>
      <c r="M240" s="6">
        <f>VLOOKUP(B240,'[3]17临床考试课成绩'!$C$554:$G$829,5,0)</f>
        <v>78</v>
      </c>
    </row>
    <row r="241" spans="1:13">
      <c r="A241" s="27" t="s">
        <v>491</v>
      </c>
      <c r="B241" s="10" t="s">
        <v>492</v>
      </c>
      <c r="C241" s="24">
        <f t="shared" si="3"/>
        <v>72.5576923076923</v>
      </c>
      <c r="D241" s="25" t="s">
        <v>17</v>
      </c>
      <c r="E241" s="6">
        <f>VLOOKUP(B241,[2]Sheet1!$B$2:$I$277,8,0)</f>
        <v>70</v>
      </c>
      <c r="F241" s="6">
        <f>VLOOKUP(B241,[2]Sheet1!$B$2:$E$277,3,0)</f>
        <v>73</v>
      </c>
      <c r="G241" s="6">
        <f>VLOOKUP(B241,[2]Sheet1!$B$2:$G$277,6,0)</f>
        <v>75</v>
      </c>
      <c r="H241" s="6">
        <f>VLOOKUP(B241,[2]Sheet1!$B$2:$F$277,5,0)</f>
        <v>65</v>
      </c>
      <c r="I241" s="6">
        <f>VLOOKUP(B241,'[3]17临床考试课成绩'!$C$2:$G$277,5,0)</f>
        <v>73</v>
      </c>
      <c r="J241" s="6">
        <f>VLOOKUP(B241,'[3]17临床考试课成绩'!$C$1106:$G$1381,5,0)</f>
        <v>84</v>
      </c>
      <c r="K241" s="6">
        <f>VLOOKUP(B241,'[3]17临床考试课成绩'!$C$830:$G$1105,5,0)</f>
        <v>77</v>
      </c>
      <c r="L241" s="6">
        <f>VLOOKUP(B241,'[3]17临床考试课成绩'!$C$278:$G$553,5,0)</f>
        <v>71</v>
      </c>
      <c r="M241" s="6">
        <f>VLOOKUP(B241,'[3]17临床考试课成绩'!$C$554:$G$829,5,0)</f>
        <v>73</v>
      </c>
    </row>
    <row r="242" spans="1:13">
      <c r="A242" s="10" t="s">
        <v>493</v>
      </c>
      <c r="B242" s="10" t="s">
        <v>494</v>
      </c>
      <c r="C242" s="24">
        <f t="shared" si="3"/>
        <v>72.6346153846154</v>
      </c>
      <c r="D242" s="25" t="s">
        <v>17</v>
      </c>
      <c r="E242" s="6">
        <f>VLOOKUP(B242,[2]Sheet1!$B$2:$I$277,8,0)</f>
        <v>65</v>
      </c>
      <c r="F242" s="6">
        <f>VLOOKUP(B242,[2]Sheet1!$B$2:$E$277,3,0)</f>
        <v>64</v>
      </c>
      <c r="G242" s="6">
        <f>VLOOKUP(B242,[2]Sheet1!$B$2:$G$277,6,0)</f>
        <v>73</v>
      </c>
      <c r="H242" s="6">
        <f>VLOOKUP(B242,[2]Sheet1!$B$2:$F$277,5,0)</f>
        <v>65</v>
      </c>
      <c r="I242" s="6">
        <f>VLOOKUP(B242,'[3]17临床考试课成绩'!$C$2:$G$277,5,0)</f>
        <v>72</v>
      </c>
      <c r="J242" s="6">
        <f>VLOOKUP(B242,'[3]17临床考试课成绩'!$C$1106:$G$1381,5,0)</f>
        <v>91</v>
      </c>
      <c r="K242" s="6">
        <f>VLOOKUP(B242,'[3]17临床考试课成绩'!$C$830:$G$1105,5,0)</f>
        <v>84</v>
      </c>
      <c r="L242" s="6">
        <f>VLOOKUP(B242,'[3]17临床考试课成绩'!$C$278:$G$553,5,0)</f>
        <v>82</v>
      </c>
      <c r="M242" s="6">
        <f>VLOOKUP(B242,'[3]17临床考试课成绩'!$C$554:$G$829,5,0)</f>
        <v>75</v>
      </c>
    </row>
    <row r="243" spans="1:13">
      <c r="A243" s="10" t="s">
        <v>495</v>
      </c>
      <c r="B243" s="10" t="s">
        <v>496</v>
      </c>
      <c r="C243" s="24">
        <f t="shared" si="3"/>
        <v>74.7884615384615</v>
      </c>
      <c r="D243" s="25" t="s">
        <v>17</v>
      </c>
      <c r="E243" s="6">
        <f>VLOOKUP(B243,[2]Sheet1!$B$2:$I$277,8,0)</f>
        <v>62</v>
      </c>
      <c r="F243" s="6">
        <f>VLOOKUP(B243,[2]Sheet1!$B$2:$E$277,3,0)</f>
        <v>69</v>
      </c>
      <c r="G243" s="6">
        <f>VLOOKUP(B243,[2]Sheet1!$B$2:$G$277,6,0)</f>
        <v>72</v>
      </c>
      <c r="H243" s="6">
        <f>VLOOKUP(B243,[2]Sheet1!$B$2:$F$277,5,0)</f>
        <v>67</v>
      </c>
      <c r="I243" s="6">
        <f>VLOOKUP(B243,'[3]17临床考试课成绩'!$C$2:$G$277,5,0)</f>
        <v>81</v>
      </c>
      <c r="J243" s="6">
        <f>VLOOKUP(B243,'[3]17临床考试课成绩'!$C$1106:$G$1381,5,0)</f>
        <v>93</v>
      </c>
      <c r="K243" s="6">
        <f>VLOOKUP(B243,'[3]17临床考试课成绩'!$C$830:$G$1105,5,0)</f>
        <v>86</v>
      </c>
      <c r="L243" s="6">
        <f>VLOOKUP(B243,'[3]17临床考试课成绩'!$C$278:$G$553,5,0)</f>
        <v>85</v>
      </c>
      <c r="M243" s="6">
        <f>VLOOKUP(B243,'[3]17临床考试课成绩'!$C$554:$G$829,5,0)</f>
        <v>78</v>
      </c>
    </row>
    <row r="244" spans="1:13">
      <c r="A244" s="10" t="s">
        <v>497</v>
      </c>
      <c r="B244" s="10" t="s">
        <v>498</v>
      </c>
      <c r="C244" s="24">
        <f t="shared" si="3"/>
        <v>69.4423076923077</v>
      </c>
      <c r="D244" s="25" t="s">
        <v>17</v>
      </c>
      <c r="E244" s="6">
        <f>VLOOKUP(B244,[2]Sheet1!$B$2:$I$277,8,0)</f>
        <v>65</v>
      </c>
      <c r="F244" s="6">
        <f>VLOOKUP(B244,[2]Sheet1!$B$2:$E$277,3,0)</f>
        <v>60</v>
      </c>
      <c r="G244" s="6">
        <f>VLOOKUP(B244,[2]Sheet1!$B$2:$G$277,6,0)</f>
        <v>66</v>
      </c>
      <c r="H244" s="6">
        <f>VLOOKUP(B244,[2]Sheet1!$B$2:$F$277,5,0)</f>
        <v>63</v>
      </c>
      <c r="I244" s="6">
        <f>VLOOKUP(B244,'[3]17临床考试课成绩'!$C$2:$G$277,5,0)</f>
        <v>70</v>
      </c>
      <c r="J244" s="6">
        <f>VLOOKUP(B244,'[3]17临床考试课成绩'!$C$1106:$G$1381,5,0)</f>
        <v>88</v>
      </c>
      <c r="K244" s="6">
        <f>VLOOKUP(B244,'[3]17临床考试课成绩'!$C$830:$G$1105,5,0)</f>
        <v>77</v>
      </c>
      <c r="L244" s="6">
        <f>VLOOKUP(B244,'[3]17临床考试课成绩'!$C$278:$G$553,5,0)</f>
        <v>71</v>
      </c>
      <c r="M244" s="6">
        <f>VLOOKUP(B244,'[3]17临床考试课成绩'!$C$554:$G$829,5,0)</f>
        <v>74</v>
      </c>
    </row>
    <row r="245" spans="1:13">
      <c r="A245" s="10" t="s">
        <v>499</v>
      </c>
      <c r="B245" s="10" t="s">
        <v>500</v>
      </c>
      <c r="C245" s="24">
        <f t="shared" si="3"/>
        <v>75.3076923076923</v>
      </c>
      <c r="D245" s="25" t="s">
        <v>17</v>
      </c>
      <c r="E245" s="6">
        <f>VLOOKUP(B245,[2]Sheet1!$B$2:$I$277,8,0)</f>
        <v>70</v>
      </c>
      <c r="F245" s="6">
        <f>VLOOKUP(B245,[2]Sheet1!$B$2:$E$277,3,0)</f>
        <v>68</v>
      </c>
      <c r="G245" s="6">
        <f>VLOOKUP(B245,[2]Sheet1!$B$2:$G$277,6,0)</f>
        <v>74</v>
      </c>
      <c r="H245" s="6">
        <f>VLOOKUP(B245,[2]Sheet1!$B$2:$F$277,5,0)</f>
        <v>68</v>
      </c>
      <c r="I245" s="6">
        <f>VLOOKUP(B245,'[3]17临床考试课成绩'!$C$2:$G$277,5,0)</f>
        <v>77</v>
      </c>
      <c r="J245" s="6">
        <f>VLOOKUP(B245,'[3]17临床考试课成绩'!$C$1106:$G$1381,5,0)</f>
        <v>93</v>
      </c>
      <c r="K245" s="6">
        <f>VLOOKUP(B245,'[3]17临床考试课成绩'!$C$830:$G$1105,5,0)</f>
        <v>81</v>
      </c>
      <c r="L245" s="6">
        <f>VLOOKUP(B245,'[3]17临床考试课成绩'!$C$278:$G$553,5,0)</f>
        <v>79</v>
      </c>
      <c r="M245" s="6">
        <f>VLOOKUP(B245,'[3]17临床考试课成绩'!$C$554:$G$829,5,0)</f>
        <v>78</v>
      </c>
    </row>
    <row r="246" spans="1:13">
      <c r="A246" s="10" t="s">
        <v>501</v>
      </c>
      <c r="B246" s="10" t="s">
        <v>502</v>
      </c>
      <c r="C246" s="24">
        <f t="shared" si="3"/>
        <v>72.3653846153846</v>
      </c>
      <c r="D246" s="25" t="s">
        <v>17</v>
      </c>
      <c r="E246" s="6">
        <f>VLOOKUP(B246,[2]Sheet1!$B$2:$I$277,8,0)</f>
        <v>67</v>
      </c>
      <c r="F246" s="6">
        <f>VLOOKUP(B246,[2]Sheet1!$B$2:$E$277,3,0)</f>
        <v>67</v>
      </c>
      <c r="G246" s="6">
        <f>VLOOKUP(B246,[2]Sheet1!$B$2:$G$277,6,0)</f>
        <v>56</v>
      </c>
      <c r="H246" s="6">
        <f>VLOOKUP(B246,[2]Sheet1!$B$2:$F$277,5,0)</f>
        <v>64</v>
      </c>
      <c r="I246" s="6">
        <f>VLOOKUP(B246,'[3]17临床考试课成绩'!$C$2:$G$277,5,0)</f>
        <v>80</v>
      </c>
      <c r="J246" s="6">
        <f>VLOOKUP(B246,'[3]17临床考试课成绩'!$C$1106:$G$1381,5,0)</f>
        <v>96</v>
      </c>
      <c r="K246" s="6">
        <f>VLOOKUP(B246,'[3]17临床考试课成绩'!$C$830:$G$1105,5,0)</f>
        <v>77</v>
      </c>
      <c r="L246" s="6">
        <f>VLOOKUP(B246,'[3]17临床考试课成绩'!$C$278:$G$553,5,0)</f>
        <v>68</v>
      </c>
      <c r="M246" s="6">
        <f>VLOOKUP(B246,'[3]17临床考试课成绩'!$C$554:$G$829,5,0)</f>
        <v>76</v>
      </c>
    </row>
    <row r="247" spans="1:13">
      <c r="A247" s="27" t="s">
        <v>503</v>
      </c>
      <c r="B247" s="10" t="s">
        <v>504</v>
      </c>
      <c r="C247" s="24">
        <f t="shared" si="3"/>
        <v>70.1346153846154</v>
      </c>
      <c r="D247" s="25" t="s">
        <v>17</v>
      </c>
      <c r="E247" s="6">
        <f>VLOOKUP(B247,[2]Sheet1!$B$2:$I$277,8,0)</f>
        <v>69</v>
      </c>
      <c r="F247" s="6">
        <f>VLOOKUP(B247,[2]Sheet1!$B$2:$E$277,3,0)</f>
        <v>65</v>
      </c>
      <c r="G247" s="6">
        <f>VLOOKUP(B247,[2]Sheet1!$B$2:$G$277,6,0)</f>
        <v>78</v>
      </c>
      <c r="H247" s="6">
        <f>VLOOKUP(B247,[2]Sheet1!$B$2:$F$277,5,0)</f>
        <v>65</v>
      </c>
      <c r="I247" s="6">
        <f>VLOOKUP(B247,'[3]17临床考试课成绩'!$C$2:$G$277,5,0)</f>
        <v>69</v>
      </c>
      <c r="J247" s="6">
        <f>VLOOKUP(B247,'[3]17临床考试课成绩'!$C$1106:$G$1381,5,0)</f>
        <v>83</v>
      </c>
      <c r="K247" s="6">
        <f>VLOOKUP(B247,'[3]17临床考试课成绩'!$C$830:$G$1105,5,0)</f>
        <v>73</v>
      </c>
      <c r="L247" s="6">
        <f>VLOOKUP(B247,'[3]17临床考试课成绩'!$C$278:$G$553,5,0)</f>
        <v>67</v>
      </c>
      <c r="M247" s="6">
        <f>VLOOKUP(B247,'[3]17临床考试课成绩'!$C$554:$G$829,5,0)</f>
        <v>67</v>
      </c>
    </row>
    <row r="248" spans="1:13">
      <c r="A248" s="10" t="s">
        <v>505</v>
      </c>
      <c r="B248" s="10" t="s">
        <v>506</v>
      </c>
      <c r="C248" s="24">
        <f t="shared" si="3"/>
        <v>67.2307692307692</v>
      </c>
      <c r="D248" s="25" t="s">
        <v>17</v>
      </c>
      <c r="E248" s="6">
        <f>VLOOKUP(B248,[2]Sheet1!$B$2:$I$277,8,0)</f>
        <v>61</v>
      </c>
      <c r="F248" s="6">
        <f>VLOOKUP(B248,[2]Sheet1!$B$2:$E$277,3,0)</f>
        <v>62</v>
      </c>
      <c r="G248" s="6">
        <f>VLOOKUP(B248,[2]Sheet1!$B$2:$G$277,6,0)</f>
        <v>67</v>
      </c>
      <c r="H248" s="6">
        <f>VLOOKUP(B248,[2]Sheet1!$B$2:$F$277,5,0)</f>
        <v>64</v>
      </c>
      <c r="I248" s="6">
        <f>VLOOKUP(B248,'[3]17临床考试课成绩'!$C$2:$G$277,5,0)</f>
        <v>68</v>
      </c>
      <c r="J248" s="6">
        <f>VLOOKUP(B248,'[3]17临床考试课成绩'!$C$1106:$G$1381,5,0)</f>
        <v>80</v>
      </c>
      <c r="K248" s="6">
        <f>VLOOKUP(B248,'[3]17临床考试课成绩'!$C$830:$G$1105,5,0)</f>
        <v>70</v>
      </c>
      <c r="L248" s="6">
        <f>VLOOKUP(B248,'[3]17临床考试课成绩'!$C$278:$G$553,5,0)</f>
        <v>72</v>
      </c>
      <c r="M248" s="6">
        <f>VLOOKUP(B248,'[3]17临床考试课成绩'!$C$554:$G$829,5,0)</f>
        <v>69</v>
      </c>
    </row>
    <row r="249" spans="1:13">
      <c r="A249" s="10" t="s">
        <v>507</v>
      </c>
      <c r="B249" s="10" t="s">
        <v>508</v>
      </c>
      <c r="C249" s="24">
        <f t="shared" si="3"/>
        <v>77.7115384615385</v>
      </c>
      <c r="D249" s="25" t="s">
        <v>17</v>
      </c>
      <c r="E249" s="6">
        <f>VLOOKUP(B249,[2]Sheet1!$B$2:$I$277,8,0)</f>
        <v>66</v>
      </c>
      <c r="F249" s="6">
        <f>VLOOKUP(B249,[2]Sheet1!$B$2:$E$277,3,0)</f>
        <v>80</v>
      </c>
      <c r="G249" s="6">
        <f>VLOOKUP(B249,[2]Sheet1!$B$2:$G$277,6,0)</f>
        <v>80</v>
      </c>
      <c r="H249" s="6">
        <f>VLOOKUP(B249,[2]Sheet1!$B$2:$F$277,5,0)</f>
        <v>65</v>
      </c>
      <c r="I249" s="6">
        <f>VLOOKUP(B249,'[3]17临床考试课成绩'!$C$2:$G$277,5,0)</f>
        <v>82</v>
      </c>
      <c r="J249" s="6">
        <f>VLOOKUP(B249,'[3]17临床考试课成绩'!$C$1106:$G$1381,5,0)</f>
        <v>96</v>
      </c>
      <c r="K249" s="6">
        <f>VLOOKUP(B249,'[3]17临床考试课成绩'!$C$830:$G$1105,5,0)</f>
        <v>86</v>
      </c>
      <c r="L249" s="6">
        <f>VLOOKUP(B249,'[3]17临床考试课成绩'!$C$278:$G$553,5,0)</f>
        <v>88</v>
      </c>
      <c r="M249" s="6">
        <f>VLOOKUP(B249,'[3]17临床考试课成绩'!$C$554:$G$829,5,0)</f>
        <v>79</v>
      </c>
    </row>
    <row r="250" spans="1:13">
      <c r="A250" s="10" t="s">
        <v>509</v>
      </c>
      <c r="B250" s="10" t="s">
        <v>510</v>
      </c>
      <c r="C250" s="24">
        <f t="shared" si="3"/>
        <v>73.5961538461538</v>
      </c>
      <c r="D250" s="25" t="s">
        <v>17</v>
      </c>
      <c r="E250" s="6">
        <f>VLOOKUP(B250,[2]Sheet1!$B$2:$I$277,8,0)</f>
        <v>66</v>
      </c>
      <c r="F250" s="6">
        <f>VLOOKUP(B250,[2]Sheet1!$B$2:$E$277,3,0)</f>
        <v>76</v>
      </c>
      <c r="G250" s="6">
        <f>VLOOKUP(B250,[2]Sheet1!$B$2:$G$277,6,0)</f>
        <v>68</v>
      </c>
      <c r="H250" s="6">
        <f>VLOOKUP(B250,[2]Sheet1!$B$2:$F$277,5,0)</f>
        <v>69</v>
      </c>
      <c r="I250" s="6">
        <f>VLOOKUP(B250,'[3]17临床考试课成绩'!$C$2:$G$277,5,0)</f>
        <v>74</v>
      </c>
      <c r="J250" s="6">
        <f>VLOOKUP(B250,'[3]17临床考试课成绩'!$C$1106:$G$1381,5,0)</f>
        <v>89</v>
      </c>
      <c r="K250" s="6">
        <f>VLOOKUP(B250,'[3]17临床考试课成绩'!$C$830:$G$1105,5,0)</f>
        <v>77</v>
      </c>
      <c r="L250" s="6">
        <f>VLOOKUP(B250,'[3]17临床考试课成绩'!$C$278:$G$553,5,0)</f>
        <v>75</v>
      </c>
      <c r="M250" s="6">
        <f>VLOOKUP(B250,'[3]17临床考试课成绩'!$C$554:$G$829,5,0)</f>
        <v>73</v>
      </c>
    </row>
    <row r="251" spans="1:13">
      <c r="A251" s="10" t="s">
        <v>511</v>
      </c>
      <c r="B251" s="10" t="s">
        <v>512</v>
      </c>
      <c r="C251" s="24">
        <f t="shared" si="3"/>
        <v>73.3269230769231</v>
      </c>
      <c r="D251" s="25" t="s">
        <v>17</v>
      </c>
      <c r="E251" s="6">
        <f>VLOOKUP(B251,[2]Sheet1!$B$2:$I$277,8,0)</f>
        <v>68</v>
      </c>
      <c r="F251" s="6">
        <f>VLOOKUP(B251,[2]Sheet1!$B$2:$E$277,3,0)</f>
        <v>72</v>
      </c>
      <c r="G251" s="6">
        <f>VLOOKUP(B251,[2]Sheet1!$B$2:$G$277,6,0)</f>
        <v>79</v>
      </c>
      <c r="H251" s="6">
        <f>VLOOKUP(B251,[2]Sheet1!$B$2:$F$277,5,0)</f>
        <v>67</v>
      </c>
      <c r="I251" s="6">
        <f>VLOOKUP(B251,'[3]17临床考试课成绩'!$C$2:$G$277,5,0)</f>
        <v>74</v>
      </c>
      <c r="J251" s="6">
        <f>VLOOKUP(B251,'[3]17临床考试课成绩'!$C$1106:$G$1381,5,0)</f>
        <v>91</v>
      </c>
      <c r="K251" s="6">
        <f>VLOOKUP(B251,'[3]17临床考试课成绩'!$C$830:$G$1105,5,0)</f>
        <v>73</v>
      </c>
      <c r="L251" s="6">
        <f>VLOOKUP(B251,'[3]17临床考试课成绩'!$C$278:$G$553,5,0)</f>
        <v>71</v>
      </c>
      <c r="M251" s="6">
        <f>VLOOKUP(B251,'[3]17临床考试课成绩'!$C$554:$G$829,5,0)</f>
        <v>70</v>
      </c>
    </row>
    <row r="252" spans="1:13">
      <c r="A252" s="10" t="s">
        <v>513</v>
      </c>
      <c r="B252" s="10" t="s">
        <v>514</v>
      </c>
      <c r="C252" s="24">
        <f t="shared" si="3"/>
        <v>72.6730769230769</v>
      </c>
      <c r="D252" s="25" t="s">
        <v>17</v>
      </c>
      <c r="E252" s="6">
        <f>VLOOKUP(B252,[2]Sheet1!$B$2:$I$277,8,0)</f>
        <v>65</v>
      </c>
      <c r="F252" s="6">
        <f>VLOOKUP(B252,[2]Sheet1!$B$2:$E$277,3,0)</f>
        <v>69</v>
      </c>
      <c r="G252" s="6">
        <f>VLOOKUP(B252,[2]Sheet1!$B$2:$G$277,6,0)</f>
        <v>64</v>
      </c>
      <c r="H252" s="6">
        <f>VLOOKUP(B252,[2]Sheet1!$B$2:$F$277,5,0)</f>
        <v>68</v>
      </c>
      <c r="I252" s="6">
        <f>VLOOKUP(B252,'[3]17临床考试课成绩'!$C$2:$G$277,5,0)</f>
        <v>73</v>
      </c>
      <c r="J252" s="6">
        <f>VLOOKUP(B252,'[3]17临床考试课成绩'!$C$1106:$G$1381,5,0)</f>
        <v>87</v>
      </c>
      <c r="K252" s="6">
        <f>VLOOKUP(B252,'[3]17临床考试课成绩'!$C$830:$G$1105,5,0)</f>
        <v>77</v>
      </c>
      <c r="L252" s="6">
        <f>VLOOKUP(B252,'[3]17临床考试课成绩'!$C$278:$G$553,5,0)</f>
        <v>85</v>
      </c>
      <c r="M252" s="6">
        <f>VLOOKUP(B252,'[3]17临床考试课成绩'!$C$554:$G$829,5,0)</f>
        <v>75</v>
      </c>
    </row>
    <row r="253" spans="1:13">
      <c r="A253" s="10" t="s">
        <v>515</v>
      </c>
      <c r="B253" s="10" t="s">
        <v>516</v>
      </c>
      <c r="C253" s="24">
        <f t="shared" si="3"/>
        <v>73.4230769230769</v>
      </c>
      <c r="D253" s="25" t="s">
        <v>17</v>
      </c>
      <c r="E253" s="6">
        <f>VLOOKUP(B253,[2]Sheet1!$B$2:$I$277,8,0)</f>
        <v>65</v>
      </c>
      <c r="F253" s="6">
        <f>VLOOKUP(B253,[2]Sheet1!$B$2:$E$277,3,0)</f>
        <v>58</v>
      </c>
      <c r="G253" s="6">
        <f>VLOOKUP(B253,[2]Sheet1!$B$2:$G$277,6,0)</f>
        <v>76</v>
      </c>
      <c r="H253" s="6">
        <f>VLOOKUP(B253,[2]Sheet1!$B$2:$F$277,5,0)</f>
        <v>63</v>
      </c>
      <c r="I253" s="6">
        <f>VLOOKUP(B253,'[3]17临床考试课成绩'!$C$2:$G$277,5,0)</f>
        <v>80</v>
      </c>
      <c r="J253" s="6">
        <f>VLOOKUP(B253,'[3]17临床考试课成绩'!$C$1106:$G$1381,5,0)</f>
        <v>94</v>
      </c>
      <c r="K253" s="6">
        <f>VLOOKUP(B253,'[3]17临床考试课成绩'!$C$830:$G$1105,5,0)</f>
        <v>84</v>
      </c>
      <c r="L253" s="6">
        <f>VLOOKUP(B253,'[3]17临床考试课成绩'!$C$278:$G$553,5,0)</f>
        <v>83</v>
      </c>
      <c r="M253" s="6">
        <f>VLOOKUP(B253,'[3]17临床考试课成绩'!$C$554:$G$829,5,0)</f>
        <v>80</v>
      </c>
    </row>
    <row r="254" spans="1:13">
      <c r="A254" s="10" t="s">
        <v>517</v>
      </c>
      <c r="B254" s="10" t="s">
        <v>518</v>
      </c>
      <c r="C254" s="24">
        <f t="shared" si="3"/>
        <v>72.4423076923077</v>
      </c>
      <c r="D254" s="25" t="s">
        <v>17</v>
      </c>
      <c r="E254" s="6">
        <f>VLOOKUP(B254,[2]Sheet1!$B$2:$I$277,8,0)</f>
        <v>69</v>
      </c>
      <c r="F254" s="6">
        <f>VLOOKUP(B254,[2]Sheet1!$B$2:$E$277,3,0)</f>
        <v>52</v>
      </c>
      <c r="G254" s="6">
        <f>VLOOKUP(B254,[2]Sheet1!$B$2:$G$277,6,0)</f>
        <v>64</v>
      </c>
      <c r="H254" s="6">
        <f>VLOOKUP(B254,[2]Sheet1!$B$2:$F$277,5,0)</f>
        <v>69</v>
      </c>
      <c r="I254" s="6">
        <f>VLOOKUP(B254,'[3]17临床考试课成绩'!$C$2:$G$277,5,0)</f>
        <v>74</v>
      </c>
      <c r="J254" s="6">
        <f>VLOOKUP(B254,'[3]17临床考试课成绩'!$C$1106:$G$1381,5,0)</f>
        <v>89</v>
      </c>
      <c r="K254" s="6">
        <f>VLOOKUP(B254,'[3]17临床考试课成绩'!$C$830:$G$1105,5,0)</f>
        <v>79</v>
      </c>
      <c r="L254" s="6">
        <f>VLOOKUP(B254,'[3]17临床考试课成绩'!$C$278:$G$553,5,0)</f>
        <v>87</v>
      </c>
      <c r="M254" s="6">
        <f>VLOOKUP(B254,'[3]17临床考试课成绩'!$C$554:$G$829,5,0)</f>
        <v>77</v>
      </c>
    </row>
    <row r="255" spans="1:13">
      <c r="A255" s="10" t="s">
        <v>519</v>
      </c>
      <c r="B255" s="10" t="s">
        <v>520</v>
      </c>
      <c r="C255" s="24">
        <f t="shared" si="3"/>
        <v>74.1538461538462</v>
      </c>
      <c r="D255" s="25" t="s">
        <v>17</v>
      </c>
      <c r="E255" s="6">
        <f>VLOOKUP(B255,[2]Sheet1!$B$2:$I$277,8,0)</f>
        <v>66</v>
      </c>
      <c r="F255" s="6">
        <f>VLOOKUP(B255,[2]Sheet1!$B$2:$E$277,3,0)</f>
        <v>78</v>
      </c>
      <c r="G255" s="6">
        <f>VLOOKUP(B255,[2]Sheet1!$B$2:$G$277,6,0)</f>
        <v>75</v>
      </c>
      <c r="H255" s="6">
        <f>VLOOKUP(B255,[2]Sheet1!$B$2:$F$277,5,0)</f>
        <v>65</v>
      </c>
      <c r="I255" s="6">
        <f>VLOOKUP(B255,'[3]17临床考试课成绩'!$C$2:$G$277,5,0)</f>
        <v>73</v>
      </c>
      <c r="J255" s="6">
        <f>VLOOKUP(B255,'[3]17临床考试课成绩'!$C$1106:$G$1381,5,0)</f>
        <v>89</v>
      </c>
      <c r="K255" s="6">
        <f>VLOOKUP(B255,'[3]17临床考试课成绩'!$C$830:$G$1105,5,0)</f>
        <v>79</v>
      </c>
      <c r="L255" s="6">
        <f>VLOOKUP(B255,'[3]17临床考试课成绩'!$C$278:$G$553,5,0)</f>
        <v>84</v>
      </c>
      <c r="M255" s="6">
        <f>VLOOKUP(B255,'[3]17临床考试课成绩'!$C$554:$G$829,5,0)</f>
        <v>73</v>
      </c>
    </row>
    <row r="256" spans="1:13">
      <c r="A256" s="10" t="s">
        <v>521</v>
      </c>
      <c r="B256" s="10" t="s">
        <v>522</v>
      </c>
      <c r="C256" s="24">
        <f t="shared" si="3"/>
        <v>69.4423076923077</v>
      </c>
      <c r="D256" s="25" t="s">
        <v>17</v>
      </c>
      <c r="E256" s="6">
        <f>VLOOKUP(B256,[2]Sheet1!$B$2:$I$277,8,0)</f>
        <v>68</v>
      </c>
      <c r="F256" s="6">
        <f>VLOOKUP(B256,[2]Sheet1!$B$2:$E$277,3,0)</f>
        <v>73</v>
      </c>
      <c r="G256" s="6">
        <f>VLOOKUP(B256,[2]Sheet1!$B$2:$G$277,6,0)</f>
        <v>65</v>
      </c>
      <c r="H256" s="6">
        <f>VLOOKUP(B256,[2]Sheet1!$B$2:$F$277,5,0)</f>
        <v>64</v>
      </c>
      <c r="I256" s="6">
        <f>VLOOKUP(B256,'[3]17临床考试课成绩'!$C$2:$G$277,5,0)</f>
        <v>66</v>
      </c>
      <c r="J256" s="6">
        <f>VLOOKUP(B256,'[3]17临床考试课成绩'!$C$1106:$G$1381,5,0)</f>
        <v>73</v>
      </c>
      <c r="K256" s="6">
        <f>VLOOKUP(B256,'[3]17临床考试课成绩'!$C$830:$G$1105,5,0)</f>
        <v>81</v>
      </c>
      <c r="L256" s="6">
        <f>VLOOKUP(B256,'[3]17临床考试课成绩'!$C$278:$G$553,5,0)</f>
        <v>73</v>
      </c>
      <c r="M256" s="6">
        <f>VLOOKUP(B256,'[3]17临床考试课成绩'!$C$554:$G$829,5,0)</f>
        <v>72</v>
      </c>
    </row>
    <row r="257" spans="1:13">
      <c r="A257" s="10" t="s">
        <v>523</v>
      </c>
      <c r="B257" s="10" t="s">
        <v>524</v>
      </c>
      <c r="C257" s="24">
        <f t="shared" si="3"/>
        <v>71.8461538461538</v>
      </c>
      <c r="D257" s="25" t="s">
        <v>17</v>
      </c>
      <c r="E257" s="6">
        <f>VLOOKUP(B257,[2]Sheet1!$B$2:$I$277,8,0)</f>
        <v>56</v>
      </c>
      <c r="F257" s="6">
        <f>VLOOKUP(B257,[2]Sheet1!$B$2:$E$277,3,0)</f>
        <v>78</v>
      </c>
      <c r="G257" s="6">
        <f>VLOOKUP(B257,[2]Sheet1!$B$2:$G$277,6,0)</f>
        <v>72</v>
      </c>
      <c r="H257" s="6">
        <f>VLOOKUP(B257,[2]Sheet1!$B$2:$F$277,5,0)</f>
        <v>64</v>
      </c>
      <c r="I257" s="6">
        <f>VLOOKUP(B257,'[3]17临床考试课成绩'!$C$2:$G$277,5,0)</f>
        <v>75</v>
      </c>
      <c r="J257" s="6">
        <f>VLOOKUP(B257,'[3]17临床考试课成绩'!$C$1106:$G$1381,5,0)</f>
        <v>85</v>
      </c>
      <c r="K257" s="6">
        <f>VLOOKUP(B257,'[3]17临床考试课成绩'!$C$830:$G$1105,5,0)</f>
        <v>81</v>
      </c>
      <c r="L257" s="6">
        <f>VLOOKUP(B257,'[3]17临床考试课成绩'!$C$278:$G$553,5,0)</f>
        <v>84</v>
      </c>
      <c r="M257" s="6">
        <f>VLOOKUP(B257,'[3]17临床考试课成绩'!$C$554:$G$829,5,0)</f>
        <v>76</v>
      </c>
    </row>
    <row r="258" spans="1:13">
      <c r="A258" s="10" t="s">
        <v>525</v>
      </c>
      <c r="B258" s="10" t="s">
        <v>526</v>
      </c>
      <c r="C258" s="24">
        <f t="shared" si="3"/>
        <v>71.5384615384615</v>
      </c>
      <c r="D258" s="25" t="s">
        <v>17</v>
      </c>
      <c r="E258" s="6">
        <f>VLOOKUP(B258,[2]Sheet1!$B$2:$I$277,8,0)</f>
        <v>66</v>
      </c>
      <c r="F258" s="6">
        <f>VLOOKUP(B258,[2]Sheet1!$B$2:$E$277,3,0)</f>
        <v>65</v>
      </c>
      <c r="G258" s="6">
        <f>VLOOKUP(B258,[2]Sheet1!$B$2:$G$277,6,0)</f>
        <v>71</v>
      </c>
      <c r="H258" s="6">
        <f>VLOOKUP(B258,[2]Sheet1!$B$2:$F$277,5,0)</f>
        <v>66</v>
      </c>
      <c r="I258" s="6">
        <f>VLOOKUP(B258,'[3]17临床考试课成绩'!$C$2:$G$277,5,0)</f>
        <v>78</v>
      </c>
      <c r="J258" s="6">
        <f>VLOOKUP(B258,'[3]17临床考试课成绩'!$C$1106:$G$1381,5,0)</f>
        <v>81</v>
      </c>
      <c r="K258" s="6">
        <f>VLOOKUP(B258,'[3]17临床考试课成绩'!$C$830:$G$1105,5,0)</f>
        <v>72</v>
      </c>
      <c r="L258" s="6">
        <f>VLOOKUP(B258,'[3]17临床考试课成绩'!$C$278:$G$553,5,0)</f>
        <v>81</v>
      </c>
      <c r="M258" s="6">
        <f>VLOOKUP(B258,'[3]17临床考试课成绩'!$C$554:$G$829,5,0)</f>
        <v>74</v>
      </c>
    </row>
    <row r="259" spans="1:13">
      <c r="A259" s="27" t="s">
        <v>527</v>
      </c>
      <c r="B259" s="10" t="s">
        <v>528</v>
      </c>
      <c r="C259" s="24">
        <f t="shared" si="3"/>
        <v>70.6730769230769</v>
      </c>
      <c r="D259" s="25" t="s">
        <v>17</v>
      </c>
      <c r="E259" s="6">
        <f>VLOOKUP(B259,[2]Sheet1!$B$2:$I$277,8,0)</f>
        <v>67</v>
      </c>
      <c r="F259" s="6">
        <f>VLOOKUP(B259,[2]Sheet1!$B$2:$E$277,3,0)</f>
        <v>63</v>
      </c>
      <c r="G259" s="6">
        <f>VLOOKUP(B259,[2]Sheet1!$B$2:$G$277,6,0)</f>
        <v>67</v>
      </c>
      <c r="H259" s="6">
        <f>VLOOKUP(B259,[2]Sheet1!$B$2:$F$277,5,0)</f>
        <v>65</v>
      </c>
      <c r="I259" s="6">
        <f>VLOOKUP(B259,'[3]17临床考试课成绩'!$C$2:$G$277,5,0)</f>
        <v>69</v>
      </c>
      <c r="J259" s="6">
        <f>VLOOKUP(B259,'[3]17临床考试课成绩'!$C$1106:$G$1381,5,0)</f>
        <v>86</v>
      </c>
      <c r="K259" s="6">
        <f>VLOOKUP(B259,'[3]17临床考试课成绩'!$C$830:$G$1105,5,0)</f>
        <v>77</v>
      </c>
      <c r="L259" s="6">
        <f>VLOOKUP(B259,'[3]17临床考试课成绩'!$C$278:$G$553,5,0)</f>
        <v>76</v>
      </c>
      <c r="M259" s="6">
        <f>VLOOKUP(B259,'[3]17临床考试课成绩'!$C$554:$G$829,5,0)</f>
        <v>75</v>
      </c>
    </row>
    <row r="260" spans="1:13">
      <c r="A260" s="10" t="s">
        <v>529</v>
      </c>
      <c r="B260" s="10" t="s">
        <v>530</v>
      </c>
      <c r="C260" s="24">
        <f t="shared" ref="C260:C323" si="4">IFERROR(SUMPRODUCT($E$2:$M$2,E260:M260)/SUM($E$2:$M$2),"")</f>
        <v>73.6538461538462</v>
      </c>
      <c r="D260" s="25" t="s">
        <v>17</v>
      </c>
      <c r="E260" s="6">
        <f>VLOOKUP(B260,[2]Sheet1!$B$2:$I$277,8,0)</f>
        <v>73</v>
      </c>
      <c r="F260" s="6">
        <f>VLOOKUP(B260,[2]Sheet1!$B$2:$E$277,3,0)</f>
        <v>77</v>
      </c>
      <c r="G260" s="6">
        <f>VLOOKUP(B260,[2]Sheet1!$B$2:$G$277,6,0)</f>
        <v>87</v>
      </c>
      <c r="H260" s="6">
        <f>VLOOKUP(B260,[2]Sheet1!$B$2:$F$277,5,0)</f>
        <v>66</v>
      </c>
      <c r="I260" s="6">
        <f>VLOOKUP(B260,'[3]17临床考试课成绩'!$C$2:$G$277,5,0)</f>
        <v>73</v>
      </c>
      <c r="J260" s="6">
        <f>VLOOKUP(B260,'[3]17临床考试课成绩'!$C$1106:$G$1381,5,0)</f>
        <v>78</v>
      </c>
      <c r="K260" s="6">
        <f>VLOOKUP(B260,'[3]17临床考试课成绩'!$C$830:$G$1105,5,0)</f>
        <v>83</v>
      </c>
      <c r="L260" s="6">
        <f>VLOOKUP(B260,'[3]17临床考试课成绩'!$C$278:$G$553,5,0)</f>
        <v>73</v>
      </c>
      <c r="M260" s="6">
        <f>VLOOKUP(B260,'[3]17临床考试课成绩'!$C$554:$G$829,5,0)</f>
        <v>64</v>
      </c>
    </row>
    <row r="261" spans="1:13">
      <c r="A261" s="10" t="s">
        <v>531</v>
      </c>
      <c r="B261" s="10" t="s">
        <v>532</v>
      </c>
      <c r="C261" s="24">
        <f t="shared" si="4"/>
        <v>72.7884615384615</v>
      </c>
      <c r="D261" s="25" t="s">
        <v>17</v>
      </c>
      <c r="E261" s="6">
        <f>VLOOKUP(B261,[2]Sheet1!$B$2:$I$277,8,0)</f>
        <v>69</v>
      </c>
      <c r="F261" s="6">
        <f>VLOOKUP(B261,[2]Sheet1!$B$2:$E$277,3,0)</f>
        <v>70</v>
      </c>
      <c r="G261" s="6">
        <f>VLOOKUP(B261,[2]Sheet1!$B$2:$G$277,6,0)</f>
        <v>80</v>
      </c>
      <c r="H261" s="6">
        <f>VLOOKUP(B261,[2]Sheet1!$B$2:$F$277,5,0)</f>
        <v>70</v>
      </c>
      <c r="I261" s="6">
        <f>VLOOKUP(B261,'[3]17临床考试课成绩'!$C$2:$G$277,5,0)</f>
        <v>70</v>
      </c>
      <c r="J261" s="6">
        <f>VLOOKUP(B261,'[3]17临床考试课成绩'!$C$1106:$G$1381,5,0)</f>
        <v>80</v>
      </c>
      <c r="K261" s="6">
        <f>VLOOKUP(B261,'[3]17临床考试课成绩'!$C$830:$G$1105,5,0)</f>
        <v>77</v>
      </c>
      <c r="L261" s="6">
        <f>VLOOKUP(B261,'[3]17临床考试课成绩'!$C$278:$G$553,5,0)</f>
        <v>74</v>
      </c>
      <c r="M261" s="6">
        <f>VLOOKUP(B261,'[3]17临床考试课成绩'!$C$554:$G$829,5,0)</f>
        <v>76</v>
      </c>
    </row>
    <row r="262" spans="1:13">
      <c r="A262" s="10" t="s">
        <v>533</v>
      </c>
      <c r="B262" s="10" t="s">
        <v>534</v>
      </c>
      <c r="C262" s="24">
        <f t="shared" si="4"/>
        <v>73.9230769230769</v>
      </c>
      <c r="D262" s="25" t="s">
        <v>17</v>
      </c>
      <c r="E262" s="6">
        <f>VLOOKUP(B262,[2]Sheet1!$B$2:$I$277,8,0)</f>
        <v>67</v>
      </c>
      <c r="F262" s="6">
        <f>VLOOKUP(B262,[2]Sheet1!$B$2:$E$277,3,0)</f>
        <v>80</v>
      </c>
      <c r="G262" s="6">
        <f>VLOOKUP(B262,[2]Sheet1!$B$2:$G$277,6,0)</f>
        <v>74</v>
      </c>
      <c r="H262" s="6">
        <f>VLOOKUP(B262,[2]Sheet1!$B$2:$F$277,5,0)</f>
        <v>66</v>
      </c>
      <c r="I262" s="6">
        <f>VLOOKUP(B262,'[3]17临床考试课成绩'!$C$2:$G$277,5,0)</f>
        <v>74</v>
      </c>
      <c r="J262" s="6">
        <f>VLOOKUP(B262,'[3]17临床考试课成绩'!$C$1106:$G$1381,5,0)</f>
        <v>89</v>
      </c>
      <c r="K262" s="6">
        <f>VLOOKUP(B262,'[3]17临床考试课成绩'!$C$830:$G$1105,5,0)</f>
        <v>79</v>
      </c>
      <c r="L262" s="6">
        <f>VLOOKUP(B262,'[3]17临床考试课成绩'!$C$278:$G$553,5,0)</f>
        <v>73</v>
      </c>
      <c r="M262" s="6">
        <f>VLOOKUP(B262,'[3]17临床考试课成绩'!$C$554:$G$829,5,0)</f>
        <v>72</v>
      </c>
    </row>
    <row r="263" spans="1:13">
      <c r="A263" s="10" t="s">
        <v>535</v>
      </c>
      <c r="B263" s="10" t="s">
        <v>536</v>
      </c>
      <c r="C263" s="24">
        <f t="shared" si="4"/>
        <v>70.0192307692308</v>
      </c>
      <c r="D263" s="25" t="s">
        <v>17</v>
      </c>
      <c r="E263" s="6">
        <f>VLOOKUP(B263,[2]Sheet1!$B$2:$I$277,8,0)</f>
        <v>67</v>
      </c>
      <c r="F263" s="6">
        <f>VLOOKUP(B263,[2]Sheet1!$B$2:$E$277,3,0)</f>
        <v>66</v>
      </c>
      <c r="G263" s="6">
        <f>VLOOKUP(B263,[2]Sheet1!$B$2:$G$277,6,0)</f>
        <v>69</v>
      </c>
      <c r="H263" s="6">
        <f>VLOOKUP(B263,[2]Sheet1!$B$2:$F$277,5,0)</f>
        <v>62</v>
      </c>
      <c r="I263" s="6">
        <f>VLOOKUP(B263,'[3]17临床考试课成绩'!$C$2:$G$277,5,0)</f>
        <v>68</v>
      </c>
      <c r="J263" s="6">
        <f>VLOOKUP(B263,'[3]17临床考试课成绩'!$C$1106:$G$1381,5,0)</f>
        <v>89</v>
      </c>
      <c r="K263" s="6">
        <f>VLOOKUP(B263,'[3]17临床考试课成绩'!$C$830:$G$1105,5,0)</f>
        <v>72</v>
      </c>
      <c r="L263" s="6">
        <f>VLOOKUP(B263,'[3]17临床考试课成绩'!$C$278:$G$553,5,0)</f>
        <v>69</v>
      </c>
      <c r="M263" s="6">
        <f>VLOOKUP(B263,'[3]17临床考试课成绩'!$C$554:$G$829,5,0)</f>
        <v>75</v>
      </c>
    </row>
    <row r="264" spans="1:13">
      <c r="A264" s="10" t="s">
        <v>537</v>
      </c>
      <c r="B264" s="10" t="s">
        <v>538</v>
      </c>
      <c r="C264" s="24">
        <f t="shared" si="4"/>
        <v>78.2692307692308</v>
      </c>
      <c r="D264" s="25" t="s">
        <v>17</v>
      </c>
      <c r="E264" s="6">
        <f>VLOOKUP(B264,[2]Sheet1!$B$2:$I$277,8,0)</f>
        <v>70</v>
      </c>
      <c r="F264" s="6">
        <f>VLOOKUP(B264,[2]Sheet1!$B$2:$E$277,3,0)</f>
        <v>74</v>
      </c>
      <c r="G264" s="6">
        <f>VLOOKUP(B264,[2]Sheet1!$B$2:$G$277,6,0)</f>
        <v>82</v>
      </c>
      <c r="H264" s="6">
        <f>VLOOKUP(B264,[2]Sheet1!$B$2:$F$277,5,0)</f>
        <v>68</v>
      </c>
      <c r="I264" s="6">
        <f>VLOOKUP(B264,'[3]17临床考试课成绩'!$C$2:$G$277,5,0)</f>
        <v>83</v>
      </c>
      <c r="J264" s="6">
        <f>VLOOKUP(B264,'[3]17临床考试课成绩'!$C$1106:$G$1381,5,0)</f>
        <v>94</v>
      </c>
      <c r="K264" s="6">
        <f>VLOOKUP(B264,'[3]17临床考试课成绩'!$C$830:$G$1105,5,0)</f>
        <v>82</v>
      </c>
      <c r="L264" s="6">
        <f>VLOOKUP(B264,'[3]17临床考试课成绩'!$C$278:$G$553,5,0)</f>
        <v>91</v>
      </c>
      <c r="M264" s="6">
        <f>VLOOKUP(B264,'[3]17临床考试课成绩'!$C$554:$G$829,5,0)</f>
        <v>78</v>
      </c>
    </row>
    <row r="265" spans="1:13">
      <c r="A265" s="10" t="s">
        <v>539</v>
      </c>
      <c r="B265" s="10" t="s">
        <v>540</v>
      </c>
      <c r="C265" s="24">
        <f t="shared" si="4"/>
        <v>75.7307692307692</v>
      </c>
      <c r="D265" s="25" t="s">
        <v>17</v>
      </c>
      <c r="E265" s="6">
        <f>VLOOKUP(B265,[2]Sheet1!$B$2:$I$277,8,0)</f>
        <v>68</v>
      </c>
      <c r="F265" s="6">
        <f>VLOOKUP(B265,[2]Sheet1!$B$2:$E$277,3,0)</f>
        <v>72</v>
      </c>
      <c r="G265" s="6">
        <f>VLOOKUP(B265,[2]Sheet1!$B$2:$G$277,6,0)</f>
        <v>79</v>
      </c>
      <c r="H265" s="6">
        <f>VLOOKUP(B265,[2]Sheet1!$B$2:$F$277,5,0)</f>
        <v>64</v>
      </c>
      <c r="I265" s="6">
        <f>VLOOKUP(B265,'[3]17临床考试课成绩'!$C$2:$G$277,5,0)</f>
        <v>79</v>
      </c>
      <c r="J265" s="6">
        <f>VLOOKUP(B265,'[3]17临床考试课成绩'!$C$1106:$G$1381,5,0)</f>
        <v>95</v>
      </c>
      <c r="K265" s="6">
        <f>VLOOKUP(B265,'[3]17临床考试课成绩'!$C$830:$G$1105,5,0)</f>
        <v>81</v>
      </c>
      <c r="L265" s="6">
        <f>VLOOKUP(B265,'[3]17临床考试课成绩'!$C$278:$G$553,5,0)</f>
        <v>84</v>
      </c>
      <c r="M265" s="6">
        <f>VLOOKUP(B265,'[3]17临床考试课成绩'!$C$554:$G$829,5,0)</f>
        <v>77</v>
      </c>
    </row>
    <row r="266" spans="1:13">
      <c r="A266" s="10" t="s">
        <v>541</v>
      </c>
      <c r="B266" s="10" t="s">
        <v>542</v>
      </c>
      <c r="C266" s="24">
        <f t="shared" si="4"/>
        <v>72</v>
      </c>
      <c r="D266" s="25" t="s">
        <v>17</v>
      </c>
      <c r="E266" s="6">
        <f>VLOOKUP(B266,[2]Sheet1!$B$2:$I$277,8,0)</f>
        <v>66</v>
      </c>
      <c r="F266" s="6">
        <f>VLOOKUP(B266,[2]Sheet1!$B$2:$E$277,3,0)</f>
        <v>70</v>
      </c>
      <c r="G266" s="6">
        <f>VLOOKUP(B266,[2]Sheet1!$B$2:$G$277,6,0)</f>
        <v>67</v>
      </c>
      <c r="H266" s="6">
        <f>VLOOKUP(B266,[2]Sheet1!$B$2:$F$277,5,0)</f>
        <v>67</v>
      </c>
      <c r="I266" s="6">
        <f>VLOOKUP(B266,'[3]17临床考试课成绩'!$C$2:$G$277,5,0)</f>
        <v>75</v>
      </c>
      <c r="J266" s="6">
        <f>VLOOKUP(B266,'[3]17临床考试课成绩'!$C$1106:$G$1381,5,0)</f>
        <v>86</v>
      </c>
      <c r="K266" s="6">
        <f>VLOOKUP(B266,'[3]17临床考试课成绩'!$C$830:$G$1105,5,0)</f>
        <v>78</v>
      </c>
      <c r="L266" s="6">
        <f>VLOOKUP(B266,'[3]17临床考试课成绩'!$C$278:$G$553,5,0)</f>
        <v>72</v>
      </c>
      <c r="M266" s="6">
        <f>VLOOKUP(B266,'[3]17临床考试课成绩'!$C$554:$G$829,5,0)</f>
        <v>73</v>
      </c>
    </row>
    <row r="267" spans="1:13">
      <c r="A267" s="10" t="s">
        <v>543</v>
      </c>
      <c r="B267" s="10" t="s">
        <v>544</v>
      </c>
      <c r="C267" s="24">
        <f t="shared" si="4"/>
        <v>71.2692307692308</v>
      </c>
      <c r="D267" s="25" t="s">
        <v>17</v>
      </c>
      <c r="E267" s="6">
        <f>VLOOKUP(B267,[2]Sheet1!$B$2:$I$277,8,0)</f>
        <v>68</v>
      </c>
      <c r="F267" s="6">
        <f>VLOOKUP(B267,[2]Sheet1!$B$2:$E$277,3,0)</f>
        <v>78</v>
      </c>
      <c r="G267" s="6">
        <f>VLOOKUP(B267,[2]Sheet1!$B$2:$G$277,6,0)</f>
        <v>79</v>
      </c>
      <c r="H267" s="6">
        <f>VLOOKUP(B267,[2]Sheet1!$B$2:$F$277,5,0)</f>
        <v>66</v>
      </c>
      <c r="I267" s="6">
        <f>VLOOKUP(B267,'[3]17临床考试课成绩'!$C$2:$G$277,5,0)</f>
        <v>65</v>
      </c>
      <c r="J267" s="6">
        <f>VLOOKUP(B267,'[3]17临床考试课成绩'!$C$1106:$G$1381,5,0)</f>
        <v>82</v>
      </c>
      <c r="K267" s="6">
        <f>VLOOKUP(B267,'[3]17临床考试课成绩'!$C$830:$G$1105,5,0)</f>
        <v>72</v>
      </c>
      <c r="L267" s="6">
        <f>VLOOKUP(B267,'[3]17临床考试课成绩'!$C$278:$G$553,5,0)</f>
        <v>70</v>
      </c>
      <c r="M267" s="6">
        <f>VLOOKUP(B267,'[3]17临床考试课成绩'!$C$554:$G$829,5,0)</f>
        <v>67</v>
      </c>
    </row>
    <row r="268" spans="1:13">
      <c r="A268" s="10" t="s">
        <v>545</v>
      </c>
      <c r="B268" s="10" t="s">
        <v>546</v>
      </c>
      <c r="C268" s="24">
        <f t="shared" si="4"/>
        <v>74.9615384615385</v>
      </c>
      <c r="D268" s="25" t="s">
        <v>17</v>
      </c>
      <c r="E268" s="6">
        <f>VLOOKUP(B268,[2]Sheet1!$B$2:$I$277,8,0)</f>
        <v>70</v>
      </c>
      <c r="F268" s="6">
        <f>VLOOKUP(B268,[2]Sheet1!$B$2:$E$277,3,0)</f>
        <v>78</v>
      </c>
      <c r="G268" s="6">
        <f>VLOOKUP(B268,[2]Sheet1!$B$2:$G$277,6,0)</f>
        <v>83</v>
      </c>
      <c r="H268" s="6">
        <f>VLOOKUP(B268,[2]Sheet1!$B$2:$F$277,5,0)</f>
        <v>65</v>
      </c>
      <c r="I268" s="6">
        <f>VLOOKUP(B268,'[3]17临床考试课成绩'!$C$2:$G$277,5,0)</f>
        <v>74</v>
      </c>
      <c r="J268" s="6">
        <f>VLOOKUP(B268,'[3]17临床考试课成绩'!$C$1106:$G$1381,5,0)</f>
        <v>90</v>
      </c>
      <c r="K268" s="6">
        <f>VLOOKUP(B268,'[3]17临床考试课成绩'!$C$830:$G$1105,5,0)</f>
        <v>78</v>
      </c>
      <c r="L268" s="6">
        <f>VLOOKUP(B268,'[3]17临床考试课成绩'!$C$278:$G$553,5,0)</f>
        <v>76</v>
      </c>
      <c r="M268" s="6">
        <f>VLOOKUP(B268,'[3]17临床考试课成绩'!$C$554:$G$829,5,0)</f>
        <v>73</v>
      </c>
    </row>
    <row r="269" spans="1:13">
      <c r="A269" s="10" t="s">
        <v>547</v>
      </c>
      <c r="B269" s="10" t="s">
        <v>548</v>
      </c>
      <c r="C269" s="24">
        <f t="shared" si="4"/>
        <v>67.0192307692308</v>
      </c>
      <c r="D269" s="25" t="s">
        <v>17</v>
      </c>
      <c r="E269" s="6">
        <f>VLOOKUP(B269,[2]Sheet1!$B$2:$I$277,8,0)</f>
        <v>59</v>
      </c>
      <c r="F269" s="6">
        <f>VLOOKUP(B269,[2]Sheet1!$B$2:$E$277,3,0)</f>
        <v>58</v>
      </c>
      <c r="G269" s="6">
        <f>VLOOKUP(B269,[2]Sheet1!$B$2:$G$277,6,0)</f>
        <v>80</v>
      </c>
      <c r="H269" s="6">
        <f>VLOOKUP(B269,[2]Sheet1!$B$2:$F$277,5,0)</f>
        <v>62</v>
      </c>
      <c r="I269" s="6">
        <f>VLOOKUP(B269,'[3]17临床考试课成绩'!$C$2:$G$277,5,0)</f>
        <v>67</v>
      </c>
      <c r="J269" s="6">
        <f>VLOOKUP(B269,'[3]17临床考试课成绩'!$C$1106:$G$1381,5,0)</f>
        <v>80</v>
      </c>
      <c r="K269" s="6">
        <f>VLOOKUP(B269,'[3]17临床考试课成绩'!$C$830:$G$1105,5,0)</f>
        <v>74</v>
      </c>
      <c r="L269" s="6">
        <f>VLOOKUP(B269,'[3]17临床考试课成绩'!$C$278:$G$553,5,0)</f>
        <v>71</v>
      </c>
      <c r="M269" s="6">
        <f>VLOOKUP(B269,'[3]17临床考试课成绩'!$C$554:$G$829,5,0)</f>
        <v>73</v>
      </c>
    </row>
    <row r="270" spans="1:13">
      <c r="A270" s="10" t="s">
        <v>549</v>
      </c>
      <c r="B270" s="10" t="s">
        <v>550</v>
      </c>
      <c r="C270" s="24">
        <f t="shared" si="4"/>
        <v>73.9038461538462</v>
      </c>
      <c r="D270" s="25" t="s">
        <v>17</v>
      </c>
      <c r="E270" s="6">
        <f>VLOOKUP(B270,[2]Sheet1!$B$2:$I$277,8,0)</f>
        <v>68</v>
      </c>
      <c r="F270" s="6">
        <f>VLOOKUP(B270,[2]Sheet1!$B$2:$E$277,3,0)</f>
        <v>77</v>
      </c>
      <c r="G270" s="6">
        <f>VLOOKUP(B270,[2]Sheet1!$B$2:$G$277,6,0)</f>
        <v>71</v>
      </c>
      <c r="H270" s="6">
        <f>VLOOKUP(B270,[2]Sheet1!$B$2:$F$277,5,0)</f>
        <v>65</v>
      </c>
      <c r="I270" s="6">
        <f>VLOOKUP(B270,'[3]17临床考试课成绩'!$C$2:$G$277,5,0)</f>
        <v>72</v>
      </c>
      <c r="J270" s="6">
        <f>VLOOKUP(B270,'[3]17临床考试课成绩'!$C$1106:$G$1381,5,0)</f>
        <v>87</v>
      </c>
      <c r="K270" s="6">
        <f>VLOOKUP(B270,'[3]17临床考试课成绩'!$C$830:$G$1105,5,0)</f>
        <v>80</v>
      </c>
      <c r="L270" s="6">
        <f>VLOOKUP(B270,'[3]17临床考试课成绩'!$C$278:$G$553,5,0)</f>
        <v>83</v>
      </c>
      <c r="M270" s="6">
        <f>VLOOKUP(B270,'[3]17临床考试课成绩'!$C$554:$G$829,5,0)</f>
        <v>75</v>
      </c>
    </row>
    <row r="271" spans="1:13">
      <c r="A271" s="10" t="s">
        <v>551</v>
      </c>
      <c r="B271" s="10" t="s">
        <v>552</v>
      </c>
      <c r="C271" s="24">
        <f t="shared" si="4"/>
        <v>69.4807692307692</v>
      </c>
      <c r="D271" s="25" t="s">
        <v>17</v>
      </c>
      <c r="E271" s="6">
        <f>VLOOKUP(B271,[2]Sheet1!$B$2:$I$277,8,0)</f>
        <v>69</v>
      </c>
      <c r="F271" s="6">
        <f>VLOOKUP(B271,[2]Sheet1!$B$2:$E$277,3,0)</f>
        <v>71</v>
      </c>
      <c r="G271" s="6">
        <f>VLOOKUP(B271,[2]Sheet1!$B$2:$G$277,6,0)</f>
        <v>66</v>
      </c>
      <c r="H271" s="6">
        <f>VLOOKUP(B271,[2]Sheet1!$B$2:$F$277,5,0)</f>
        <v>66</v>
      </c>
      <c r="I271" s="6">
        <f>VLOOKUP(B271,'[3]17临床考试课成绩'!$C$2:$G$277,5,0)</f>
        <v>63</v>
      </c>
      <c r="J271" s="6">
        <f>VLOOKUP(B271,'[3]17临床考试课成绩'!$C$1106:$G$1381,5,0)</f>
        <v>77</v>
      </c>
      <c r="K271" s="6">
        <f>VLOOKUP(B271,'[3]17临床考试课成绩'!$C$830:$G$1105,5,0)</f>
        <v>73</v>
      </c>
      <c r="L271" s="6">
        <f>VLOOKUP(B271,'[3]17临床考试课成绩'!$C$278:$G$553,5,0)</f>
        <v>74</v>
      </c>
      <c r="M271" s="6">
        <f>VLOOKUP(B271,'[3]17临床考试课成绩'!$C$554:$G$829,5,0)</f>
        <v>69</v>
      </c>
    </row>
    <row r="272" spans="1:13">
      <c r="A272" s="10" t="s">
        <v>553</v>
      </c>
      <c r="B272" s="10" t="s">
        <v>554</v>
      </c>
      <c r="C272" s="24">
        <f t="shared" si="4"/>
        <v>80.1153846153846</v>
      </c>
      <c r="D272" s="25" t="s">
        <v>17</v>
      </c>
      <c r="E272" s="6">
        <f>VLOOKUP(B272,[2]Sheet1!$B$2:$I$277,8,0)</f>
        <v>71</v>
      </c>
      <c r="F272" s="6">
        <f>VLOOKUP(B272,[2]Sheet1!$B$2:$E$277,3,0)</f>
        <v>90</v>
      </c>
      <c r="G272" s="6">
        <f>VLOOKUP(B272,[2]Sheet1!$B$2:$G$277,6,0)</f>
        <v>84</v>
      </c>
      <c r="H272" s="6">
        <f>VLOOKUP(B272,[2]Sheet1!$B$2:$F$277,5,0)</f>
        <v>70</v>
      </c>
      <c r="I272" s="6">
        <f>VLOOKUP(B272,'[3]17临床考试课成绩'!$C$2:$G$277,5,0)</f>
        <v>81</v>
      </c>
      <c r="J272" s="6">
        <f>VLOOKUP(B272,'[3]17临床考试课成绩'!$C$1106:$G$1381,5,0)</f>
        <v>94</v>
      </c>
      <c r="K272" s="6">
        <f>VLOOKUP(B272,'[3]17临床考试课成绩'!$C$830:$G$1105,5,0)</f>
        <v>77</v>
      </c>
      <c r="L272" s="6">
        <f>VLOOKUP(B272,'[3]17临床考试课成绩'!$C$278:$G$553,5,0)</f>
        <v>88</v>
      </c>
      <c r="M272" s="6">
        <f>VLOOKUP(B272,'[3]17临床考试课成绩'!$C$554:$G$829,5,0)</f>
        <v>79</v>
      </c>
    </row>
    <row r="273" spans="1:13">
      <c r="A273" s="27" t="s">
        <v>555</v>
      </c>
      <c r="B273" s="10" t="s">
        <v>556</v>
      </c>
      <c r="C273" s="24">
        <f t="shared" si="4"/>
        <v>76.2692307692308</v>
      </c>
      <c r="D273" s="25" t="s">
        <v>17</v>
      </c>
      <c r="E273" s="6">
        <f>VLOOKUP(B273,[2]Sheet1!$B$2:$I$277,8,0)</f>
        <v>74</v>
      </c>
      <c r="F273" s="6">
        <f>VLOOKUP(B273,[2]Sheet1!$B$2:$E$277,3,0)</f>
        <v>80</v>
      </c>
      <c r="G273" s="6">
        <f>VLOOKUP(B273,[2]Sheet1!$B$2:$G$277,6,0)</f>
        <v>79</v>
      </c>
      <c r="H273" s="6">
        <f>VLOOKUP(B273,[2]Sheet1!$B$2:$F$277,5,0)</f>
        <v>66</v>
      </c>
      <c r="I273" s="6">
        <f>VLOOKUP(B273,'[3]17临床考试课成绩'!$C$2:$G$277,5,0)</f>
        <v>78</v>
      </c>
      <c r="J273" s="6">
        <f>VLOOKUP(B273,'[3]17临床考试课成绩'!$C$1106:$G$1381,5,0)</f>
        <v>86</v>
      </c>
      <c r="K273" s="6">
        <f>VLOOKUP(B273,'[3]17临床考试课成绩'!$C$830:$G$1105,5,0)</f>
        <v>79</v>
      </c>
      <c r="L273" s="6">
        <f>VLOOKUP(B273,'[3]17临床考试课成绩'!$C$278:$G$553,5,0)</f>
        <v>80</v>
      </c>
      <c r="M273" s="6">
        <f>VLOOKUP(B273,'[3]17临床考试课成绩'!$C$554:$G$829,5,0)</f>
        <v>74</v>
      </c>
    </row>
    <row r="274" spans="1:13">
      <c r="A274" s="10" t="s">
        <v>557</v>
      </c>
      <c r="B274" s="10" t="s">
        <v>558</v>
      </c>
      <c r="C274" s="24">
        <f t="shared" si="4"/>
        <v>72.0961538461538</v>
      </c>
      <c r="D274" s="25" t="s">
        <v>17</v>
      </c>
      <c r="E274" s="6">
        <f>VLOOKUP(B274,[2]Sheet1!$B$2:$I$277,8,0)</f>
        <v>65</v>
      </c>
      <c r="F274" s="6">
        <f>VLOOKUP(B274,[2]Sheet1!$B$2:$E$277,3,0)</f>
        <v>71</v>
      </c>
      <c r="G274" s="6">
        <f>VLOOKUP(B274,[2]Sheet1!$B$2:$G$277,6,0)</f>
        <v>69</v>
      </c>
      <c r="H274" s="6">
        <f>VLOOKUP(B274,[2]Sheet1!$B$2:$F$277,5,0)</f>
        <v>65</v>
      </c>
      <c r="I274" s="6">
        <f>VLOOKUP(B274,'[3]17临床考试课成绩'!$C$2:$G$277,5,0)</f>
        <v>72</v>
      </c>
      <c r="J274" s="6">
        <f>VLOOKUP(B274,'[3]17临床考试课成绩'!$C$1106:$G$1381,5,0)</f>
        <v>83</v>
      </c>
      <c r="K274" s="6">
        <f>VLOOKUP(B274,'[3]17临床考试课成绩'!$C$830:$G$1105,5,0)</f>
        <v>79</v>
      </c>
      <c r="L274" s="6">
        <f>VLOOKUP(B274,'[3]17临床考试课成绩'!$C$278:$G$553,5,0)</f>
        <v>80</v>
      </c>
      <c r="M274" s="6">
        <f>VLOOKUP(B274,'[3]17临床考试课成绩'!$C$554:$G$829,5,0)</f>
        <v>82</v>
      </c>
    </row>
    <row r="275" spans="1:13">
      <c r="A275" s="27" t="s">
        <v>559</v>
      </c>
      <c r="B275" s="10" t="s">
        <v>560</v>
      </c>
      <c r="C275" s="24">
        <f t="shared" si="4"/>
        <v>69.9423076923077</v>
      </c>
      <c r="D275" s="25" t="s">
        <v>17</v>
      </c>
      <c r="E275" s="6">
        <f>VLOOKUP(B275,[2]Sheet1!$B$2:$I$277,8,0)</f>
        <v>66</v>
      </c>
      <c r="F275" s="6">
        <f>VLOOKUP(B275,[2]Sheet1!$B$2:$E$277,3,0)</f>
        <v>71</v>
      </c>
      <c r="G275" s="6">
        <f>VLOOKUP(B275,[2]Sheet1!$B$2:$G$277,6,0)</f>
        <v>74</v>
      </c>
      <c r="H275" s="6">
        <f>VLOOKUP(B275,[2]Sheet1!$B$2:$F$277,5,0)</f>
        <v>63</v>
      </c>
      <c r="I275" s="6">
        <f>VLOOKUP(B275,'[3]17临床考试课成绩'!$C$2:$G$277,5,0)</f>
        <v>65</v>
      </c>
      <c r="J275" s="6">
        <f>VLOOKUP(B275,'[3]17临床考试课成绩'!$C$1106:$G$1381,5,0)</f>
        <v>83</v>
      </c>
      <c r="K275" s="6">
        <f>VLOOKUP(B275,'[3]17临床考试课成绩'!$C$830:$G$1105,5,0)</f>
        <v>78</v>
      </c>
      <c r="L275" s="6">
        <f>VLOOKUP(B275,'[3]17临床考试课成绩'!$C$278:$G$553,5,0)</f>
        <v>71</v>
      </c>
      <c r="M275" s="6">
        <f>VLOOKUP(B275,'[3]17临床考试课成绩'!$C$554:$G$829,5,0)</f>
        <v>70</v>
      </c>
    </row>
    <row r="276" spans="1:13">
      <c r="A276" s="27" t="s">
        <v>561</v>
      </c>
      <c r="B276" s="10" t="s">
        <v>562</v>
      </c>
      <c r="C276" s="24">
        <f t="shared" si="4"/>
        <v>74.5576923076923</v>
      </c>
      <c r="D276" s="25" t="s">
        <v>17</v>
      </c>
      <c r="E276" s="6">
        <f>VLOOKUP(B276,[2]Sheet1!$B$2:$I$277,8,0)</f>
        <v>67</v>
      </c>
      <c r="F276" s="6">
        <f>VLOOKUP(B276,[2]Sheet1!$B$2:$E$277,3,0)</f>
        <v>78</v>
      </c>
      <c r="G276" s="6">
        <f>VLOOKUP(B276,[2]Sheet1!$B$2:$G$277,6,0)</f>
        <v>78</v>
      </c>
      <c r="H276" s="6">
        <f>VLOOKUP(B276,[2]Sheet1!$B$2:$F$277,5,0)</f>
        <v>68</v>
      </c>
      <c r="I276" s="6">
        <f>VLOOKUP(B276,'[3]17临床考试课成绩'!$C$2:$G$277,5,0)</f>
        <v>73</v>
      </c>
      <c r="J276" s="6">
        <f>VLOOKUP(B276,'[3]17临床考试课成绩'!$C$1106:$G$1381,5,0)</f>
        <v>86</v>
      </c>
      <c r="K276" s="6">
        <f>VLOOKUP(B276,'[3]17临床考试课成绩'!$C$830:$G$1105,5,0)</f>
        <v>80</v>
      </c>
      <c r="L276" s="6">
        <f>VLOOKUP(B276,'[3]17临床考试课成绩'!$C$278:$G$553,5,0)</f>
        <v>80</v>
      </c>
      <c r="M276" s="6">
        <f>VLOOKUP(B276,'[3]17临床考试课成绩'!$C$554:$G$829,5,0)</f>
        <v>75</v>
      </c>
    </row>
    <row r="277" spans="1:13">
      <c r="A277" s="27" t="s">
        <v>563</v>
      </c>
      <c r="B277" s="10" t="s">
        <v>564</v>
      </c>
      <c r="C277" s="24">
        <f t="shared" si="4"/>
        <v>74.3076923076923</v>
      </c>
      <c r="D277" s="25" t="s">
        <v>17</v>
      </c>
      <c r="E277" s="6">
        <f>VLOOKUP(B277,[2]Sheet1!$B$2:$I$277,8,0)</f>
        <v>66</v>
      </c>
      <c r="F277" s="6">
        <f>VLOOKUP(B277,[2]Sheet1!$B$2:$E$277,3,0)</f>
        <v>77</v>
      </c>
      <c r="G277" s="6">
        <f>VLOOKUP(B277,[2]Sheet1!$B$2:$G$277,6,0)</f>
        <v>72</v>
      </c>
      <c r="H277" s="6">
        <f>VLOOKUP(B277,[2]Sheet1!$B$2:$F$277,5,0)</f>
        <v>63</v>
      </c>
      <c r="I277" s="6">
        <f>VLOOKUP(B277,'[3]17临床考试课成绩'!$C$2:$G$277,5,0)</f>
        <v>77</v>
      </c>
      <c r="J277" s="6">
        <f>VLOOKUP(B277,'[3]17临床考试课成绩'!$C$1106:$G$1381,5,0)</f>
        <v>84</v>
      </c>
      <c r="K277" s="6">
        <f>VLOOKUP(B277,'[3]17临床考试课成绩'!$C$830:$G$1105,5,0)</f>
        <v>76</v>
      </c>
      <c r="L277" s="6">
        <f>VLOOKUP(B277,'[3]17临床考试课成绩'!$C$278:$G$553,5,0)</f>
        <v>93</v>
      </c>
      <c r="M277" s="6">
        <f>VLOOKUP(B277,'[3]17临床考试课成绩'!$C$554:$G$829,5,0)</f>
        <v>82</v>
      </c>
    </row>
    <row r="278" spans="1:13">
      <c r="A278" s="10">
        <v>20175337444</v>
      </c>
      <c r="B278" s="10" t="s">
        <v>565</v>
      </c>
      <c r="C278" s="24">
        <f t="shared" si="4"/>
        <v>69.8653846153846</v>
      </c>
      <c r="D278" s="25" t="s">
        <v>17</v>
      </c>
      <c r="E278" s="6">
        <f>VLOOKUP(B278,[2]Sheet1!$B$2:$I$277,8,0)</f>
        <v>65</v>
      </c>
      <c r="F278" s="6">
        <f>VLOOKUP(B278,[2]Sheet1!$B$2:$E$277,3,0)</f>
        <v>65</v>
      </c>
      <c r="G278" s="6">
        <f>VLOOKUP(B278,[2]Sheet1!$B$2:$G$277,6,0)</f>
        <v>68</v>
      </c>
      <c r="H278" s="6">
        <f>VLOOKUP(B278,[2]Sheet1!$B$2:$F$277,5,0)</f>
        <v>63</v>
      </c>
      <c r="I278" s="6">
        <f>VLOOKUP(B278,'[3]17临床考试课成绩'!$C$2:$G$277,5,0)</f>
        <v>75</v>
      </c>
      <c r="J278" s="6">
        <f>VLOOKUP(B278,'[3]17临床考试课成绩'!$C$1106:$G$1381,5,0)</f>
        <v>90</v>
      </c>
      <c r="K278" s="6">
        <f>VLOOKUP(B278,'[3]17临床考试课成绩'!$C$830:$G$1105,5,0)</f>
        <v>72</v>
      </c>
      <c r="L278" s="6">
        <f>VLOOKUP(B278,'[3]17临床考试课成绩'!$C$278:$G$553,5,0)</f>
        <v>61</v>
      </c>
      <c r="M278" s="6">
        <f>VLOOKUP(B278,'[3]17临床考试课成绩'!$C$554:$G$829,5,0)</f>
        <v>73</v>
      </c>
    </row>
    <row r="279" spans="1:13">
      <c r="A279" s="10"/>
      <c r="B279" s="10"/>
      <c r="C279" s="24">
        <f t="shared" si="4"/>
        <v>0</v>
      </c>
      <c r="D279" s="25" t="s">
        <v>17</v>
      </c>
      <c r="E279" s="10"/>
      <c r="F279" s="10"/>
      <c r="G279" s="10"/>
      <c r="H279" s="10"/>
      <c r="I279" s="10"/>
      <c r="J279" s="10"/>
      <c r="K279" s="10"/>
      <c r="L279" s="10"/>
      <c r="M279" s="10"/>
    </row>
    <row r="280" spans="1:13">
      <c r="A280" s="10"/>
      <c r="B280" s="10"/>
      <c r="C280" s="24">
        <f t="shared" si="4"/>
        <v>0</v>
      </c>
      <c r="D280" s="25" t="s">
        <v>17</v>
      </c>
      <c r="E280" s="10"/>
      <c r="F280" s="10"/>
      <c r="G280" s="10"/>
      <c r="H280" s="10"/>
      <c r="I280" s="10"/>
      <c r="J280" s="10"/>
      <c r="K280" s="10"/>
      <c r="L280" s="10"/>
      <c r="M280" s="10"/>
    </row>
    <row r="281" spans="1:13">
      <c r="A281" s="10"/>
      <c r="B281" s="10"/>
      <c r="C281" s="24">
        <f t="shared" si="4"/>
        <v>0</v>
      </c>
      <c r="D281" s="25" t="s">
        <v>17</v>
      </c>
      <c r="E281" s="10"/>
      <c r="F281" s="10"/>
      <c r="G281" s="10"/>
      <c r="H281" s="10"/>
      <c r="I281" s="10"/>
      <c r="J281" s="10"/>
      <c r="K281" s="10"/>
      <c r="L281" s="10"/>
      <c r="M281" s="10"/>
    </row>
    <row r="282" spans="1:13">
      <c r="A282" s="10"/>
      <c r="B282" s="10"/>
      <c r="C282" s="24">
        <f t="shared" si="4"/>
        <v>0</v>
      </c>
      <c r="D282" s="25" t="s">
        <v>17</v>
      </c>
      <c r="E282" s="10"/>
      <c r="F282" s="10"/>
      <c r="G282" s="10"/>
      <c r="H282" s="10"/>
      <c r="I282" s="10"/>
      <c r="J282" s="10"/>
      <c r="K282" s="10"/>
      <c r="L282" s="10"/>
      <c r="M282" s="10"/>
    </row>
    <row r="283" spans="1:13">
      <c r="A283" s="10"/>
      <c r="B283" s="10"/>
      <c r="C283" s="24">
        <f t="shared" si="4"/>
        <v>0</v>
      </c>
      <c r="D283" s="25" t="s">
        <v>17</v>
      </c>
      <c r="E283" s="10"/>
      <c r="F283" s="10"/>
      <c r="G283" s="10"/>
      <c r="H283" s="10"/>
      <c r="I283" s="10"/>
      <c r="J283" s="10"/>
      <c r="K283" s="10"/>
      <c r="L283" s="10"/>
      <c r="M283" s="10"/>
    </row>
    <row r="284" spans="1:13">
      <c r="A284" s="10"/>
      <c r="B284" s="10"/>
      <c r="C284" s="24">
        <f t="shared" si="4"/>
        <v>0</v>
      </c>
      <c r="D284" s="25" t="s">
        <v>17</v>
      </c>
      <c r="E284" s="10"/>
      <c r="F284" s="10"/>
      <c r="G284" s="10"/>
      <c r="H284" s="10"/>
      <c r="I284" s="10"/>
      <c r="J284" s="10"/>
      <c r="K284" s="10"/>
      <c r="L284" s="10"/>
      <c r="M284" s="10"/>
    </row>
    <row r="285" spans="1:13">
      <c r="A285" s="10"/>
      <c r="B285" s="10"/>
      <c r="C285" s="24">
        <f t="shared" si="4"/>
        <v>0</v>
      </c>
      <c r="D285" s="25" t="s">
        <v>17</v>
      </c>
      <c r="E285" s="10"/>
      <c r="F285" s="10"/>
      <c r="G285" s="10"/>
      <c r="H285" s="10"/>
      <c r="I285" s="10"/>
      <c r="J285" s="10"/>
      <c r="K285" s="10"/>
      <c r="L285" s="10"/>
      <c r="M285" s="10"/>
    </row>
    <row r="286" spans="1:13">
      <c r="A286" s="10"/>
      <c r="B286" s="10"/>
      <c r="C286" s="24">
        <f t="shared" si="4"/>
        <v>0</v>
      </c>
      <c r="D286" s="25" t="s">
        <v>17</v>
      </c>
      <c r="E286" s="10"/>
      <c r="F286" s="10"/>
      <c r="G286" s="10"/>
      <c r="H286" s="10"/>
      <c r="I286" s="10"/>
      <c r="J286" s="10"/>
      <c r="K286" s="10"/>
      <c r="L286" s="10"/>
      <c r="M286" s="10"/>
    </row>
    <row r="287" spans="1:13">
      <c r="A287" s="10"/>
      <c r="B287" s="10"/>
      <c r="C287" s="24">
        <f t="shared" si="4"/>
        <v>0</v>
      </c>
      <c r="D287" s="25" t="s">
        <v>17</v>
      </c>
      <c r="E287" s="10"/>
      <c r="F287" s="10"/>
      <c r="G287" s="10"/>
      <c r="H287" s="10"/>
      <c r="I287" s="10"/>
      <c r="J287" s="10"/>
      <c r="K287" s="10"/>
      <c r="L287" s="10"/>
      <c r="M287" s="10"/>
    </row>
    <row r="288" spans="1:13">
      <c r="A288" s="10"/>
      <c r="B288" s="10"/>
      <c r="C288" s="24">
        <f t="shared" si="4"/>
        <v>0</v>
      </c>
      <c r="D288" s="25" t="s">
        <v>17</v>
      </c>
      <c r="E288" s="10"/>
      <c r="F288" s="10"/>
      <c r="G288" s="10"/>
      <c r="H288" s="10"/>
      <c r="I288" s="10"/>
      <c r="J288" s="10"/>
      <c r="K288" s="10"/>
      <c r="L288" s="10"/>
      <c r="M288" s="10"/>
    </row>
    <row r="289" spans="1:13">
      <c r="A289" s="10"/>
      <c r="B289" s="10"/>
      <c r="C289" s="24">
        <f t="shared" si="4"/>
        <v>0</v>
      </c>
      <c r="D289" s="25" t="s">
        <v>17</v>
      </c>
      <c r="E289" s="10"/>
      <c r="F289" s="10"/>
      <c r="G289" s="10"/>
      <c r="H289" s="10"/>
      <c r="I289" s="10"/>
      <c r="J289" s="10"/>
      <c r="K289" s="10"/>
      <c r="L289" s="10"/>
      <c r="M289" s="10"/>
    </row>
    <row r="290" spans="1:13">
      <c r="A290" s="10"/>
      <c r="B290" s="10"/>
      <c r="C290" s="24">
        <f t="shared" si="4"/>
        <v>0</v>
      </c>
      <c r="D290" s="25" t="s">
        <v>17</v>
      </c>
      <c r="E290" s="10"/>
      <c r="F290" s="10"/>
      <c r="G290" s="10"/>
      <c r="H290" s="10"/>
      <c r="I290" s="10"/>
      <c r="J290" s="10"/>
      <c r="K290" s="10"/>
      <c r="L290" s="10"/>
      <c r="M290" s="10"/>
    </row>
    <row r="291" spans="1:13">
      <c r="A291" s="10"/>
      <c r="B291" s="10"/>
      <c r="C291" s="24">
        <f t="shared" si="4"/>
        <v>0</v>
      </c>
      <c r="D291" s="25" t="s">
        <v>17</v>
      </c>
      <c r="E291" s="10"/>
      <c r="F291" s="10"/>
      <c r="G291" s="10"/>
      <c r="H291" s="10"/>
      <c r="I291" s="10"/>
      <c r="J291" s="10"/>
      <c r="K291" s="10"/>
      <c r="L291" s="10"/>
      <c r="M291" s="10"/>
    </row>
    <row r="292" spans="1:13">
      <c r="A292" s="10"/>
      <c r="B292" s="10"/>
      <c r="C292" s="24">
        <f t="shared" si="4"/>
        <v>0</v>
      </c>
      <c r="D292" s="25" t="s">
        <v>17</v>
      </c>
      <c r="E292" s="10"/>
      <c r="F292" s="10"/>
      <c r="G292" s="10"/>
      <c r="H292" s="10"/>
      <c r="I292" s="10"/>
      <c r="J292" s="10"/>
      <c r="K292" s="10"/>
      <c r="L292" s="10"/>
      <c r="M292" s="10"/>
    </row>
    <row r="293" spans="1:13">
      <c r="A293" s="10"/>
      <c r="B293" s="10"/>
      <c r="C293" s="24">
        <f t="shared" si="4"/>
        <v>0</v>
      </c>
      <c r="D293" s="25" t="s">
        <v>17</v>
      </c>
      <c r="E293" s="10"/>
      <c r="F293" s="10"/>
      <c r="G293" s="10"/>
      <c r="H293" s="10"/>
      <c r="I293" s="10"/>
      <c r="J293" s="10"/>
      <c r="K293" s="10"/>
      <c r="L293" s="10"/>
      <c r="M293" s="10"/>
    </row>
    <row r="294" spans="1:13">
      <c r="A294" s="10"/>
      <c r="B294" s="10"/>
      <c r="C294" s="24">
        <f t="shared" si="4"/>
        <v>0</v>
      </c>
      <c r="D294" s="25" t="s">
        <v>17</v>
      </c>
      <c r="E294" s="10"/>
      <c r="F294" s="10"/>
      <c r="G294" s="10"/>
      <c r="H294" s="10"/>
      <c r="I294" s="10"/>
      <c r="J294" s="10"/>
      <c r="K294" s="10"/>
      <c r="L294" s="10"/>
      <c r="M294" s="10"/>
    </row>
    <row r="295" spans="1:13">
      <c r="A295" s="10"/>
      <c r="B295" s="10"/>
      <c r="C295" s="24">
        <f t="shared" si="4"/>
        <v>0</v>
      </c>
      <c r="D295" s="25" t="s">
        <v>17</v>
      </c>
      <c r="E295" s="10"/>
      <c r="F295" s="10"/>
      <c r="G295" s="10"/>
      <c r="H295" s="10"/>
      <c r="I295" s="10"/>
      <c r="J295" s="10"/>
      <c r="K295" s="10"/>
      <c r="L295" s="10"/>
      <c r="M295" s="10"/>
    </row>
    <row r="296" spans="1:13">
      <c r="A296" s="10"/>
      <c r="B296" s="10"/>
      <c r="C296" s="24">
        <f t="shared" si="4"/>
        <v>0</v>
      </c>
      <c r="D296" s="25" t="s">
        <v>17</v>
      </c>
      <c r="E296" s="10"/>
      <c r="F296" s="10"/>
      <c r="G296" s="10"/>
      <c r="H296" s="10"/>
      <c r="I296" s="10"/>
      <c r="J296" s="10"/>
      <c r="K296" s="10"/>
      <c r="L296" s="10"/>
      <c r="M296" s="10"/>
    </row>
    <row r="297" spans="1:13">
      <c r="A297" s="10"/>
      <c r="B297" s="10"/>
      <c r="C297" s="24">
        <f t="shared" si="4"/>
        <v>0</v>
      </c>
      <c r="D297" s="25" t="s">
        <v>17</v>
      </c>
      <c r="E297" s="10"/>
      <c r="F297" s="10"/>
      <c r="G297" s="10"/>
      <c r="H297" s="10"/>
      <c r="I297" s="10"/>
      <c r="J297" s="10"/>
      <c r="K297" s="10"/>
      <c r="L297" s="10"/>
      <c r="M297" s="10"/>
    </row>
    <row r="298" spans="1:13">
      <c r="A298" s="10"/>
      <c r="B298" s="10"/>
      <c r="C298" s="24">
        <f t="shared" si="4"/>
        <v>0</v>
      </c>
      <c r="D298" s="25" t="s">
        <v>17</v>
      </c>
      <c r="E298" s="10"/>
      <c r="F298" s="10"/>
      <c r="G298" s="10"/>
      <c r="H298" s="10"/>
      <c r="I298" s="10"/>
      <c r="J298" s="10"/>
      <c r="K298" s="10"/>
      <c r="L298" s="10"/>
      <c r="M298" s="10"/>
    </row>
    <row r="299" spans="1:13">
      <c r="A299" s="10"/>
      <c r="B299" s="10"/>
      <c r="C299" s="24">
        <f t="shared" si="4"/>
        <v>0</v>
      </c>
      <c r="D299" s="25" t="s">
        <v>17</v>
      </c>
      <c r="E299" s="10"/>
      <c r="F299" s="10"/>
      <c r="G299" s="10"/>
      <c r="H299" s="10"/>
      <c r="I299" s="10"/>
      <c r="J299" s="10"/>
      <c r="K299" s="10"/>
      <c r="L299" s="10"/>
      <c r="M299" s="10"/>
    </row>
    <row r="300" spans="1:13">
      <c r="A300" s="10"/>
      <c r="B300" s="10"/>
      <c r="C300" s="24">
        <f t="shared" si="4"/>
        <v>0</v>
      </c>
      <c r="D300" s="25" t="s">
        <v>17</v>
      </c>
      <c r="E300" s="10"/>
      <c r="F300" s="10"/>
      <c r="G300" s="10"/>
      <c r="H300" s="10"/>
      <c r="I300" s="10"/>
      <c r="J300" s="10"/>
      <c r="K300" s="10"/>
      <c r="L300" s="10"/>
      <c r="M300" s="10"/>
    </row>
    <row r="301" spans="1:13">
      <c r="A301" s="10"/>
      <c r="B301" s="10"/>
      <c r="C301" s="24">
        <f t="shared" si="4"/>
        <v>0</v>
      </c>
      <c r="D301" s="25" t="s">
        <v>17</v>
      </c>
      <c r="E301" s="10"/>
      <c r="F301" s="10"/>
      <c r="G301" s="10"/>
      <c r="H301" s="10"/>
      <c r="I301" s="10"/>
      <c r="J301" s="10"/>
      <c r="K301" s="10"/>
      <c r="L301" s="10"/>
      <c r="M301" s="10"/>
    </row>
    <row r="302" spans="1:13">
      <c r="A302" s="10"/>
      <c r="B302" s="10"/>
      <c r="C302" s="24">
        <f t="shared" si="4"/>
        <v>0</v>
      </c>
      <c r="D302" s="25" t="s">
        <v>17</v>
      </c>
      <c r="E302" s="10"/>
      <c r="F302" s="10"/>
      <c r="G302" s="10"/>
      <c r="H302" s="10"/>
      <c r="I302" s="10"/>
      <c r="J302" s="10"/>
      <c r="K302" s="10"/>
      <c r="L302" s="10"/>
      <c r="M302" s="10"/>
    </row>
    <row r="303" spans="1:13">
      <c r="A303" s="10"/>
      <c r="B303" s="10"/>
      <c r="C303" s="24">
        <f t="shared" si="4"/>
        <v>0</v>
      </c>
      <c r="D303" s="25" t="s">
        <v>17</v>
      </c>
      <c r="E303" s="10"/>
      <c r="F303" s="10"/>
      <c r="G303" s="10"/>
      <c r="H303" s="10"/>
      <c r="I303" s="10"/>
      <c r="J303" s="10"/>
      <c r="K303" s="10"/>
      <c r="L303" s="10"/>
      <c r="M303" s="10"/>
    </row>
    <row r="304" spans="1:13">
      <c r="A304" s="10"/>
      <c r="B304" s="10"/>
      <c r="C304" s="24">
        <f t="shared" si="4"/>
        <v>0</v>
      </c>
      <c r="D304" s="25" t="s">
        <v>17</v>
      </c>
      <c r="E304" s="10"/>
      <c r="F304" s="10"/>
      <c r="G304" s="10"/>
      <c r="H304" s="10"/>
      <c r="I304" s="10"/>
      <c r="J304" s="10"/>
      <c r="K304" s="10"/>
      <c r="L304" s="10"/>
      <c r="M304" s="10"/>
    </row>
    <row r="305" spans="1:13">
      <c r="A305" s="10"/>
      <c r="B305" s="10"/>
      <c r="C305" s="24">
        <f t="shared" si="4"/>
        <v>0</v>
      </c>
      <c r="D305" s="25" t="s">
        <v>17</v>
      </c>
      <c r="E305" s="10"/>
      <c r="F305" s="10"/>
      <c r="G305" s="10"/>
      <c r="H305" s="10"/>
      <c r="I305" s="10"/>
      <c r="J305" s="10"/>
      <c r="K305" s="10"/>
      <c r="L305" s="10"/>
      <c r="M305" s="10"/>
    </row>
    <row r="306" spans="1:13">
      <c r="A306" s="10"/>
      <c r="B306" s="10"/>
      <c r="C306" s="24">
        <f t="shared" si="4"/>
        <v>0</v>
      </c>
      <c r="D306" s="25" t="s">
        <v>17</v>
      </c>
      <c r="E306" s="10"/>
      <c r="F306" s="10"/>
      <c r="G306" s="10"/>
      <c r="H306" s="10"/>
      <c r="I306" s="10"/>
      <c r="J306" s="10"/>
      <c r="K306" s="10"/>
      <c r="L306" s="10"/>
      <c r="M306" s="10"/>
    </row>
    <row r="307" spans="1:13">
      <c r="A307" s="10"/>
      <c r="B307" s="10"/>
      <c r="C307" s="24">
        <f t="shared" si="4"/>
        <v>0</v>
      </c>
      <c r="D307" s="25" t="s">
        <v>17</v>
      </c>
      <c r="E307" s="10"/>
      <c r="F307" s="10"/>
      <c r="G307" s="10"/>
      <c r="H307" s="10"/>
      <c r="I307" s="10"/>
      <c r="J307" s="10"/>
      <c r="K307" s="10"/>
      <c r="L307" s="10"/>
      <c r="M307" s="10"/>
    </row>
    <row r="308" spans="1:13">
      <c r="A308" s="10"/>
      <c r="B308" s="10"/>
      <c r="C308" s="24">
        <f t="shared" si="4"/>
        <v>0</v>
      </c>
      <c r="D308" s="25" t="s">
        <v>17</v>
      </c>
      <c r="E308" s="10"/>
      <c r="F308" s="10"/>
      <c r="G308" s="10"/>
      <c r="H308" s="10"/>
      <c r="I308" s="10"/>
      <c r="J308" s="10"/>
      <c r="K308" s="10"/>
      <c r="L308" s="10"/>
      <c r="M308" s="10"/>
    </row>
    <row r="309" spans="1:13">
      <c r="A309" s="10"/>
      <c r="B309" s="10"/>
      <c r="C309" s="24">
        <f t="shared" si="4"/>
        <v>0</v>
      </c>
      <c r="D309" s="25" t="s">
        <v>17</v>
      </c>
      <c r="E309" s="10"/>
      <c r="F309" s="10"/>
      <c r="G309" s="10"/>
      <c r="H309" s="10"/>
      <c r="I309" s="10"/>
      <c r="J309" s="10"/>
      <c r="K309" s="10"/>
      <c r="L309" s="10"/>
      <c r="M309" s="10"/>
    </row>
    <row r="310" spans="1:13">
      <c r="A310" s="10"/>
      <c r="B310" s="10"/>
      <c r="C310" s="24">
        <f t="shared" si="4"/>
        <v>0</v>
      </c>
      <c r="D310" s="25" t="s">
        <v>17</v>
      </c>
      <c r="E310" s="10"/>
      <c r="F310" s="10"/>
      <c r="G310" s="10"/>
      <c r="H310" s="10"/>
      <c r="I310" s="10"/>
      <c r="J310" s="10"/>
      <c r="K310" s="10"/>
      <c r="L310" s="10"/>
      <c r="M310" s="10"/>
    </row>
    <row r="311" spans="1:13">
      <c r="A311" s="10"/>
      <c r="B311" s="10"/>
      <c r="C311" s="24">
        <f t="shared" si="4"/>
        <v>0</v>
      </c>
      <c r="D311" s="25" t="s">
        <v>17</v>
      </c>
      <c r="E311" s="10"/>
      <c r="F311" s="10"/>
      <c r="G311" s="10"/>
      <c r="H311" s="10"/>
      <c r="I311" s="10"/>
      <c r="J311" s="10"/>
      <c r="K311" s="10"/>
      <c r="L311" s="10"/>
      <c r="M311" s="10"/>
    </row>
    <row r="312" spans="1:13">
      <c r="A312" s="10"/>
      <c r="B312" s="10"/>
      <c r="C312" s="24">
        <f t="shared" si="4"/>
        <v>0</v>
      </c>
      <c r="D312" s="25" t="s">
        <v>17</v>
      </c>
      <c r="E312" s="10"/>
      <c r="F312" s="10"/>
      <c r="G312" s="10"/>
      <c r="H312" s="10"/>
      <c r="I312" s="10"/>
      <c r="J312" s="10"/>
      <c r="K312" s="10"/>
      <c r="L312" s="10"/>
      <c r="M312" s="10"/>
    </row>
    <row r="313" spans="1:13">
      <c r="A313" s="10"/>
      <c r="B313" s="10"/>
      <c r="C313" s="24">
        <f t="shared" si="4"/>
        <v>0</v>
      </c>
      <c r="D313" s="25" t="s">
        <v>17</v>
      </c>
      <c r="E313" s="10"/>
      <c r="F313" s="10"/>
      <c r="G313" s="10"/>
      <c r="H313" s="10"/>
      <c r="I313" s="10"/>
      <c r="J313" s="10"/>
      <c r="K313" s="10"/>
      <c r="L313" s="10"/>
      <c r="M313" s="10"/>
    </row>
    <row r="314" spans="1:13">
      <c r="A314" s="10"/>
      <c r="B314" s="10"/>
      <c r="C314" s="24">
        <f t="shared" si="4"/>
        <v>0</v>
      </c>
      <c r="D314" s="25" t="s">
        <v>17</v>
      </c>
      <c r="E314" s="10"/>
      <c r="F314" s="10"/>
      <c r="G314" s="10"/>
      <c r="H314" s="10"/>
      <c r="I314" s="10"/>
      <c r="J314" s="10"/>
      <c r="K314" s="10"/>
      <c r="L314" s="10"/>
      <c r="M314" s="10"/>
    </row>
    <row r="315" spans="1:13">
      <c r="A315" s="10"/>
      <c r="B315" s="10"/>
      <c r="C315" s="24">
        <f t="shared" si="4"/>
        <v>0</v>
      </c>
      <c r="D315" s="25" t="s">
        <v>17</v>
      </c>
      <c r="E315" s="10"/>
      <c r="F315" s="10"/>
      <c r="G315" s="10"/>
      <c r="H315" s="10"/>
      <c r="I315" s="10"/>
      <c r="J315" s="10"/>
      <c r="K315" s="10"/>
      <c r="L315" s="10"/>
      <c r="M315" s="10"/>
    </row>
    <row r="316" spans="1:13">
      <c r="A316" s="10"/>
      <c r="B316" s="10"/>
      <c r="C316" s="24">
        <f t="shared" si="4"/>
        <v>0</v>
      </c>
      <c r="D316" s="25" t="s">
        <v>17</v>
      </c>
      <c r="E316" s="10"/>
      <c r="F316" s="10"/>
      <c r="G316" s="10"/>
      <c r="H316" s="10"/>
      <c r="I316" s="10"/>
      <c r="J316" s="10"/>
      <c r="K316" s="10"/>
      <c r="L316" s="10"/>
      <c r="M316" s="10"/>
    </row>
    <row r="317" spans="1:13">
      <c r="A317" s="10"/>
      <c r="B317" s="10"/>
      <c r="C317" s="24">
        <f t="shared" si="4"/>
        <v>0</v>
      </c>
      <c r="D317" s="25" t="s">
        <v>17</v>
      </c>
      <c r="E317" s="10"/>
      <c r="F317" s="10"/>
      <c r="G317" s="10"/>
      <c r="H317" s="10"/>
      <c r="I317" s="10"/>
      <c r="J317" s="10"/>
      <c r="K317" s="10"/>
      <c r="L317" s="10"/>
      <c r="M317" s="10"/>
    </row>
    <row r="318" spans="1:13">
      <c r="A318" s="10"/>
      <c r="B318" s="10"/>
      <c r="C318" s="24">
        <f t="shared" si="4"/>
        <v>0</v>
      </c>
      <c r="D318" s="25" t="s">
        <v>17</v>
      </c>
      <c r="E318" s="10"/>
      <c r="F318" s="10"/>
      <c r="G318" s="10"/>
      <c r="H318" s="10"/>
      <c r="I318" s="10"/>
      <c r="J318" s="10"/>
      <c r="K318" s="10"/>
      <c r="L318" s="10"/>
      <c r="M318" s="10"/>
    </row>
    <row r="319" spans="1:13">
      <c r="A319" s="10"/>
      <c r="B319" s="10"/>
      <c r="C319" s="24">
        <f t="shared" si="4"/>
        <v>0</v>
      </c>
      <c r="D319" s="25" t="s">
        <v>17</v>
      </c>
      <c r="E319" s="10"/>
      <c r="F319" s="10"/>
      <c r="G319" s="10"/>
      <c r="H319" s="10"/>
      <c r="I319" s="10"/>
      <c r="J319" s="10"/>
      <c r="K319" s="10"/>
      <c r="L319" s="10"/>
      <c r="M319" s="10"/>
    </row>
    <row r="320" spans="1:13">
      <c r="A320" s="10"/>
      <c r="B320" s="10"/>
      <c r="C320" s="24">
        <f t="shared" si="4"/>
        <v>0</v>
      </c>
      <c r="D320" s="25" t="s">
        <v>17</v>
      </c>
      <c r="E320" s="10"/>
      <c r="F320" s="10"/>
      <c r="G320" s="10"/>
      <c r="H320" s="10"/>
      <c r="I320" s="10"/>
      <c r="J320" s="10"/>
      <c r="K320" s="10"/>
      <c r="L320" s="10"/>
      <c r="M320" s="10"/>
    </row>
    <row r="321" spans="1:13">
      <c r="A321" s="10"/>
      <c r="B321" s="10"/>
      <c r="C321" s="24">
        <f t="shared" si="4"/>
        <v>0</v>
      </c>
      <c r="D321" s="25" t="s">
        <v>17</v>
      </c>
      <c r="E321" s="10"/>
      <c r="F321" s="10"/>
      <c r="G321" s="10"/>
      <c r="H321" s="10"/>
      <c r="I321" s="10"/>
      <c r="J321" s="10"/>
      <c r="K321" s="10"/>
      <c r="L321" s="10"/>
      <c r="M321" s="10"/>
    </row>
    <row r="322" spans="1:13">
      <c r="A322" s="10"/>
      <c r="B322" s="10"/>
      <c r="C322" s="24">
        <f t="shared" si="4"/>
        <v>0</v>
      </c>
      <c r="D322" s="25" t="s">
        <v>17</v>
      </c>
      <c r="E322" s="10"/>
      <c r="F322" s="10"/>
      <c r="G322" s="10"/>
      <c r="H322" s="10"/>
      <c r="I322" s="10"/>
      <c r="J322" s="10"/>
      <c r="K322" s="10"/>
      <c r="L322" s="10"/>
      <c r="M322" s="10"/>
    </row>
    <row r="323" spans="1:13">
      <c r="A323" s="10"/>
      <c r="B323" s="10"/>
      <c r="C323" s="24">
        <f t="shared" si="4"/>
        <v>0</v>
      </c>
      <c r="D323" s="25" t="s">
        <v>17</v>
      </c>
      <c r="E323" s="10"/>
      <c r="F323" s="10"/>
      <c r="G323" s="10"/>
      <c r="H323" s="10"/>
      <c r="I323" s="10"/>
      <c r="J323" s="10"/>
      <c r="K323" s="10"/>
      <c r="L323" s="10"/>
      <c r="M323" s="10"/>
    </row>
    <row r="324" spans="1:13">
      <c r="A324" s="10"/>
      <c r="B324" s="10"/>
      <c r="C324" s="24">
        <f t="shared" ref="C324:C387" si="5">IFERROR(SUMPRODUCT($E$2:$M$2,E324:M324)/SUM($E$2:$M$2),"")</f>
        <v>0</v>
      </c>
      <c r="D324" s="25" t="s">
        <v>17</v>
      </c>
      <c r="E324" s="10"/>
      <c r="F324" s="10"/>
      <c r="G324" s="10"/>
      <c r="H324" s="10"/>
      <c r="I324" s="10"/>
      <c r="J324" s="10"/>
      <c r="K324" s="10"/>
      <c r="L324" s="10"/>
      <c r="M324" s="10"/>
    </row>
    <row r="325" spans="1:13">
      <c r="A325" s="10"/>
      <c r="B325" s="10"/>
      <c r="C325" s="24">
        <f t="shared" si="5"/>
        <v>0</v>
      </c>
      <c r="D325" s="25" t="s">
        <v>17</v>
      </c>
      <c r="E325" s="10"/>
      <c r="F325" s="10"/>
      <c r="G325" s="10"/>
      <c r="H325" s="10"/>
      <c r="I325" s="10"/>
      <c r="J325" s="10"/>
      <c r="K325" s="10"/>
      <c r="L325" s="10"/>
      <c r="M325" s="10"/>
    </row>
    <row r="326" spans="1:13">
      <c r="A326" s="10"/>
      <c r="B326" s="10"/>
      <c r="C326" s="24">
        <f t="shared" si="5"/>
        <v>0</v>
      </c>
      <c r="D326" s="25" t="s">
        <v>17</v>
      </c>
      <c r="E326" s="10"/>
      <c r="F326" s="10"/>
      <c r="G326" s="10"/>
      <c r="H326" s="10"/>
      <c r="I326" s="10"/>
      <c r="J326" s="10"/>
      <c r="K326" s="10"/>
      <c r="L326" s="10"/>
      <c r="M326" s="10"/>
    </row>
    <row r="327" spans="1:13">
      <c r="A327" s="10"/>
      <c r="B327" s="10"/>
      <c r="C327" s="24">
        <f t="shared" si="5"/>
        <v>0</v>
      </c>
      <c r="D327" s="25" t="s">
        <v>17</v>
      </c>
      <c r="E327" s="10"/>
      <c r="F327" s="10"/>
      <c r="G327" s="10"/>
      <c r="H327" s="10"/>
      <c r="I327" s="10"/>
      <c r="J327" s="10"/>
      <c r="K327" s="10"/>
      <c r="L327" s="10"/>
      <c r="M327" s="10"/>
    </row>
    <row r="328" spans="1:13">
      <c r="A328" s="10"/>
      <c r="B328" s="10"/>
      <c r="C328" s="24">
        <f t="shared" si="5"/>
        <v>0</v>
      </c>
      <c r="D328" s="25" t="s">
        <v>17</v>
      </c>
      <c r="E328" s="10"/>
      <c r="F328" s="10"/>
      <c r="G328" s="10"/>
      <c r="H328" s="10"/>
      <c r="I328" s="10"/>
      <c r="J328" s="10"/>
      <c r="K328" s="10"/>
      <c r="L328" s="10"/>
      <c r="M328" s="10"/>
    </row>
    <row r="329" spans="1:13">
      <c r="A329" s="10"/>
      <c r="B329" s="10"/>
      <c r="C329" s="24">
        <f t="shared" si="5"/>
        <v>0</v>
      </c>
      <c r="D329" s="25" t="s">
        <v>17</v>
      </c>
      <c r="E329" s="10"/>
      <c r="F329" s="10"/>
      <c r="G329" s="10"/>
      <c r="H329" s="10"/>
      <c r="I329" s="10"/>
      <c r="J329" s="10"/>
      <c r="K329" s="10"/>
      <c r="L329" s="10"/>
      <c r="M329" s="10"/>
    </row>
    <row r="330" spans="1:13">
      <c r="A330" s="10"/>
      <c r="B330" s="10"/>
      <c r="C330" s="24">
        <f t="shared" si="5"/>
        <v>0</v>
      </c>
      <c r="D330" s="25" t="s">
        <v>17</v>
      </c>
      <c r="E330" s="10"/>
      <c r="F330" s="10"/>
      <c r="G330" s="10"/>
      <c r="H330" s="10"/>
      <c r="I330" s="10"/>
      <c r="J330" s="10"/>
      <c r="K330" s="10"/>
      <c r="L330" s="10"/>
      <c r="M330" s="10"/>
    </row>
    <row r="331" spans="1:13">
      <c r="A331" s="10"/>
      <c r="B331" s="10"/>
      <c r="C331" s="24">
        <f t="shared" si="5"/>
        <v>0</v>
      </c>
      <c r="D331" s="25" t="s">
        <v>17</v>
      </c>
      <c r="E331" s="10"/>
      <c r="F331" s="10"/>
      <c r="G331" s="10"/>
      <c r="H331" s="10"/>
      <c r="I331" s="10"/>
      <c r="J331" s="10"/>
      <c r="K331" s="10"/>
      <c r="L331" s="10"/>
      <c r="M331" s="10"/>
    </row>
    <row r="332" spans="1:13">
      <c r="A332" s="10"/>
      <c r="B332" s="10"/>
      <c r="C332" s="24">
        <f t="shared" si="5"/>
        <v>0</v>
      </c>
      <c r="D332" s="25" t="s">
        <v>17</v>
      </c>
      <c r="E332" s="10"/>
      <c r="F332" s="10"/>
      <c r="G332" s="10"/>
      <c r="H332" s="10"/>
      <c r="I332" s="10"/>
      <c r="J332" s="10"/>
      <c r="K332" s="10"/>
      <c r="L332" s="10"/>
      <c r="M332" s="10"/>
    </row>
    <row r="333" spans="1:13">
      <c r="A333" s="10"/>
      <c r="B333" s="10"/>
      <c r="C333" s="24">
        <f t="shared" si="5"/>
        <v>0</v>
      </c>
      <c r="D333" s="25" t="s">
        <v>17</v>
      </c>
      <c r="E333" s="10"/>
      <c r="F333" s="10"/>
      <c r="G333" s="10"/>
      <c r="H333" s="10"/>
      <c r="I333" s="10"/>
      <c r="J333" s="10"/>
      <c r="K333" s="10"/>
      <c r="L333" s="10"/>
      <c r="M333" s="10"/>
    </row>
    <row r="334" spans="1:13">
      <c r="A334" s="10"/>
      <c r="B334" s="10"/>
      <c r="C334" s="24">
        <f t="shared" si="5"/>
        <v>0</v>
      </c>
      <c r="D334" s="25" t="s">
        <v>17</v>
      </c>
      <c r="E334" s="10"/>
      <c r="F334" s="10"/>
      <c r="G334" s="10"/>
      <c r="H334" s="10"/>
      <c r="I334" s="10"/>
      <c r="J334" s="10"/>
      <c r="K334" s="10"/>
      <c r="L334" s="10"/>
      <c r="M334" s="10"/>
    </row>
    <row r="335" spans="1:13">
      <c r="A335" s="10"/>
      <c r="B335" s="10"/>
      <c r="C335" s="24">
        <f t="shared" si="5"/>
        <v>0</v>
      </c>
      <c r="D335" s="25" t="s">
        <v>17</v>
      </c>
      <c r="E335" s="10"/>
      <c r="F335" s="10"/>
      <c r="G335" s="10"/>
      <c r="H335" s="10"/>
      <c r="I335" s="10"/>
      <c r="J335" s="10"/>
      <c r="K335" s="10"/>
      <c r="L335" s="10"/>
      <c r="M335" s="10"/>
    </row>
    <row r="336" spans="1:13">
      <c r="A336" s="10"/>
      <c r="B336" s="10"/>
      <c r="C336" s="24">
        <f t="shared" si="5"/>
        <v>0</v>
      </c>
      <c r="D336" s="25" t="s">
        <v>17</v>
      </c>
      <c r="E336" s="10"/>
      <c r="F336" s="10"/>
      <c r="G336" s="10"/>
      <c r="H336" s="10"/>
      <c r="I336" s="10"/>
      <c r="J336" s="10"/>
      <c r="K336" s="10"/>
      <c r="L336" s="10"/>
      <c r="M336" s="10"/>
    </row>
    <row r="337" spans="1:13">
      <c r="A337" s="10"/>
      <c r="B337" s="10"/>
      <c r="C337" s="24">
        <f t="shared" si="5"/>
        <v>0</v>
      </c>
      <c r="D337" s="25" t="s">
        <v>17</v>
      </c>
      <c r="E337" s="10"/>
      <c r="F337" s="10"/>
      <c r="G337" s="10"/>
      <c r="H337" s="10"/>
      <c r="I337" s="10"/>
      <c r="J337" s="10"/>
      <c r="K337" s="10"/>
      <c r="L337" s="10"/>
      <c r="M337" s="10"/>
    </row>
    <row r="338" spans="1:13">
      <c r="A338" s="10"/>
      <c r="B338" s="10"/>
      <c r="C338" s="24">
        <f t="shared" si="5"/>
        <v>0</v>
      </c>
      <c r="D338" s="25" t="s">
        <v>17</v>
      </c>
      <c r="E338" s="10"/>
      <c r="F338" s="10"/>
      <c r="G338" s="10"/>
      <c r="H338" s="10"/>
      <c r="I338" s="10"/>
      <c r="J338" s="10"/>
      <c r="K338" s="10"/>
      <c r="L338" s="10"/>
      <c r="M338" s="10"/>
    </row>
    <row r="339" spans="1:13">
      <c r="A339" s="10"/>
      <c r="B339" s="10"/>
      <c r="C339" s="24">
        <f t="shared" si="5"/>
        <v>0</v>
      </c>
      <c r="D339" s="25" t="s">
        <v>17</v>
      </c>
      <c r="E339" s="10"/>
      <c r="F339" s="10"/>
      <c r="G339" s="10"/>
      <c r="H339" s="10"/>
      <c r="I339" s="10"/>
      <c r="J339" s="10"/>
      <c r="K339" s="10"/>
      <c r="L339" s="10"/>
      <c r="M339" s="10"/>
    </row>
    <row r="340" spans="1:13">
      <c r="A340" s="10"/>
      <c r="B340" s="10"/>
      <c r="C340" s="24">
        <f t="shared" si="5"/>
        <v>0</v>
      </c>
      <c r="D340" s="25" t="s">
        <v>17</v>
      </c>
      <c r="E340" s="10"/>
      <c r="F340" s="10"/>
      <c r="G340" s="10"/>
      <c r="H340" s="10"/>
      <c r="I340" s="10"/>
      <c r="J340" s="10"/>
      <c r="K340" s="10"/>
      <c r="L340" s="10"/>
      <c r="M340" s="10"/>
    </row>
    <row r="341" spans="1:13">
      <c r="A341" s="10"/>
      <c r="B341" s="10"/>
      <c r="C341" s="24">
        <f t="shared" si="5"/>
        <v>0</v>
      </c>
      <c r="D341" s="25" t="s">
        <v>17</v>
      </c>
      <c r="E341" s="10"/>
      <c r="F341" s="10"/>
      <c r="G341" s="10"/>
      <c r="H341" s="10"/>
      <c r="I341" s="10"/>
      <c r="J341" s="10"/>
      <c r="K341" s="10"/>
      <c r="L341" s="10"/>
      <c r="M341" s="10"/>
    </row>
    <row r="342" spans="1:13">
      <c r="A342" s="10"/>
      <c r="B342" s="10"/>
      <c r="C342" s="24">
        <f t="shared" si="5"/>
        <v>0</v>
      </c>
      <c r="D342" s="25" t="s">
        <v>17</v>
      </c>
      <c r="E342" s="10"/>
      <c r="F342" s="10"/>
      <c r="G342" s="10"/>
      <c r="H342" s="10"/>
      <c r="I342" s="10"/>
      <c r="J342" s="10"/>
      <c r="K342" s="10"/>
      <c r="L342" s="10"/>
      <c r="M342" s="10"/>
    </row>
    <row r="343" spans="1:13">
      <c r="A343" s="10"/>
      <c r="B343" s="10"/>
      <c r="C343" s="24">
        <f t="shared" si="5"/>
        <v>0</v>
      </c>
      <c r="D343" s="25" t="s">
        <v>17</v>
      </c>
      <c r="E343" s="10"/>
      <c r="F343" s="10"/>
      <c r="G343" s="10"/>
      <c r="H343" s="10"/>
      <c r="I343" s="10"/>
      <c r="J343" s="10"/>
      <c r="K343" s="10"/>
      <c r="L343" s="10"/>
      <c r="M343" s="10"/>
    </row>
    <row r="344" spans="1:13">
      <c r="A344" s="10"/>
      <c r="B344" s="10"/>
      <c r="C344" s="24">
        <f t="shared" si="5"/>
        <v>0</v>
      </c>
      <c r="D344" s="25" t="s">
        <v>17</v>
      </c>
      <c r="E344" s="10"/>
      <c r="F344" s="10"/>
      <c r="G344" s="10"/>
      <c r="H344" s="10"/>
      <c r="I344" s="10"/>
      <c r="J344" s="10"/>
      <c r="K344" s="10"/>
      <c r="L344" s="10"/>
      <c r="M344" s="10"/>
    </row>
    <row r="345" spans="1:13">
      <c r="A345" s="10"/>
      <c r="B345" s="10"/>
      <c r="C345" s="24">
        <f t="shared" si="5"/>
        <v>0</v>
      </c>
      <c r="D345" s="25" t="s">
        <v>17</v>
      </c>
      <c r="E345" s="10"/>
      <c r="F345" s="10"/>
      <c r="G345" s="10"/>
      <c r="H345" s="10"/>
      <c r="I345" s="10"/>
      <c r="J345" s="10"/>
      <c r="K345" s="10"/>
      <c r="L345" s="10"/>
      <c r="M345" s="10"/>
    </row>
    <row r="346" spans="1:13">
      <c r="A346" s="10"/>
      <c r="B346" s="10"/>
      <c r="C346" s="24">
        <f t="shared" si="5"/>
        <v>0</v>
      </c>
      <c r="D346" s="25" t="s">
        <v>17</v>
      </c>
      <c r="E346" s="10"/>
      <c r="F346" s="10"/>
      <c r="G346" s="10"/>
      <c r="H346" s="10"/>
      <c r="I346" s="10"/>
      <c r="J346" s="10"/>
      <c r="K346" s="10"/>
      <c r="L346" s="10"/>
      <c r="M346" s="10"/>
    </row>
    <row r="347" spans="1:13">
      <c r="A347" s="10"/>
      <c r="B347" s="10"/>
      <c r="C347" s="24">
        <f t="shared" si="5"/>
        <v>0</v>
      </c>
      <c r="D347" s="25" t="s">
        <v>17</v>
      </c>
      <c r="E347" s="10"/>
      <c r="F347" s="10"/>
      <c r="G347" s="10"/>
      <c r="H347" s="10"/>
      <c r="I347" s="10"/>
      <c r="J347" s="10"/>
      <c r="K347" s="10"/>
      <c r="L347" s="10"/>
      <c r="M347" s="10"/>
    </row>
    <row r="348" spans="1:13">
      <c r="A348" s="10"/>
      <c r="B348" s="10"/>
      <c r="C348" s="24">
        <f t="shared" si="5"/>
        <v>0</v>
      </c>
      <c r="D348" s="25" t="s">
        <v>17</v>
      </c>
      <c r="E348" s="10"/>
      <c r="F348" s="10"/>
      <c r="G348" s="10"/>
      <c r="H348" s="10"/>
      <c r="I348" s="10"/>
      <c r="J348" s="10"/>
      <c r="K348" s="10"/>
      <c r="L348" s="10"/>
      <c r="M348" s="10"/>
    </row>
    <row r="349" spans="1:13">
      <c r="A349" s="10"/>
      <c r="B349" s="10"/>
      <c r="C349" s="24">
        <f t="shared" si="5"/>
        <v>0</v>
      </c>
      <c r="D349" s="25" t="s">
        <v>17</v>
      </c>
      <c r="E349" s="10"/>
      <c r="F349" s="10"/>
      <c r="G349" s="10"/>
      <c r="H349" s="10"/>
      <c r="I349" s="10"/>
      <c r="J349" s="10"/>
      <c r="K349" s="10"/>
      <c r="L349" s="10"/>
      <c r="M349" s="10"/>
    </row>
    <row r="350" spans="1:13">
      <c r="A350" s="10"/>
      <c r="B350" s="10"/>
      <c r="C350" s="24">
        <f t="shared" si="5"/>
        <v>0</v>
      </c>
      <c r="D350" s="25" t="s">
        <v>17</v>
      </c>
      <c r="E350" s="10"/>
      <c r="F350" s="10"/>
      <c r="G350" s="10"/>
      <c r="H350" s="10"/>
      <c r="I350" s="10"/>
      <c r="J350" s="10"/>
      <c r="K350" s="10"/>
      <c r="L350" s="10"/>
      <c r="M350" s="10"/>
    </row>
    <row r="351" spans="1:13">
      <c r="A351" s="10"/>
      <c r="B351" s="10"/>
      <c r="C351" s="24">
        <f t="shared" si="5"/>
        <v>0</v>
      </c>
      <c r="D351" s="25" t="s">
        <v>17</v>
      </c>
      <c r="E351" s="10"/>
      <c r="F351" s="10"/>
      <c r="G351" s="10"/>
      <c r="H351" s="10"/>
      <c r="I351" s="10"/>
      <c r="J351" s="10"/>
      <c r="K351" s="10"/>
      <c r="L351" s="10"/>
      <c r="M351" s="10"/>
    </row>
    <row r="352" spans="1:13">
      <c r="A352" s="10"/>
      <c r="B352" s="10"/>
      <c r="C352" s="24">
        <f t="shared" si="5"/>
        <v>0</v>
      </c>
      <c r="D352" s="25" t="s">
        <v>17</v>
      </c>
      <c r="E352" s="10"/>
      <c r="F352" s="10"/>
      <c r="G352" s="10"/>
      <c r="H352" s="10"/>
      <c r="I352" s="10"/>
      <c r="J352" s="10"/>
      <c r="K352" s="10"/>
      <c r="L352" s="10"/>
      <c r="M352" s="10"/>
    </row>
    <row r="353" spans="1:13">
      <c r="A353" s="10"/>
      <c r="B353" s="10"/>
      <c r="C353" s="24">
        <f t="shared" si="5"/>
        <v>0</v>
      </c>
      <c r="D353" s="25" t="s">
        <v>17</v>
      </c>
      <c r="E353" s="10"/>
      <c r="F353" s="10"/>
      <c r="G353" s="10"/>
      <c r="H353" s="10"/>
      <c r="I353" s="10"/>
      <c r="J353" s="10"/>
      <c r="K353" s="10"/>
      <c r="L353" s="10"/>
      <c r="M353" s="10"/>
    </row>
    <row r="354" spans="1:13">
      <c r="A354" s="10"/>
      <c r="B354" s="10"/>
      <c r="C354" s="24">
        <f t="shared" si="5"/>
        <v>0</v>
      </c>
      <c r="D354" s="25" t="s">
        <v>17</v>
      </c>
      <c r="E354" s="10"/>
      <c r="F354" s="10"/>
      <c r="G354" s="10"/>
      <c r="H354" s="10"/>
      <c r="I354" s="10"/>
      <c r="J354" s="10"/>
      <c r="K354" s="10"/>
      <c r="L354" s="10"/>
      <c r="M354" s="10"/>
    </row>
    <row r="355" spans="1:13">
      <c r="A355" s="10"/>
      <c r="B355" s="10"/>
      <c r="C355" s="24">
        <f t="shared" si="5"/>
        <v>0</v>
      </c>
      <c r="D355" s="25" t="s">
        <v>17</v>
      </c>
      <c r="E355" s="10"/>
      <c r="F355" s="10"/>
      <c r="G355" s="10"/>
      <c r="H355" s="10"/>
      <c r="I355" s="10"/>
      <c r="J355" s="10"/>
      <c r="K355" s="10"/>
      <c r="L355" s="10"/>
      <c r="M355" s="10"/>
    </row>
    <row r="356" spans="1:13">
      <c r="A356" s="10"/>
      <c r="B356" s="10"/>
      <c r="C356" s="24">
        <f t="shared" si="5"/>
        <v>0</v>
      </c>
      <c r="D356" s="25" t="s">
        <v>17</v>
      </c>
      <c r="E356" s="10"/>
      <c r="F356" s="10"/>
      <c r="G356" s="10"/>
      <c r="H356" s="10"/>
      <c r="I356" s="10"/>
      <c r="J356" s="10"/>
      <c r="K356" s="10"/>
      <c r="L356" s="10"/>
      <c r="M356" s="10"/>
    </row>
    <row r="357" spans="1:13">
      <c r="A357" s="10"/>
      <c r="B357" s="10"/>
      <c r="C357" s="24">
        <f t="shared" si="5"/>
        <v>0</v>
      </c>
      <c r="D357" s="25" t="s">
        <v>17</v>
      </c>
      <c r="E357" s="10"/>
      <c r="F357" s="10"/>
      <c r="G357" s="10"/>
      <c r="H357" s="10"/>
      <c r="I357" s="10"/>
      <c r="J357" s="10"/>
      <c r="K357" s="10"/>
      <c r="L357" s="10"/>
      <c r="M357" s="10"/>
    </row>
    <row r="358" spans="1:13">
      <c r="A358" s="10"/>
      <c r="B358" s="10"/>
      <c r="C358" s="24">
        <f t="shared" si="5"/>
        <v>0</v>
      </c>
      <c r="D358" s="25" t="s">
        <v>17</v>
      </c>
      <c r="E358" s="10"/>
      <c r="F358" s="10"/>
      <c r="G358" s="10"/>
      <c r="H358" s="10"/>
      <c r="I358" s="10"/>
      <c r="J358" s="10"/>
      <c r="K358" s="10"/>
      <c r="L358" s="10"/>
      <c r="M358" s="10"/>
    </row>
    <row r="359" spans="1:13">
      <c r="A359" s="10"/>
      <c r="B359" s="10"/>
      <c r="C359" s="24">
        <f t="shared" si="5"/>
        <v>0</v>
      </c>
      <c r="D359" s="25" t="s">
        <v>17</v>
      </c>
      <c r="E359" s="10"/>
      <c r="F359" s="10"/>
      <c r="G359" s="10"/>
      <c r="H359" s="10"/>
      <c r="I359" s="10"/>
      <c r="J359" s="10"/>
      <c r="K359" s="10"/>
      <c r="L359" s="10"/>
      <c r="M359" s="10"/>
    </row>
    <row r="360" spans="1:13">
      <c r="A360" s="10"/>
      <c r="B360" s="10"/>
      <c r="C360" s="24">
        <f t="shared" si="5"/>
        <v>0</v>
      </c>
      <c r="D360" s="25" t="s">
        <v>17</v>
      </c>
      <c r="E360" s="10"/>
      <c r="F360" s="10"/>
      <c r="G360" s="10"/>
      <c r="H360" s="10"/>
      <c r="I360" s="10"/>
      <c r="J360" s="10"/>
      <c r="K360" s="10"/>
      <c r="L360" s="10"/>
      <c r="M360" s="10"/>
    </row>
    <row r="361" spans="1:13">
      <c r="A361" s="10"/>
      <c r="B361" s="10"/>
      <c r="C361" s="24">
        <f t="shared" si="5"/>
        <v>0</v>
      </c>
      <c r="D361" s="25" t="s">
        <v>17</v>
      </c>
      <c r="E361" s="10"/>
      <c r="F361" s="10"/>
      <c r="G361" s="10"/>
      <c r="H361" s="10"/>
      <c r="I361" s="10"/>
      <c r="J361" s="10"/>
      <c r="K361" s="10"/>
      <c r="L361" s="10"/>
      <c r="M361" s="10"/>
    </row>
    <row r="362" spans="1:13">
      <c r="A362" s="10"/>
      <c r="B362" s="10"/>
      <c r="C362" s="24">
        <f t="shared" si="5"/>
        <v>0</v>
      </c>
      <c r="D362" s="25" t="s">
        <v>17</v>
      </c>
      <c r="E362" s="10"/>
      <c r="F362" s="10"/>
      <c r="G362" s="10"/>
      <c r="H362" s="10"/>
      <c r="I362" s="10"/>
      <c r="J362" s="10"/>
      <c r="K362" s="10"/>
      <c r="L362" s="10"/>
      <c r="M362" s="10"/>
    </row>
    <row r="363" spans="1:13">
      <c r="A363" s="10"/>
      <c r="B363" s="10"/>
      <c r="C363" s="24">
        <f t="shared" si="5"/>
        <v>0</v>
      </c>
      <c r="D363" s="25" t="s">
        <v>17</v>
      </c>
      <c r="E363" s="10"/>
      <c r="F363" s="10"/>
      <c r="G363" s="10"/>
      <c r="H363" s="10"/>
      <c r="I363" s="10"/>
      <c r="J363" s="10"/>
      <c r="K363" s="10"/>
      <c r="L363" s="10"/>
      <c r="M363" s="10"/>
    </row>
    <row r="364" spans="1:13">
      <c r="A364" s="10"/>
      <c r="B364" s="10"/>
      <c r="C364" s="24">
        <f t="shared" si="5"/>
        <v>0</v>
      </c>
      <c r="D364" s="25" t="s">
        <v>17</v>
      </c>
      <c r="E364" s="10"/>
      <c r="F364" s="10"/>
      <c r="G364" s="10"/>
      <c r="H364" s="10"/>
      <c r="I364" s="10"/>
      <c r="J364" s="10"/>
      <c r="K364" s="10"/>
      <c r="L364" s="10"/>
      <c r="M364" s="10"/>
    </row>
    <row r="365" spans="1:13">
      <c r="A365" s="10"/>
      <c r="B365" s="10"/>
      <c r="C365" s="24">
        <f t="shared" si="5"/>
        <v>0</v>
      </c>
      <c r="D365" s="25" t="s">
        <v>17</v>
      </c>
      <c r="E365" s="10"/>
      <c r="F365" s="10"/>
      <c r="G365" s="10"/>
      <c r="H365" s="10"/>
      <c r="I365" s="10"/>
      <c r="J365" s="10"/>
      <c r="K365" s="10"/>
      <c r="L365" s="10"/>
      <c r="M365" s="10"/>
    </row>
    <row r="366" spans="1:13">
      <c r="A366" s="10"/>
      <c r="B366" s="10"/>
      <c r="C366" s="24">
        <f t="shared" si="5"/>
        <v>0</v>
      </c>
      <c r="D366" s="25" t="s">
        <v>17</v>
      </c>
      <c r="E366" s="10"/>
      <c r="F366" s="10"/>
      <c r="G366" s="10"/>
      <c r="H366" s="10"/>
      <c r="I366" s="10"/>
      <c r="J366" s="10"/>
      <c r="K366" s="10"/>
      <c r="L366" s="10"/>
      <c r="M366" s="10"/>
    </row>
    <row r="367" spans="1:13">
      <c r="A367" s="10"/>
      <c r="B367" s="10"/>
      <c r="C367" s="24">
        <f t="shared" si="5"/>
        <v>0</v>
      </c>
      <c r="D367" s="25" t="s">
        <v>17</v>
      </c>
      <c r="E367" s="10"/>
      <c r="F367" s="10"/>
      <c r="G367" s="10"/>
      <c r="H367" s="10"/>
      <c r="I367" s="10"/>
      <c r="J367" s="10"/>
      <c r="K367" s="10"/>
      <c r="L367" s="10"/>
      <c r="M367" s="10"/>
    </row>
    <row r="368" spans="1:13">
      <c r="A368" s="10"/>
      <c r="B368" s="10"/>
      <c r="C368" s="24">
        <f t="shared" si="5"/>
        <v>0</v>
      </c>
      <c r="D368" s="25" t="s">
        <v>17</v>
      </c>
      <c r="E368" s="10"/>
      <c r="F368" s="10"/>
      <c r="G368" s="10"/>
      <c r="H368" s="10"/>
      <c r="I368" s="10"/>
      <c r="J368" s="10"/>
      <c r="K368" s="10"/>
      <c r="L368" s="10"/>
      <c r="M368" s="10"/>
    </row>
    <row r="369" spans="1:13">
      <c r="A369" s="10"/>
      <c r="B369" s="10"/>
      <c r="C369" s="24">
        <f t="shared" si="5"/>
        <v>0</v>
      </c>
      <c r="D369" s="25" t="s">
        <v>17</v>
      </c>
      <c r="E369" s="10"/>
      <c r="F369" s="10"/>
      <c r="G369" s="10"/>
      <c r="H369" s="10"/>
      <c r="I369" s="10"/>
      <c r="J369" s="10"/>
      <c r="K369" s="10"/>
      <c r="L369" s="10"/>
      <c r="M369" s="10"/>
    </row>
    <row r="370" spans="1:13">
      <c r="A370" s="10"/>
      <c r="B370" s="10"/>
      <c r="C370" s="24">
        <f t="shared" si="5"/>
        <v>0</v>
      </c>
      <c r="D370" s="25" t="s">
        <v>17</v>
      </c>
      <c r="E370" s="10"/>
      <c r="F370" s="10"/>
      <c r="G370" s="10"/>
      <c r="H370" s="10"/>
      <c r="I370" s="10"/>
      <c r="J370" s="10"/>
      <c r="K370" s="10"/>
      <c r="L370" s="10"/>
      <c r="M370" s="10"/>
    </row>
    <row r="371" spans="1:13">
      <c r="A371" s="10"/>
      <c r="B371" s="10"/>
      <c r="C371" s="24">
        <f t="shared" si="5"/>
        <v>0</v>
      </c>
      <c r="D371" s="25" t="s">
        <v>17</v>
      </c>
      <c r="E371" s="10"/>
      <c r="F371" s="10"/>
      <c r="G371" s="10"/>
      <c r="H371" s="10"/>
      <c r="I371" s="10"/>
      <c r="J371" s="10"/>
      <c r="K371" s="10"/>
      <c r="L371" s="10"/>
      <c r="M371" s="10"/>
    </row>
    <row r="372" spans="1:13">
      <c r="A372" s="10"/>
      <c r="B372" s="10"/>
      <c r="C372" s="24">
        <f t="shared" si="5"/>
        <v>0</v>
      </c>
      <c r="D372" s="25" t="s">
        <v>17</v>
      </c>
      <c r="E372" s="10"/>
      <c r="F372" s="10"/>
      <c r="G372" s="10"/>
      <c r="H372" s="10"/>
      <c r="I372" s="10"/>
      <c r="J372" s="10"/>
      <c r="K372" s="10"/>
      <c r="L372" s="10"/>
      <c r="M372" s="10"/>
    </row>
    <row r="373" spans="1:13">
      <c r="A373" s="10"/>
      <c r="B373" s="10"/>
      <c r="C373" s="24">
        <f t="shared" si="5"/>
        <v>0</v>
      </c>
      <c r="D373" s="25" t="s">
        <v>17</v>
      </c>
      <c r="E373" s="10"/>
      <c r="F373" s="10"/>
      <c r="G373" s="10"/>
      <c r="H373" s="10"/>
      <c r="I373" s="10"/>
      <c r="J373" s="10"/>
      <c r="K373" s="10"/>
      <c r="L373" s="10"/>
      <c r="M373" s="10"/>
    </row>
    <row r="374" spans="1:13">
      <c r="A374" s="10"/>
      <c r="B374" s="10"/>
      <c r="C374" s="24">
        <f t="shared" si="5"/>
        <v>0</v>
      </c>
      <c r="D374" s="25" t="s">
        <v>17</v>
      </c>
      <c r="E374" s="10"/>
      <c r="F374" s="10"/>
      <c r="G374" s="10"/>
      <c r="H374" s="10"/>
      <c r="I374" s="10"/>
      <c r="J374" s="10"/>
      <c r="K374" s="10"/>
      <c r="L374" s="10"/>
      <c r="M374" s="10"/>
    </row>
    <row r="375" spans="1:13">
      <c r="A375" s="10"/>
      <c r="B375" s="10"/>
      <c r="C375" s="24">
        <f t="shared" si="5"/>
        <v>0</v>
      </c>
      <c r="D375" s="25" t="s">
        <v>17</v>
      </c>
      <c r="E375" s="10"/>
      <c r="F375" s="10"/>
      <c r="G375" s="10"/>
      <c r="H375" s="10"/>
      <c r="I375" s="10"/>
      <c r="J375" s="10"/>
      <c r="K375" s="10"/>
      <c r="L375" s="10"/>
      <c r="M375" s="10"/>
    </row>
    <row r="376" spans="1:13">
      <c r="A376" s="10"/>
      <c r="B376" s="10"/>
      <c r="C376" s="24">
        <f t="shared" si="5"/>
        <v>0</v>
      </c>
      <c r="D376" s="25" t="s">
        <v>17</v>
      </c>
      <c r="E376" s="10"/>
      <c r="F376" s="10"/>
      <c r="G376" s="10"/>
      <c r="H376" s="10"/>
      <c r="I376" s="10"/>
      <c r="J376" s="10"/>
      <c r="K376" s="10"/>
      <c r="L376" s="10"/>
      <c r="M376" s="10"/>
    </row>
    <row r="377" spans="1:13">
      <c r="A377" s="10"/>
      <c r="B377" s="10"/>
      <c r="C377" s="24">
        <f t="shared" si="5"/>
        <v>0</v>
      </c>
      <c r="D377" s="25" t="s">
        <v>17</v>
      </c>
      <c r="E377" s="10"/>
      <c r="F377" s="10"/>
      <c r="G377" s="10"/>
      <c r="H377" s="10"/>
      <c r="I377" s="10"/>
      <c r="J377" s="10"/>
      <c r="K377" s="10"/>
      <c r="L377" s="10"/>
      <c r="M377" s="10"/>
    </row>
    <row r="378" spans="1:13">
      <c r="A378" s="10"/>
      <c r="B378" s="10"/>
      <c r="C378" s="24">
        <f t="shared" si="5"/>
        <v>0</v>
      </c>
      <c r="D378" s="25" t="s">
        <v>17</v>
      </c>
      <c r="E378" s="10"/>
      <c r="F378" s="10"/>
      <c r="G378" s="10"/>
      <c r="H378" s="10"/>
      <c r="I378" s="10"/>
      <c r="J378" s="10"/>
      <c r="K378" s="10"/>
      <c r="L378" s="10"/>
      <c r="M378" s="10"/>
    </row>
    <row r="379" spans="1:13">
      <c r="A379" s="10"/>
      <c r="B379" s="10"/>
      <c r="C379" s="24">
        <f t="shared" si="5"/>
        <v>0</v>
      </c>
      <c r="D379" s="25" t="s">
        <v>17</v>
      </c>
      <c r="E379" s="10"/>
      <c r="F379" s="10"/>
      <c r="G379" s="10"/>
      <c r="H379" s="10"/>
      <c r="I379" s="10"/>
      <c r="J379" s="10"/>
      <c r="K379" s="10"/>
      <c r="L379" s="10"/>
      <c r="M379" s="10"/>
    </row>
    <row r="380" spans="1:13">
      <c r="A380" s="10"/>
      <c r="B380" s="10"/>
      <c r="C380" s="24">
        <f t="shared" si="5"/>
        <v>0</v>
      </c>
      <c r="D380" s="25" t="s">
        <v>17</v>
      </c>
      <c r="E380" s="10"/>
      <c r="F380" s="10"/>
      <c r="G380" s="10"/>
      <c r="H380" s="10"/>
      <c r="I380" s="10"/>
      <c r="J380" s="10"/>
      <c r="K380" s="10"/>
      <c r="L380" s="10"/>
      <c r="M380" s="10"/>
    </row>
    <row r="381" spans="1:13">
      <c r="A381" s="10"/>
      <c r="B381" s="10"/>
      <c r="C381" s="24">
        <f t="shared" si="5"/>
        <v>0</v>
      </c>
      <c r="D381" s="25" t="s">
        <v>17</v>
      </c>
      <c r="E381" s="10"/>
      <c r="F381" s="10"/>
      <c r="G381" s="10"/>
      <c r="H381" s="10"/>
      <c r="I381" s="10"/>
      <c r="J381" s="10"/>
      <c r="K381" s="10"/>
      <c r="L381" s="10"/>
      <c r="M381" s="10"/>
    </row>
    <row r="382" spans="1:13">
      <c r="A382" s="10"/>
      <c r="B382" s="10"/>
      <c r="C382" s="24">
        <f t="shared" si="5"/>
        <v>0</v>
      </c>
      <c r="D382" s="25" t="s">
        <v>17</v>
      </c>
      <c r="E382" s="10"/>
      <c r="F382" s="10"/>
      <c r="G382" s="10"/>
      <c r="H382" s="10"/>
      <c r="I382" s="10"/>
      <c r="J382" s="10"/>
      <c r="K382" s="10"/>
      <c r="L382" s="10"/>
      <c r="M382" s="10"/>
    </row>
    <row r="383" spans="1:13">
      <c r="A383" s="10"/>
      <c r="B383" s="10"/>
      <c r="C383" s="24">
        <f t="shared" si="5"/>
        <v>0</v>
      </c>
      <c r="D383" s="25" t="s">
        <v>17</v>
      </c>
      <c r="E383" s="10"/>
      <c r="F383" s="10"/>
      <c r="G383" s="10"/>
      <c r="H383" s="10"/>
      <c r="I383" s="10"/>
      <c r="J383" s="10"/>
      <c r="K383" s="10"/>
      <c r="L383" s="10"/>
      <c r="M383" s="10"/>
    </row>
    <row r="384" spans="1:13">
      <c r="A384" s="10"/>
      <c r="B384" s="10"/>
      <c r="C384" s="24">
        <f t="shared" si="5"/>
        <v>0</v>
      </c>
      <c r="D384" s="25" t="s">
        <v>17</v>
      </c>
      <c r="E384" s="10"/>
      <c r="F384" s="10"/>
      <c r="G384" s="10"/>
      <c r="H384" s="10"/>
      <c r="I384" s="10"/>
      <c r="J384" s="10"/>
      <c r="K384" s="10"/>
      <c r="L384" s="10"/>
      <c r="M384" s="10"/>
    </row>
    <row r="385" spans="1:13">
      <c r="A385" s="10"/>
      <c r="B385" s="10"/>
      <c r="C385" s="24">
        <f t="shared" si="5"/>
        <v>0</v>
      </c>
      <c r="D385" s="25" t="s">
        <v>17</v>
      </c>
      <c r="E385" s="10"/>
      <c r="F385" s="10"/>
      <c r="G385" s="10"/>
      <c r="H385" s="10"/>
      <c r="I385" s="10"/>
      <c r="J385" s="10"/>
      <c r="K385" s="10"/>
      <c r="L385" s="10"/>
      <c r="M385" s="10"/>
    </row>
    <row r="386" spans="1:13">
      <c r="A386" s="10"/>
      <c r="B386" s="10"/>
      <c r="C386" s="24">
        <f t="shared" si="5"/>
        <v>0</v>
      </c>
      <c r="D386" s="25" t="s">
        <v>17</v>
      </c>
      <c r="E386" s="10"/>
      <c r="F386" s="10"/>
      <c r="G386" s="10"/>
      <c r="H386" s="10"/>
      <c r="I386" s="10"/>
      <c r="J386" s="10"/>
      <c r="K386" s="10"/>
      <c r="L386" s="10"/>
      <c r="M386" s="10"/>
    </row>
    <row r="387" spans="1:13">
      <c r="A387" s="10"/>
      <c r="B387" s="10"/>
      <c r="C387" s="24">
        <f t="shared" si="5"/>
        <v>0</v>
      </c>
      <c r="D387" s="25" t="s">
        <v>17</v>
      </c>
      <c r="E387" s="10"/>
      <c r="F387" s="10"/>
      <c r="G387" s="10"/>
      <c r="H387" s="10"/>
      <c r="I387" s="10"/>
      <c r="J387" s="10"/>
      <c r="K387" s="10"/>
      <c r="L387" s="10"/>
      <c r="M387" s="10"/>
    </row>
    <row r="388" spans="1:13">
      <c r="A388" s="10"/>
      <c r="B388" s="10"/>
      <c r="C388" s="24">
        <f t="shared" ref="C388:C451" si="6">IFERROR(SUMPRODUCT($E$2:$M$2,E388:M388)/SUM($E$2:$M$2),"")</f>
        <v>0</v>
      </c>
      <c r="D388" s="25" t="s">
        <v>17</v>
      </c>
      <c r="E388" s="10"/>
      <c r="F388" s="10"/>
      <c r="G388" s="10"/>
      <c r="H388" s="10"/>
      <c r="I388" s="10"/>
      <c r="J388" s="10"/>
      <c r="K388" s="10"/>
      <c r="L388" s="10"/>
      <c r="M388" s="10"/>
    </row>
    <row r="389" spans="1:13">
      <c r="A389" s="10"/>
      <c r="B389" s="10"/>
      <c r="C389" s="24">
        <f t="shared" si="6"/>
        <v>0</v>
      </c>
      <c r="D389" s="25" t="s">
        <v>17</v>
      </c>
      <c r="E389" s="10"/>
      <c r="F389" s="10"/>
      <c r="G389" s="10"/>
      <c r="H389" s="10"/>
      <c r="I389" s="10"/>
      <c r="J389" s="10"/>
      <c r="K389" s="10"/>
      <c r="L389" s="10"/>
      <c r="M389" s="10"/>
    </row>
    <row r="390" spans="1:13">
      <c r="A390" s="10"/>
      <c r="B390" s="10"/>
      <c r="C390" s="24">
        <f t="shared" si="6"/>
        <v>0</v>
      </c>
      <c r="D390" s="25" t="s">
        <v>17</v>
      </c>
      <c r="E390" s="10"/>
      <c r="F390" s="10"/>
      <c r="G390" s="10"/>
      <c r="H390" s="10"/>
      <c r="I390" s="10"/>
      <c r="J390" s="10"/>
      <c r="K390" s="10"/>
      <c r="L390" s="10"/>
      <c r="M390" s="10"/>
    </row>
    <row r="391" spans="1:13">
      <c r="A391" s="10"/>
      <c r="B391" s="10"/>
      <c r="C391" s="24">
        <f t="shared" si="6"/>
        <v>0</v>
      </c>
      <c r="D391" s="25" t="s">
        <v>17</v>
      </c>
      <c r="E391" s="10"/>
      <c r="F391" s="10"/>
      <c r="G391" s="10"/>
      <c r="H391" s="10"/>
      <c r="I391" s="10"/>
      <c r="J391" s="10"/>
      <c r="K391" s="10"/>
      <c r="L391" s="10"/>
      <c r="M391" s="10"/>
    </row>
    <row r="392" spans="1:13">
      <c r="A392" s="10"/>
      <c r="B392" s="10"/>
      <c r="C392" s="24">
        <f t="shared" si="6"/>
        <v>0</v>
      </c>
      <c r="D392" s="25" t="s">
        <v>17</v>
      </c>
      <c r="E392" s="10"/>
      <c r="F392" s="10"/>
      <c r="G392" s="10"/>
      <c r="H392" s="10"/>
      <c r="I392" s="10"/>
      <c r="J392" s="10"/>
      <c r="K392" s="10"/>
      <c r="L392" s="10"/>
      <c r="M392" s="10"/>
    </row>
    <row r="393" spans="1:13">
      <c r="A393" s="10"/>
      <c r="B393" s="10"/>
      <c r="C393" s="24">
        <f t="shared" si="6"/>
        <v>0</v>
      </c>
      <c r="D393" s="25" t="s">
        <v>17</v>
      </c>
      <c r="E393" s="10"/>
      <c r="F393" s="10"/>
      <c r="G393" s="10"/>
      <c r="H393" s="10"/>
      <c r="I393" s="10"/>
      <c r="J393" s="10"/>
      <c r="K393" s="10"/>
      <c r="L393" s="10"/>
      <c r="M393" s="10"/>
    </row>
    <row r="394" spans="1:13">
      <c r="A394" s="10"/>
      <c r="B394" s="10"/>
      <c r="C394" s="24">
        <f t="shared" si="6"/>
        <v>0</v>
      </c>
      <c r="D394" s="25" t="s">
        <v>17</v>
      </c>
      <c r="E394" s="10"/>
      <c r="F394" s="10"/>
      <c r="G394" s="10"/>
      <c r="H394" s="10"/>
      <c r="I394" s="10"/>
      <c r="J394" s="10"/>
      <c r="K394" s="10"/>
      <c r="L394" s="10"/>
      <c r="M394" s="10"/>
    </row>
    <row r="395" spans="1:13">
      <c r="A395" s="10"/>
      <c r="B395" s="10"/>
      <c r="C395" s="24">
        <f t="shared" si="6"/>
        <v>0</v>
      </c>
      <c r="D395" s="25" t="s">
        <v>17</v>
      </c>
      <c r="E395" s="10"/>
      <c r="F395" s="10"/>
      <c r="G395" s="10"/>
      <c r="H395" s="10"/>
      <c r="I395" s="10"/>
      <c r="J395" s="10"/>
      <c r="K395" s="10"/>
      <c r="L395" s="10"/>
      <c r="M395" s="10"/>
    </row>
    <row r="396" spans="1:13">
      <c r="A396" s="10"/>
      <c r="B396" s="10"/>
      <c r="C396" s="24">
        <f t="shared" si="6"/>
        <v>0</v>
      </c>
      <c r="D396" s="25" t="s">
        <v>17</v>
      </c>
      <c r="E396" s="10"/>
      <c r="F396" s="10"/>
      <c r="G396" s="10"/>
      <c r="H396" s="10"/>
      <c r="I396" s="10"/>
      <c r="J396" s="10"/>
      <c r="K396" s="10"/>
      <c r="L396" s="10"/>
      <c r="M396" s="10"/>
    </row>
    <row r="397" spans="1:13">
      <c r="A397" s="10"/>
      <c r="B397" s="10"/>
      <c r="C397" s="24">
        <f t="shared" si="6"/>
        <v>0</v>
      </c>
      <c r="D397" s="25" t="s">
        <v>17</v>
      </c>
      <c r="E397" s="10"/>
      <c r="F397" s="10"/>
      <c r="G397" s="10"/>
      <c r="H397" s="10"/>
      <c r="I397" s="10"/>
      <c r="J397" s="10"/>
      <c r="K397" s="10"/>
      <c r="L397" s="10"/>
      <c r="M397" s="10"/>
    </row>
    <row r="398" spans="1:13">
      <c r="A398" s="10"/>
      <c r="B398" s="10"/>
      <c r="C398" s="24">
        <f t="shared" si="6"/>
        <v>0</v>
      </c>
      <c r="D398" s="25" t="s">
        <v>17</v>
      </c>
      <c r="E398" s="10"/>
      <c r="F398" s="10"/>
      <c r="G398" s="10"/>
      <c r="H398" s="10"/>
      <c r="I398" s="10"/>
      <c r="J398" s="10"/>
      <c r="K398" s="10"/>
      <c r="L398" s="10"/>
      <c r="M398" s="10"/>
    </row>
    <row r="399" spans="1:13">
      <c r="A399" s="10"/>
      <c r="B399" s="10"/>
      <c r="C399" s="24">
        <f t="shared" si="6"/>
        <v>0</v>
      </c>
      <c r="D399" s="25" t="s">
        <v>17</v>
      </c>
      <c r="E399" s="10"/>
      <c r="F399" s="10"/>
      <c r="G399" s="10"/>
      <c r="H399" s="10"/>
      <c r="I399" s="10"/>
      <c r="J399" s="10"/>
      <c r="K399" s="10"/>
      <c r="L399" s="10"/>
      <c r="M399" s="10"/>
    </row>
    <row r="400" spans="1:13">
      <c r="A400" s="10"/>
      <c r="B400" s="10"/>
      <c r="C400" s="24">
        <f t="shared" si="6"/>
        <v>0</v>
      </c>
      <c r="D400" s="25" t="s">
        <v>17</v>
      </c>
      <c r="E400" s="10"/>
      <c r="F400" s="10"/>
      <c r="G400" s="10"/>
      <c r="H400" s="10"/>
      <c r="I400" s="10"/>
      <c r="J400" s="10"/>
      <c r="K400" s="10"/>
      <c r="L400" s="10"/>
      <c r="M400" s="10"/>
    </row>
    <row r="401" spans="1:13">
      <c r="A401" s="10"/>
      <c r="B401" s="10"/>
      <c r="C401" s="24">
        <f t="shared" si="6"/>
        <v>0</v>
      </c>
      <c r="D401" s="25" t="s">
        <v>17</v>
      </c>
      <c r="E401" s="10"/>
      <c r="F401" s="10"/>
      <c r="G401" s="10"/>
      <c r="H401" s="10"/>
      <c r="I401" s="10"/>
      <c r="J401" s="10"/>
      <c r="K401" s="10"/>
      <c r="L401" s="10"/>
      <c r="M401" s="10"/>
    </row>
    <row r="402" spans="1:13">
      <c r="A402" s="10"/>
      <c r="B402" s="10"/>
      <c r="C402" s="24">
        <f t="shared" si="6"/>
        <v>0</v>
      </c>
      <c r="D402" s="25" t="s">
        <v>17</v>
      </c>
      <c r="E402" s="10"/>
      <c r="F402" s="10"/>
      <c r="G402" s="10"/>
      <c r="H402" s="10"/>
      <c r="I402" s="10"/>
      <c r="J402" s="10"/>
      <c r="K402" s="10"/>
      <c r="L402" s="10"/>
      <c r="M402" s="10"/>
    </row>
    <row r="403" spans="1:13">
      <c r="A403" s="10"/>
      <c r="B403" s="10"/>
      <c r="C403" s="24">
        <f t="shared" si="6"/>
        <v>0</v>
      </c>
      <c r="D403" s="25" t="s">
        <v>17</v>
      </c>
      <c r="E403" s="10"/>
      <c r="F403" s="10"/>
      <c r="G403" s="10"/>
      <c r="H403" s="10"/>
      <c r="I403" s="10"/>
      <c r="J403" s="10"/>
      <c r="K403" s="10"/>
      <c r="L403" s="10"/>
      <c r="M403" s="10"/>
    </row>
    <row r="404" spans="1:13">
      <c r="A404" s="10"/>
      <c r="B404" s="10"/>
      <c r="C404" s="24">
        <f t="shared" si="6"/>
        <v>0</v>
      </c>
      <c r="D404" s="25" t="s">
        <v>17</v>
      </c>
      <c r="E404" s="10"/>
      <c r="F404" s="10"/>
      <c r="G404" s="10"/>
      <c r="H404" s="10"/>
      <c r="I404" s="10"/>
      <c r="J404" s="10"/>
      <c r="K404" s="10"/>
      <c r="L404" s="10"/>
      <c r="M404" s="10"/>
    </row>
    <row r="405" spans="1:13">
      <c r="A405" s="10"/>
      <c r="B405" s="10"/>
      <c r="C405" s="24">
        <f t="shared" si="6"/>
        <v>0</v>
      </c>
      <c r="D405" s="25" t="s">
        <v>17</v>
      </c>
      <c r="E405" s="10"/>
      <c r="F405" s="10"/>
      <c r="G405" s="10"/>
      <c r="H405" s="10"/>
      <c r="I405" s="10"/>
      <c r="J405" s="10"/>
      <c r="K405" s="10"/>
      <c r="L405" s="10"/>
      <c r="M405" s="10"/>
    </row>
    <row r="406" spans="1:13">
      <c r="A406" s="10"/>
      <c r="B406" s="10"/>
      <c r="C406" s="24">
        <f t="shared" si="6"/>
        <v>0</v>
      </c>
      <c r="D406" s="25" t="s">
        <v>17</v>
      </c>
      <c r="E406" s="10"/>
      <c r="F406" s="10"/>
      <c r="G406" s="10"/>
      <c r="H406" s="10"/>
      <c r="I406" s="10"/>
      <c r="J406" s="10"/>
      <c r="K406" s="10"/>
      <c r="L406" s="10"/>
      <c r="M406" s="10"/>
    </row>
    <row r="407" spans="1:13">
      <c r="A407" s="10"/>
      <c r="B407" s="10"/>
      <c r="C407" s="24">
        <f t="shared" si="6"/>
        <v>0</v>
      </c>
      <c r="D407" s="25" t="s">
        <v>17</v>
      </c>
      <c r="E407" s="10"/>
      <c r="F407" s="10"/>
      <c r="G407" s="10"/>
      <c r="H407" s="10"/>
      <c r="I407" s="10"/>
      <c r="J407" s="10"/>
      <c r="K407" s="10"/>
      <c r="L407" s="10"/>
      <c r="M407" s="10"/>
    </row>
    <row r="408" spans="1:13">
      <c r="A408" s="10"/>
      <c r="B408" s="10"/>
      <c r="C408" s="24">
        <f t="shared" si="6"/>
        <v>0</v>
      </c>
      <c r="D408" s="25" t="s">
        <v>17</v>
      </c>
      <c r="E408" s="10"/>
      <c r="F408" s="10"/>
      <c r="G408" s="10"/>
      <c r="H408" s="10"/>
      <c r="I408" s="10"/>
      <c r="J408" s="10"/>
      <c r="K408" s="10"/>
      <c r="L408" s="10"/>
      <c r="M408" s="10"/>
    </row>
    <row r="409" spans="1:13">
      <c r="A409" s="10"/>
      <c r="B409" s="10"/>
      <c r="C409" s="24">
        <f t="shared" si="6"/>
        <v>0</v>
      </c>
      <c r="D409" s="25" t="s">
        <v>17</v>
      </c>
      <c r="E409" s="10"/>
      <c r="F409" s="10"/>
      <c r="G409" s="10"/>
      <c r="H409" s="10"/>
      <c r="I409" s="10"/>
      <c r="J409" s="10"/>
      <c r="K409" s="10"/>
      <c r="L409" s="10"/>
      <c r="M409" s="10"/>
    </row>
    <row r="410" spans="1:13">
      <c r="A410" s="10"/>
      <c r="B410" s="10"/>
      <c r="C410" s="24">
        <f t="shared" si="6"/>
        <v>0</v>
      </c>
      <c r="D410" s="25" t="s">
        <v>17</v>
      </c>
      <c r="E410" s="10"/>
      <c r="F410" s="10"/>
      <c r="G410" s="10"/>
      <c r="H410" s="10"/>
      <c r="I410" s="10"/>
      <c r="J410" s="10"/>
      <c r="K410" s="10"/>
      <c r="L410" s="10"/>
      <c r="M410" s="10"/>
    </row>
    <row r="411" spans="1:13">
      <c r="A411" s="10"/>
      <c r="B411" s="10"/>
      <c r="C411" s="24">
        <f t="shared" si="6"/>
        <v>0</v>
      </c>
      <c r="D411" s="25" t="s">
        <v>17</v>
      </c>
      <c r="E411" s="10"/>
      <c r="F411" s="10"/>
      <c r="G411" s="10"/>
      <c r="H411" s="10"/>
      <c r="I411" s="10"/>
      <c r="J411" s="10"/>
      <c r="K411" s="10"/>
      <c r="L411" s="10"/>
      <c r="M411" s="10"/>
    </row>
    <row r="412" spans="1:13">
      <c r="A412" s="10"/>
      <c r="B412" s="10"/>
      <c r="C412" s="24">
        <f t="shared" si="6"/>
        <v>0</v>
      </c>
      <c r="D412" s="25" t="s">
        <v>17</v>
      </c>
      <c r="E412" s="10"/>
      <c r="F412" s="10"/>
      <c r="G412" s="10"/>
      <c r="H412" s="10"/>
      <c r="I412" s="10"/>
      <c r="J412" s="10"/>
      <c r="K412" s="10"/>
      <c r="L412" s="10"/>
      <c r="M412" s="10"/>
    </row>
    <row r="413" spans="1:13">
      <c r="A413" s="10"/>
      <c r="B413" s="10"/>
      <c r="C413" s="24">
        <f t="shared" si="6"/>
        <v>0</v>
      </c>
      <c r="D413" s="25" t="s">
        <v>17</v>
      </c>
      <c r="E413" s="10"/>
      <c r="F413" s="10"/>
      <c r="G413" s="10"/>
      <c r="H413" s="10"/>
      <c r="I413" s="10"/>
      <c r="J413" s="10"/>
      <c r="K413" s="10"/>
      <c r="L413" s="10"/>
      <c r="M413" s="10"/>
    </row>
    <row r="414" spans="1:13">
      <c r="A414" s="10"/>
      <c r="B414" s="10"/>
      <c r="C414" s="24">
        <f t="shared" si="6"/>
        <v>0</v>
      </c>
      <c r="D414" s="25" t="s">
        <v>17</v>
      </c>
      <c r="E414" s="10"/>
      <c r="F414" s="10"/>
      <c r="G414" s="10"/>
      <c r="H414" s="10"/>
      <c r="I414" s="10"/>
      <c r="J414" s="10"/>
      <c r="K414" s="10"/>
      <c r="L414" s="10"/>
      <c r="M414" s="10"/>
    </row>
    <row r="415" spans="1:13">
      <c r="A415" s="10"/>
      <c r="B415" s="10"/>
      <c r="C415" s="24">
        <f t="shared" si="6"/>
        <v>0</v>
      </c>
      <c r="D415" s="25" t="s">
        <v>17</v>
      </c>
      <c r="E415" s="10"/>
      <c r="F415" s="10"/>
      <c r="G415" s="10"/>
      <c r="H415" s="10"/>
      <c r="I415" s="10"/>
      <c r="J415" s="10"/>
      <c r="K415" s="10"/>
      <c r="L415" s="10"/>
      <c r="M415" s="10"/>
    </row>
    <row r="416" spans="1:13">
      <c r="A416" s="10"/>
      <c r="B416" s="10"/>
      <c r="C416" s="24">
        <f t="shared" si="6"/>
        <v>0</v>
      </c>
      <c r="D416" s="25" t="s">
        <v>17</v>
      </c>
      <c r="E416" s="10"/>
      <c r="F416" s="10"/>
      <c r="G416" s="10"/>
      <c r="H416" s="10"/>
      <c r="I416" s="10"/>
      <c r="J416" s="10"/>
      <c r="K416" s="10"/>
      <c r="L416" s="10"/>
      <c r="M416" s="10"/>
    </row>
    <row r="417" spans="1:13">
      <c r="A417" s="10"/>
      <c r="B417" s="10"/>
      <c r="C417" s="24">
        <f t="shared" si="6"/>
        <v>0</v>
      </c>
      <c r="D417" s="25" t="s">
        <v>17</v>
      </c>
      <c r="E417" s="10"/>
      <c r="F417" s="10"/>
      <c r="G417" s="10"/>
      <c r="H417" s="10"/>
      <c r="I417" s="10"/>
      <c r="J417" s="10"/>
      <c r="K417" s="10"/>
      <c r="L417" s="10"/>
      <c r="M417" s="10"/>
    </row>
    <row r="418" spans="1:13">
      <c r="A418" s="10"/>
      <c r="B418" s="10"/>
      <c r="C418" s="24">
        <f t="shared" si="6"/>
        <v>0</v>
      </c>
      <c r="D418" s="25" t="s">
        <v>17</v>
      </c>
      <c r="E418" s="10"/>
      <c r="F418" s="10"/>
      <c r="G418" s="10"/>
      <c r="H418" s="10"/>
      <c r="I418" s="10"/>
      <c r="J418" s="10"/>
      <c r="K418" s="10"/>
      <c r="L418" s="10"/>
      <c r="M418" s="10"/>
    </row>
    <row r="419" spans="1:13">
      <c r="A419" s="10"/>
      <c r="B419" s="10"/>
      <c r="C419" s="24">
        <f t="shared" si="6"/>
        <v>0</v>
      </c>
      <c r="D419" s="25" t="s">
        <v>17</v>
      </c>
      <c r="E419" s="10"/>
      <c r="F419" s="10"/>
      <c r="G419" s="10"/>
      <c r="H419" s="10"/>
      <c r="I419" s="10"/>
      <c r="J419" s="10"/>
      <c r="K419" s="10"/>
      <c r="L419" s="10"/>
      <c r="M419" s="10"/>
    </row>
    <row r="420" spans="1:13">
      <c r="A420" s="10"/>
      <c r="B420" s="10"/>
      <c r="C420" s="24">
        <f t="shared" si="6"/>
        <v>0</v>
      </c>
      <c r="D420" s="25" t="s">
        <v>17</v>
      </c>
      <c r="E420" s="10"/>
      <c r="F420" s="10"/>
      <c r="G420" s="10"/>
      <c r="H420" s="10"/>
      <c r="I420" s="10"/>
      <c r="J420" s="10"/>
      <c r="K420" s="10"/>
      <c r="L420" s="10"/>
      <c r="M420" s="10"/>
    </row>
    <row r="421" spans="1:13">
      <c r="A421" s="10"/>
      <c r="B421" s="10"/>
      <c r="C421" s="24">
        <f t="shared" si="6"/>
        <v>0</v>
      </c>
      <c r="D421" s="25" t="s">
        <v>17</v>
      </c>
      <c r="E421" s="10"/>
      <c r="F421" s="10"/>
      <c r="G421" s="10"/>
      <c r="H421" s="10"/>
      <c r="I421" s="10"/>
      <c r="J421" s="10"/>
      <c r="K421" s="10"/>
      <c r="L421" s="10"/>
      <c r="M421" s="10"/>
    </row>
    <row r="422" spans="1:13">
      <c r="A422" s="10"/>
      <c r="B422" s="10"/>
      <c r="C422" s="24">
        <f t="shared" si="6"/>
        <v>0</v>
      </c>
      <c r="D422" s="25" t="s">
        <v>17</v>
      </c>
      <c r="E422" s="10"/>
      <c r="F422" s="10"/>
      <c r="G422" s="10"/>
      <c r="H422" s="10"/>
      <c r="I422" s="10"/>
      <c r="J422" s="10"/>
      <c r="K422" s="10"/>
      <c r="L422" s="10"/>
      <c r="M422" s="10"/>
    </row>
    <row r="423" spans="1:13">
      <c r="A423" s="10"/>
      <c r="B423" s="10"/>
      <c r="C423" s="24">
        <f t="shared" si="6"/>
        <v>0</v>
      </c>
      <c r="D423" s="25" t="s">
        <v>17</v>
      </c>
      <c r="E423" s="10"/>
      <c r="F423" s="10"/>
      <c r="G423" s="10"/>
      <c r="H423" s="10"/>
      <c r="I423" s="10"/>
      <c r="J423" s="10"/>
      <c r="K423" s="10"/>
      <c r="L423" s="10"/>
      <c r="M423" s="10"/>
    </row>
    <row r="424" spans="1:13">
      <c r="A424" s="10"/>
      <c r="B424" s="10"/>
      <c r="C424" s="24">
        <f t="shared" si="6"/>
        <v>0</v>
      </c>
      <c r="D424" s="25" t="s">
        <v>17</v>
      </c>
      <c r="E424" s="10"/>
      <c r="F424" s="10"/>
      <c r="G424" s="10"/>
      <c r="H424" s="10"/>
      <c r="I424" s="10"/>
      <c r="J424" s="10"/>
      <c r="K424" s="10"/>
      <c r="L424" s="10"/>
      <c r="M424" s="10"/>
    </row>
    <row r="425" spans="1:13">
      <c r="A425" s="10"/>
      <c r="B425" s="10"/>
      <c r="C425" s="24">
        <f t="shared" si="6"/>
        <v>0</v>
      </c>
      <c r="D425" s="25" t="s">
        <v>17</v>
      </c>
      <c r="E425" s="10"/>
      <c r="F425" s="10"/>
      <c r="G425" s="10"/>
      <c r="H425" s="10"/>
      <c r="I425" s="10"/>
      <c r="J425" s="10"/>
      <c r="K425" s="10"/>
      <c r="L425" s="10"/>
      <c r="M425" s="10"/>
    </row>
    <row r="426" spans="1:13">
      <c r="A426" s="10"/>
      <c r="B426" s="10"/>
      <c r="C426" s="24">
        <f t="shared" si="6"/>
        <v>0</v>
      </c>
      <c r="D426" s="25" t="s">
        <v>17</v>
      </c>
      <c r="E426" s="10"/>
      <c r="F426" s="10"/>
      <c r="G426" s="10"/>
      <c r="H426" s="10"/>
      <c r="I426" s="10"/>
      <c r="J426" s="10"/>
      <c r="K426" s="10"/>
      <c r="L426" s="10"/>
      <c r="M426" s="10"/>
    </row>
    <row r="427" spans="1:13">
      <c r="A427" s="10"/>
      <c r="B427" s="10"/>
      <c r="C427" s="24">
        <f t="shared" si="6"/>
        <v>0</v>
      </c>
      <c r="D427" s="25" t="s">
        <v>17</v>
      </c>
      <c r="E427" s="10"/>
      <c r="F427" s="10"/>
      <c r="G427" s="10"/>
      <c r="H427" s="10"/>
      <c r="I427" s="10"/>
      <c r="J427" s="10"/>
      <c r="K427" s="10"/>
      <c r="L427" s="10"/>
      <c r="M427" s="10"/>
    </row>
    <row r="428" spans="1:13">
      <c r="A428" s="10"/>
      <c r="B428" s="10"/>
      <c r="C428" s="24">
        <f t="shared" si="6"/>
        <v>0</v>
      </c>
      <c r="D428" s="25" t="s">
        <v>17</v>
      </c>
      <c r="E428" s="10"/>
      <c r="F428" s="10"/>
      <c r="G428" s="10"/>
      <c r="H428" s="10"/>
      <c r="I428" s="10"/>
      <c r="J428" s="10"/>
      <c r="K428" s="10"/>
      <c r="L428" s="10"/>
      <c r="M428" s="10"/>
    </row>
    <row r="429" spans="1:13">
      <c r="A429" s="10"/>
      <c r="B429" s="10"/>
      <c r="C429" s="24">
        <f t="shared" si="6"/>
        <v>0</v>
      </c>
      <c r="D429" s="25" t="s">
        <v>17</v>
      </c>
      <c r="E429" s="10"/>
      <c r="F429" s="10"/>
      <c r="G429" s="10"/>
      <c r="H429" s="10"/>
      <c r="I429" s="10"/>
      <c r="J429" s="10"/>
      <c r="K429" s="10"/>
      <c r="L429" s="10"/>
      <c r="M429" s="10"/>
    </row>
    <row r="430" spans="1:13">
      <c r="A430" s="10"/>
      <c r="B430" s="10"/>
      <c r="C430" s="24">
        <f t="shared" si="6"/>
        <v>0</v>
      </c>
      <c r="D430" s="25" t="s">
        <v>17</v>
      </c>
      <c r="E430" s="10"/>
      <c r="F430" s="10"/>
      <c r="G430" s="10"/>
      <c r="H430" s="10"/>
      <c r="I430" s="10"/>
      <c r="J430" s="10"/>
      <c r="K430" s="10"/>
      <c r="L430" s="10"/>
      <c r="M430" s="10"/>
    </row>
    <row r="431" spans="1:13">
      <c r="A431" s="10"/>
      <c r="B431" s="10"/>
      <c r="C431" s="24">
        <f t="shared" si="6"/>
        <v>0</v>
      </c>
      <c r="D431" s="25" t="s">
        <v>17</v>
      </c>
      <c r="E431" s="10"/>
      <c r="F431" s="10"/>
      <c r="G431" s="10"/>
      <c r="H431" s="10"/>
      <c r="I431" s="10"/>
      <c r="J431" s="10"/>
      <c r="K431" s="10"/>
      <c r="L431" s="10"/>
      <c r="M431" s="10"/>
    </row>
    <row r="432" spans="1:13">
      <c r="A432" s="10"/>
      <c r="B432" s="10"/>
      <c r="C432" s="24">
        <f t="shared" si="6"/>
        <v>0</v>
      </c>
      <c r="D432" s="25" t="s">
        <v>17</v>
      </c>
      <c r="E432" s="10"/>
      <c r="F432" s="10"/>
      <c r="G432" s="10"/>
      <c r="H432" s="10"/>
      <c r="I432" s="10"/>
      <c r="J432" s="10"/>
      <c r="K432" s="10"/>
      <c r="L432" s="10"/>
      <c r="M432" s="10"/>
    </row>
    <row r="433" spans="1:13">
      <c r="A433" s="10"/>
      <c r="B433" s="10"/>
      <c r="C433" s="24">
        <f t="shared" si="6"/>
        <v>0</v>
      </c>
      <c r="D433" s="25" t="s">
        <v>17</v>
      </c>
      <c r="E433" s="10"/>
      <c r="F433" s="10"/>
      <c r="G433" s="10"/>
      <c r="H433" s="10"/>
      <c r="I433" s="10"/>
      <c r="J433" s="10"/>
      <c r="K433" s="10"/>
      <c r="L433" s="10"/>
      <c r="M433" s="10"/>
    </row>
    <row r="434" spans="1:13">
      <c r="A434" s="10"/>
      <c r="B434" s="10"/>
      <c r="C434" s="24">
        <f t="shared" si="6"/>
        <v>0</v>
      </c>
      <c r="D434" s="25" t="s">
        <v>17</v>
      </c>
      <c r="E434" s="10"/>
      <c r="F434" s="10"/>
      <c r="G434" s="10"/>
      <c r="H434" s="10"/>
      <c r="I434" s="10"/>
      <c r="J434" s="10"/>
      <c r="K434" s="10"/>
      <c r="L434" s="10"/>
      <c r="M434" s="10"/>
    </row>
    <row r="435" spans="1:13">
      <c r="A435" s="10"/>
      <c r="B435" s="10"/>
      <c r="C435" s="24">
        <f t="shared" si="6"/>
        <v>0</v>
      </c>
      <c r="D435" s="25" t="s">
        <v>17</v>
      </c>
      <c r="E435" s="10"/>
      <c r="F435" s="10"/>
      <c r="G435" s="10"/>
      <c r="H435" s="10"/>
      <c r="I435" s="10"/>
      <c r="J435" s="10"/>
      <c r="K435" s="10"/>
      <c r="L435" s="10"/>
      <c r="M435" s="10"/>
    </row>
    <row r="436" spans="1:13">
      <c r="A436" s="10"/>
      <c r="B436" s="10"/>
      <c r="C436" s="24">
        <f t="shared" si="6"/>
        <v>0</v>
      </c>
      <c r="D436" s="25" t="s">
        <v>17</v>
      </c>
      <c r="E436" s="10"/>
      <c r="F436" s="10"/>
      <c r="G436" s="10"/>
      <c r="H436" s="10"/>
      <c r="I436" s="10"/>
      <c r="J436" s="10"/>
      <c r="K436" s="10"/>
      <c r="L436" s="10"/>
      <c r="M436" s="10"/>
    </row>
    <row r="437" spans="1:13">
      <c r="A437" s="10"/>
      <c r="B437" s="10"/>
      <c r="C437" s="24">
        <f t="shared" si="6"/>
        <v>0</v>
      </c>
      <c r="D437" s="25" t="s">
        <v>17</v>
      </c>
      <c r="E437" s="10"/>
      <c r="F437" s="10"/>
      <c r="G437" s="10"/>
      <c r="H437" s="10"/>
      <c r="I437" s="10"/>
      <c r="J437" s="10"/>
      <c r="K437" s="10"/>
      <c r="L437" s="10"/>
      <c r="M437" s="10"/>
    </row>
    <row r="438" spans="1:13">
      <c r="A438" s="10"/>
      <c r="B438" s="10"/>
      <c r="C438" s="24">
        <f t="shared" si="6"/>
        <v>0</v>
      </c>
      <c r="D438" s="25" t="s">
        <v>17</v>
      </c>
      <c r="E438" s="10"/>
      <c r="F438" s="10"/>
      <c r="G438" s="10"/>
      <c r="H438" s="10"/>
      <c r="I438" s="10"/>
      <c r="J438" s="10"/>
      <c r="K438" s="10"/>
      <c r="L438" s="10"/>
      <c r="M438" s="10"/>
    </row>
    <row r="439" spans="1:13">
      <c r="A439" s="10"/>
      <c r="B439" s="10"/>
      <c r="C439" s="24">
        <f t="shared" si="6"/>
        <v>0</v>
      </c>
      <c r="D439" s="25" t="s">
        <v>17</v>
      </c>
      <c r="E439" s="10"/>
      <c r="F439" s="10"/>
      <c r="G439" s="10"/>
      <c r="H439" s="10"/>
      <c r="I439" s="10"/>
      <c r="J439" s="10"/>
      <c r="K439" s="10"/>
      <c r="L439" s="10"/>
      <c r="M439" s="10"/>
    </row>
    <row r="440" spans="1:13">
      <c r="A440" s="10"/>
      <c r="B440" s="10"/>
      <c r="C440" s="24">
        <f t="shared" si="6"/>
        <v>0</v>
      </c>
      <c r="D440" s="25" t="s">
        <v>17</v>
      </c>
      <c r="E440" s="10"/>
      <c r="F440" s="10"/>
      <c r="G440" s="10"/>
      <c r="H440" s="10"/>
      <c r="I440" s="10"/>
      <c r="J440" s="10"/>
      <c r="K440" s="10"/>
      <c r="L440" s="10"/>
      <c r="M440" s="10"/>
    </row>
    <row r="441" spans="1:13">
      <c r="A441" s="10"/>
      <c r="B441" s="10"/>
      <c r="C441" s="24">
        <f t="shared" si="6"/>
        <v>0</v>
      </c>
      <c r="D441" s="25" t="s">
        <v>17</v>
      </c>
      <c r="E441" s="10"/>
      <c r="F441" s="10"/>
      <c r="G441" s="10"/>
      <c r="H441" s="10"/>
      <c r="I441" s="10"/>
      <c r="J441" s="10"/>
      <c r="K441" s="10"/>
      <c r="L441" s="10"/>
      <c r="M441" s="10"/>
    </row>
    <row r="442" spans="1:13">
      <c r="A442" s="10"/>
      <c r="B442" s="10"/>
      <c r="C442" s="24">
        <f t="shared" si="6"/>
        <v>0</v>
      </c>
      <c r="D442" s="25" t="s">
        <v>17</v>
      </c>
      <c r="E442" s="10"/>
      <c r="F442" s="10"/>
      <c r="G442" s="10"/>
      <c r="H442" s="10"/>
      <c r="I442" s="10"/>
      <c r="J442" s="10"/>
      <c r="K442" s="10"/>
      <c r="L442" s="10"/>
      <c r="M442" s="10"/>
    </row>
    <row r="443" spans="1:13">
      <c r="A443" s="10"/>
      <c r="B443" s="10"/>
      <c r="C443" s="24">
        <f t="shared" si="6"/>
        <v>0</v>
      </c>
      <c r="D443" s="25" t="s">
        <v>17</v>
      </c>
      <c r="E443" s="10"/>
      <c r="F443" s="10"/>
      <c r="G443" s="10"/>
      <c r="H443" s="10"/>
      <c r="I443" s="10"/>
      <c r="J443" s="10"/>
      <c r="K443" s="10"/>
      <c r="L443" s="10"/>
      <c r="M443" s="10"/>
    </row>
    <row r="444" spans="1:13">
      <c r="A444" s="10"/>
      <c r="B444" s="10"/>
      <c r="C444" s="24">
        <f t="shared" si="6"/>
        <v>0</v>
      </c>
      <c r="D444" s="25" t="s">
        <v>17</v>
      </c>
      <c r="E444" s="10"/>
      <c r="F444" s="10"/>
      <c r="G444" s="10"/>
      <c r="H444" s="10"/>
      <c r="I444" s="10"/>
      <c r="J444" s="10"/>
      <c r="K444" s="10"/>
      <c r="L444" s="10"/>
      <c r="M444" s="10"/>
    </row>
    <row r="445" spans="1:13">
      <c r="A445" s="10"/>
      <c r="B445" s="10"/>
      <c r="C445" s="24">
        <f t="shared" si="6"/>
        <v>0</v>
      </c>
      <c r="D445" s="25" t="s">
        <v>17</v>
      </c>
      <c r="E445" s="10"/>
      <c r="F445" s="10"/>
      <c r="G445" s="10"/>
      <c r="H445" s="10"/>
      <c r="I445" s="10"/>
      <c r="J445" s="10"/>
      <c r="K445" s="10"/>
      <c r="L445" s="10"/>
      <c r="M445" s="10"/>
    </row>
    <row r="446" spans="1:13">
      <c r="A446" s="10"/>
      <c r="B446" s="10"/>
      <c r="C446" s="24">
        <f t="shared" si="6"/>
        <v>0</v>
      </c>
      <c r="D446" s="25" t="s">
        <v>17</v>
      </c>
      <c r="E446" s="10"/>
      <c r="F446" s="10"/>
      <c r="G446" s="10"/>
      <c r="H446" s="10"/>
      <c r="I446" s="10"/>
      <c r="J446" s="10"/>
      <c r="K446" s="10"/>
      <c r="L446" s="10"/>
      <c r="M446" s="10"/>
    </row>
    <row r="447" spans="1:13">
      <c r="A447" s="10"/>
      <c r="B447" s="10"/>
      <c r="C447" s="24">
        <f t="shared" si="6"/>
        <v>0</v>
      </c>
      <c r="D447" s="25" t="s">
        <v>17</v>
      </c>
      <c r="E447" s="10"/>
      <c r="F447" s="10"/>
      <c r="G447" s="10"/>
      <c r="H447" s="10"/>
      <c r="I447" s="10"/>
      <c r="J447" s="10"/>
      <c r="K447" s="10"/>
      <c r="L447" s="10"/>
      <c r="M447" s="10"/>
    </row>
    <row r="448" spans="1:13">
      <c r="A448" s="10"/>
      <c r="B448" s="10"/>
      <c r="C448" s="24">
        <f t="shared" si="6"/>
        <v>0</v>
      </c>
      <c r="D448" s="25" t="s">
        <v>17</v>
      </c>
      <c r="E448" s="10"/>
      <c r="F448" s="10"/>
      <c r="G448" s="10"/>
      <c r="H448" s="10"/>
      <c r="I448" s="10"/>
      <c r="J448" s="10"/>
      <c r="K448" s="10"/>
      <c r="L448" s="10"/>
      <c r="M448" s="10"/>
    </row>
    <row r="449" spans="1:13">
      <c r="A449" s="10"/>
      <c r="B449" s="10"/>
      <c r="C449" s="24">
        <f t="shared" si="6"/>
        <v>0</v>
      </c>
      <c r="D449" s="25" t="s">
        <v>17</v>
      </c>
      <c r="E449" s="10"/>
      <c r="F449" s="10"/>
      <c r="G449" s="10"/>
      <c r="H449" s="10"/>
      <c r="I449" s="10"/>
      <c r="J449" s="10"/>
      <c r="K449" s="10"/>
      <c r="L449" s="10"/>
      <c r="M449" s="10"/>
    </row>
    <row r="450" spans="1:13">
      <c r="A450" s="10"/>
      <c r="B450" s="10"/>
      <c r="C450" s="24">
        <f t="shared" si="6"/>
        <v>0</v>
      </c>
      <c r="D450" s="25" t="s">
        <v>17</v>
      </c>
      <c r="E450" s="10"/>
      <c r="F450" s="10"/>
      <c r="G450" s="10"/>
      <c r="H450" s="10"/>
      <c r="I450" s="10"/>
      <c r="J450" s="10"/>
      <c r="K450" s="10"/>
      <c r="L450" s="10"/>
      <c r="M450" s="10"/>
    </row>
    <row r="451" spans="1:13">
      <c r="A451" s="10"/>
      <c r="B451" s="10"/>
      <c r="C451" s="24">
        <f t="shared" si="6"/>
        <v>0</v>
      </c>
      <c r="D451" s="25" t="s">
        <v>17</v>
      </c>
      <c r="E451" s="10"/>
      <c r="F451" s="10"/>
      <c r="G451" s="10"/>
      <c r="H451" s="10"/>
      <c r="I451" s="10"/>
      <c r="J451" s="10"/>
      <c r="K451" s="10"/>
      <c r="L451" s="10"/>
      <c r="M451" s="10"/>
    </row>
    <row r="452" spans="1:13">
      <c r="A452" s="10"/>
      <c r="B452" s="10"/>
      <c r="C452" s="24">
        <f t="shared" ref="C452:C515" si="7">IFERROR(SUMPRODUCT($E$2:$M$2,E452:M452)/SUM($E$2:$M$2),"")</f>
        <v>0</v>
      </c>
      <c r="D452" s="25" t="s">
        <v>17</v>
      </c>
      <c r="E452" s="10"/>
      <c r="F452" s="10"/>
      <c r="G452" s="10"/>
      <c r="H452" s="10"/>
      <c r="I452" s="10"/>
      <c r="J452" s="10"/>
      <c r="K452" s="10"/>
      <c r="L452" s="10"/>
      <c r="M452" s="10"/>
    </row>
    <row r="453" spans="1:13">
      <c r="A453" s="10"/>
      <c r="B453" s="10"/>
      <c r="C453" s="24">
        <f t="shared" si="7"/>
        <v>0</v>
      </c>
      <c r="D453" s="25" t="s">
        <v>17</v>
      </c>
      <c r="E453" s="10"/>
      <c r="F453" s="10"/>
      <c r="G453" s="10"/>
      <c r="H453" s="10"/>
      <c r="I453" s="10"/>
      <c r="J453" s="10"/>
      <c r="K453" s="10"/>
      <c r="L453" s="10"/>
      <c r="M453" s="10"/>
    </row>
    <row r="454" spans="1:13">
      <c r="A454" s="10"/>
      <c r="B454" s="10"/>
      <c r="C454" s="24">
        <f t="shared" si="7"/>
        <v>0</v>
      </c>
      <c r="D454" s="25" t="s">
        <v>17</v>
      </c>
      <c r="E454" s="10"/>
      <c r="F454" s="10"/>
      <c r="G454" s="10"/>
      <c r="H454" s="10"/>
      <c r="I454" s="10"/>
      <c r="J454" s="10"/>
      <c r="K454" s="10"/>
      <c r="L454" s="10"/>
      <c r="M454" s="10"/>
    </row>
    <row r="455" spans="1:13">
      <c r="A455" s="10"/>
      <c r="B455" s="10"/>
      <c r="C455" s="24">
        <f t="shared" si="7"/>
        <v>0</v>
      </c>
      <c r="D455" s="25" t="s">
        <v>17</v>
      </c>
      <c r="E455" s="10"/>
      <c r="F455" s="10"/>
      <c r="G455" s="10"/>
      <c r="H455" s="10"/>
      <c r="I455" s="10"/>
      <c r="J455" s="10"/>
      <c r="K455" s="10"/>
      <c r="L455" s="10"/>
      <c r="M455" s="10"/>
    </row>
    <row r="456" spans="1:13">
      <c r="A456" s="10"/>
      <c r="B456" s="10"/>
      <c r="C456" s="24">
        <f t="shared" si="7"/>
        <v>0</v>
      </c>
      <c r="D456" s="25" t="s">
        <v>17</v>
      </c>
      <c r="E456" s="10"/>
      <c r="F456" s="10"/>
      <c r="G456" s="10"/>
      <c r="H456" s="10"/>
      <c r="I456" s="10"/>
      <c r="J456" s="10"/>
      <c r="K456" s="10"/>
      <c r="L456" s="10"/>
      <c r="M456" s="10"/>
    </row>
    <row r="457" spans="1:13">
      <c r="A457" s="10"/>
      <c r="B457" s="10"/>
      <c r="C457" s="24">
        <f t="shared" si="7"/>
        <v>0</v>
      </c>
      <c r="D457" s="25" t="s">
        <v>17</v>
      </c>
      <c r="E457" s="10"/>
      <c r="F457" s="10"/>
      <c r="G457" s="10"/>
      <c r="H457" s="10"/>
      <c r="I457" s="10"/>
      <c r="J457" s="10"/>
      <c r="K457" s="10"/>
      <c r="L457" s="10"/>
      <c r="M457" s="10"/>
    </row>
    <row r="458" spans="1:13">
      <c r="A458" s="10"/>
      <c r="B458" s="10"/>
      <c r="C458" s="24">
        <f t="shared" si="7"/>
        <v>0</v>
      </c>
      <c r="D458" s="25" t="s">
        <v>17</v>
      </c>
      <c r="E458" s="10"/>
      <c r="F458" s="10"/>
      <c r="G458" s="10"/>
      <c r="H458" s="10"/>
      <c r="I458" s="10"/>
      <c r="J458" s="10"/>
      <c r="K458" s="10"/>
      <c r="L458" s="10"/>
      <c r="M458" s="10"/>
    </row>
    <row r="459" spans="1:13">
      <c r="A459" s="10"/>
      <c r="B459" s="10"/>
      <c r="C459" s="24">
        <f t="shared" si="7"/>
        <v>0</v>
      </c>
      <c r="D459" s="25" t="s">
        <v>17</v>
      </c>
      <c r="E459" s="10"/>
      <c r="F459" s="10"/>
      <c r="G459" s="10"/>
      <c r="H459" s="10"/>
      <c r="I459" s="10"/>
      <c r="J459" s="10"/>
      <c r="K459" s="10"/>
      <c r="L459" s="10"/>
      <c r="M459" s="10"/>
    </row>
    <row r="460" spans="1:13">
      <c r="A460" s="10"/>
      <c r="B460" s="10"/>
      <c r="C460" s="24">
        <f t="shared" si="7"/>
        <v>0</v>
      </c>
      <c r="D460" s="25" t="s">
        <v>17</v>
      </c>
      <c r="E460" s="10"/>
      <c r="F460" s="10"/>
      <c r="G460" s="10"/>
      <c r="H460" s="10"/>
      <c r="I460" s="10"/>
      <c r="J460" s="10"/>
      <c r="K460" s="10"/>
      <c r="L460" s="10"/>
      <c r="M460" s="10"/>
    </row>
    <row r="461" spans="1:13">
      <c r="A461" s="10"/>
      <c r="B461" s="10"/>
      <c r="C461" s="24">
        <f t="shared" si="7"/>
        <v>0</v>
      </c>
      <c r="D461" s="25" t="s">
        <v>17</v>
      </c>
      <c r="E461" s="10"/>
      <c r="F461" s="10"/>
      <c r="G461" s="10"/>
      <c r="H461" s="10"/>
      <c r="I461" s="10"/>
      <c r="J461" s="10"/>
      <c r="K461" s="10"/>
      <c r="L461" s="10"/>
      <c r="M461" s="10"/>
    </row>
    <row r="462" spans="1:13">
      <c r="A462" s="10"/>
      <c r="B462" s="10"/>
      <c r="C462" s="24">
        <f t="shared" si="7"/>
        <v>0</v>
      </c>
      <c r="D462" s="25" t="s">
        <v>17</v>
      </c>
      <c r="E462" s="10"/>
      <c r="F462" s="10"/>
      <c r="G462" s="10"/>
      <c r="H462" s="10"/>
      <c r="I462" s="10"/>
      <c r="J462" s="10"/>
      <c r="K462" s="10"/>
      <c r="L462" s="10"/>
      <c r="M462" s="10"/>
    </row>
    <row r="463" spans="1:13">
      <c r="A463" s="10"/>
      <c r="B463" s="10"/>
      <c r="C463" s="24">
        <f t="shared" si="7"/>
        <v>0</v>
      </c>
      <c r="D463" s="25" t="s">
        <v>17</v>
      </c>
      <c r="E463" s="10"/>
      <c r="F463" s="10"/>
      <c r="G463" s="10"/>
      <c r="H463" s="10"/>
      <c r="I463" s="10"/>
      <c r="J463" s="10"/>
      <c r="K463" s="10"/>
      <c r="L463" s="10"/>
      <c r="M463" s="10"/>
    </row>
    <row r="464" spans="1:13">
      <c r="A464" s="10"/>
      <c r="B464" s="10"/>
      <c r="C464" s="24">
        <f t="shared" si="7"/>
        <v>0</v>
      </c>
      <c r="D464" s="25" t="s">
        <v>17</v>
      </c>
      <c r="E464" s="10"/>
      <c r="F464" s="10"/>
      <c r="G464" s="10"/>
      <c r="H464" s="10"/>
      <c r="I464" s="10"/>
      <c r="J464" s="10"/>
      <c r="K464" s="10"/>
      <c r="L464" s="10"/>
      <c r="M464" s="10"/>
    </row>
    <row r="465" spans="1:13">
      <c r="A465" s="10"/>
      <c r="B465" s="10"/>
      <c r="C465" s="24">
        <f t="shared" si="7"/>
        <v>0</v>
      </c>
      <c r="D465" s="25" t="s">
        <v>17</v>
      </c>
      <c r="E465" s="10"/>
      <c r="F465" s="10"/>
      <c r="G465" s="10"/>
      <c r="H465" s="10"/>
      <c r="I465" s="10"/>
      <c r="J465" s="10"/>
      <c r="K465" s="10"/>
      <c r="L465" s="10"/>
      <c r="M465" s="10"/>
    </row>
    <row r="466" spans="1:13">
      <c r="A466" s="10"/>
      <c r="B466" s="10"/>
      <c r="C466" s="24">
        <f t="shared" si="7"/>
        <v>0</v>
      </c>
      <c r="D466" s="25" t="s">
        <v>17</v>
      </c>
      <c r="E466" s="10"/>
      <c r="F466" s="10"/>
      <c r="G466" s="10"/>
      <c r="H466" s="10"/>
      <c r="I466" s="10"/>
      <c r="J466" s="10"/>
      <c r="K466" s="10"/>
      <c r="L466" s="10"/>
      <c r="M466" s="10"/>
    </row>
    <row r="467" spans="1:13">
      <c r="A467" s="10"/>
      <c r="B467" s="10"/>
      <c r="C467" s="24">
        <f t="shared" si="7"/>
        <v>0</v>
      </c>
      <c r="D467" s="25" t="s">
        <v>17</v>
      </c>
      <c r="E467" s="10"/>
      <c r="F467" s="10"/>
      <c r="G467" s="10"/>
      <c r="H467" s="10"/>
      <c r="I467" s="10"/>
      <c r="J467" s="10"/>
      <c r="K467" s="10"/>
      <c r="L467" s="10"/>
      <c r="M467" s="10"/>
    </row>
    <row r="468" spans="1:13">
      <c r="A468" s="10"/>
      <c r="B468" s="10"/>
      <c r="C468" s="24">
        <f t="shared" si="7"/>
        <v>0</v>
      </c>
      <c r="D468" s="25" t="s">
        <v>17</v>
      </c>
      <c r="E468" s="10"/>
      <c r="F468" s="10"/>
      <c r="G468" s="10"/>
      <c r="H468" s="10"/>
      <c r="I468" s="10"/>
      <c r="J468" s="10"/>
      <c r="K468" s="10"/>
      <c r="L468" s="10"/>
      <c r="M468" s="10"/>
    </row>
    <row r="469" spans="1:13">
      <c r="A469" s="10"/>
      <c r="B469" s="10"/>
      <c r="C469" s="24">
        <f t="shared" si="7"/>
        <v>0</v>
      </c>
      <c r="D469" s="25" t="s">
        <v>17</v>
      </c>
      <c r="E469" s="10"/>
      <c r="F469" s="10"/>
      <c r="G469" s="10"/>
      <c r="H469" s="10"/>
      <c r="I469" s="10"/>
      <c r="J469" s="10"/>
      <c r="K469" s="10"/>
      <c r="L469" s="10"/>
      <c r="M469" s="10"/>
    </row>
    <row r="470" spans="1:13">
      <c r="A470" s="10"/>
      <c r="B470" s="10"/>
      <c r="C470" s="24">
        <f t="shared" si="7"/>
        <v>0</v>
      </c>
      <c r="D470" s="25" t="s">
        <v>17</v>
      </c>
      <c r="E470" s="10"/>
      <c r="F470" s="10"/>
      <c r="G470" s="10"/>
      <c r="H470" s="10"/>
      <c r="I470" s="10"/>
      <c r="J470" s="10"/>
      <c r="K470" s="10"/>
      <c r="L470" s="10"/>
      <c r="M470" s="10"/>
    </row>
    <row r="471" spans="1:13">
      <c r="A471" s="10"/>
      <c r="B471" s="10"/>
      <c r="C471" s="24">
        <f t="shared" si="7"/>
        <v>0</v>
      </c>
      <c r="D471" s="25" t="s">
        <v>17</v>
      </c>
      <c r="E471" s="10"/>
      <c r="F471" s="10"/>
      <c r="G471" s="10"/>
      <c r="H471" s="10"/>
      <c r="I471" s="10"/>
      <c r="J471" s="10"/>
      <c r="K471" s="10"/>
      <c r="L471" s="10"/>
      <c r="M471" s="10"/>
    </row>
    <row r="472" spans="1:13">
      <c r="A472" s="10"/>
      <c r="B472" s="10"/>
      <c r="C472" s="24">
        <f t="shared" si="7"/>
        <v>0</v>
      </c>
      <c r="D472" s="25" t="s">
        <v>17</v>
      </c>
      <c r="E472" s="10"/>
      <c r="F472" s="10"/>
      <c r="G472" s="10"/>
      <c r="H472" s="10"/>
      <c r="I472" s="10"/>
      <c r="J472" s="10"/>
      <c r="K472" s="10"/>
      <c r="L472" s="10"/>
      <c r="M472" s="10"/>
    </row>
    <row r="473" spans="1:13">
      <c r="A473" s="10"/>
      <c r="B473" s="10"/>
      <c r="C473" s="24">
        <f t="shared" si="7"/>
        <v>0</v>
      </c>
      <c r="D473" s="25" t="s">
        <v>17</v>
      </c>
      <c r="E473" s="10"/>
      <c r="F473" s="10"/>
      <c r="G473" s="10"/>
      <c r="H473" s="10"/>
      <c r="I473" s="10"/>
      <c r="J473" s="10"/>
      <c r="K473" s="10"/>
      <c r="L473" s="10"/>
      <c r="M473" s="10"/>
    </row>
    <row r="474" spans="1:13">
      <c r="A474" s="10"/>
      <c r="B474" s="10"/>
      <c r="C474" s="24">
        <f t="shared" si="7"/>
        <v>0</v>
      </c>
      <c r="D474" s="25" t="s">
        <v>17</v>
      </c>
      <c r="E474" s="10"/>
      <c r="F474" s="10"/>
      <c r="G474" s="10"/>
      <c r="H474" s="10"/>
      <c r="I474" s="10"/>
      <c r="J474" s="10"/>
      <c r="K474" s="10"/>
      <c r="L474" s="10"/>
      <c r="M474" s="10"/>
    </row>
    <row r="475" spans="1:13">
      <c r="A475" s="10"/>
      <c r="B475" s="10"/>
      <c r="C475" s="24">
        <f t="shared" si="7"/>
        <v>0</v>
      </c>
      <c r="D475" s="25" t="s">
        <v>17</v>
      </c>
      <c r="E475" s="10"/>
      <c r="F475" s="10"/>
      <c r="G475" s="10"/>
      <c r="H475" s="10"/>
      <c r="I475" s="10"/>
      <c r="J475" s="10"/>
      <c r="K475" s="10"/>
      <c r="L475" s="10"/>
      <c r="M475" s="10"/>
    </row>
    <row r="476" spans="1:13">
      <c r="A476" s="10"/>
      <c r="B476" s="10"/>
      <c r="C476" s="24">
        <f t="shared" si="7"/>
        <v>0</v>
      </c>
      <c r="D476" s="25" t="s">
        <v>17</v>
      </c>
      <c r="E476" s="10"/>
      <c r="F476" s="10"/>
      <c r="G476" s="10"/>
      <c r="H476" s="10"/>
      <c r="I476" s="10"/>
      <c r="J476" s="10"/>
      <c r="K476" s="10"/>
      <c r="L476" s="10"/>
      <c r="M476" s="10"/>
    </row>
    <row r="477" spans="1:13">
      <c r="A477" s="10"/>
      <c r="B477" s="10"/>
      <c r="C477" s="24">
        <f t="shared" si="7"/>
        <v>0</v>
      </c>
      <c r="D477" s="25" t="s">
        <v>17</v>
      </c>
      <c r="E477" s="10"/>
      <c r="F477" s="10"/>
      <c r="G477" s="10"/>
      <c r="H477" s="10"/>
      <c r="I477" s="10"/>
      <c r="J477" s="10"/>
      <c r="K477" s="10"/>
      <c r="L477" s="10"/>
      <c r="M477" s="10"/>
    </row>
    <row r="478" spans="1:13">
      <c r="A478" s="10"/>
      <c r="B478" s="10"/>
      <c r="C478" s="24">
        <f t="shared" si="7"/>
        <v>0</v>
      </c>
      <c r="D478" s="25" t="s">
        <v>17</v>
      </c>
      <c r="E478" s="10"/>
      <c r="F478" s="10"/>
      <c r="G478" s="10"/>
      <c r="H478" s="10"/>
      <c r="I478" s="10"/>
      <c r="J478" s="10"/>
      <c r="K478" s="10"/>
      <c r="L478" s="10"/>
      <c r="M478" s="10"/>
    </row>
    <row r="479" spans="1:13">
      <c r="A479" s="10"/>
      <c r="B479" s="10"/>
      <c r="C479" s="24">
        <f t="shared" si="7"/>
        <v>0</v>
      </c>
      <c r="D479" s="25" t="s">
        <v>17</v>
      </c>
      <c r="E479" s="10"/>
      <c r="F479" s="10"/>
      <c r="G479" s="10"/>
      <c r="H479" s="10"/>
      <c r="I479" s="10"/>
      <c r="J479" s="10"/>
      <c r="K479" s="10"/>
      <c r="L479" s="10"/>
      <c r="M479" s="10"/>
    </row>
    <row r="480" spans="1:13">
      <c r="A480" s="10"/>
      <c r="B480" s="10"/>
      <c r="C480" s="24">
        <f t="shared" si="7"/>
        <v>0</v>
      </c>
      <c r="D480" s="25" t="s">
        <v>17</v>
      </c>
      <c r="E480" s="10"/>
      <c r="F480" s="10"/>
      <c r="G480" s="10"/>
      <c r="H480" s="10"/>
      <c r="I480" s="10"/>
      <c r="J480" s="10"/>
      <c r="K480" s="10"/>
      <c r="L480" s="10"/>
      <c r="M480" s="10"/>
    </row>
    <row r="481" spans="1:13">
      <c r="A481" s="10"/>
      <c r="B481" s="10"/>
      <c r="C481" s="24">
        <f t="shared" si="7"/>
        <v>0</v>
      </c>
      <c r="D481" s="25" t="s">
        <v>17</v>
      </c>
      <c r="E481" s="10"/>
      <c r="F481" s="10"/>
      <c r="G481" s="10"/>
      <c r="H481" s="10"/>
      <c r="I481" s="10"/>
      <c r="J481" s="10"/>
      <c r="K481" s="10"/>
      <c r="L481" s="10"/>
      <c r="M481" s="10"/>
    </row>
    <row r="482" spans="1:13">
      <c r="A482" s="10"/>
      <c r="B482" s="10"/>
      <c r="C482" s="24">
        <f t="shared" si="7"/>
        <v>0</v>
      </c>
      <c r="D482" s="25" t="s">
        <v>17</v>
      </c>
      <c r="E482" s="10"/>
      <c r="F482" s="10"/>
      <c r="G482" s="10"/>
      <c r="H482" s="10"/>
      <c r="I482" s="10"/>
      <c r="J482" s="10"/>
      <c r="K482" s="10"/>
      <c r="L482" s="10"/>
      <c r="M482" s="10"/>
    </row>
    <row r="483" spans="1:13">
      <c r="A483" s="10"/>
      <c r="B483" s="10"/>
      <c r="C483" s="24">
        <f t="shared" si="7"/>
        <v>0</v>
      </c>
      <c r="D483" s="25" t="s">
        <v>17</v>
      </c>
      <c r="E483" s="10"/>
      <c r="F483" s="10"/>
      <c r="G483" s="10"/>
      <c r="H483" s="10"/>
      <c r="I483" s="10"/>
      <c r="J483" s="10"/>
      <c r="K483" s="10"/>
      <c r="L483" s="10"/>
      <c r="M483" s="10"/>
    </row>
    <row r="484" spans="1:13">
      <c r="A484" s="10"/>
      <c r="B484" s="10"/>
      <c r="C484" s="24">
        <f t="shared" si="7"/>
        <v>0</v>
      </c>
      <c r="D484" s="25" t="s">
        <v>17</v>
      </c>
      <c r="E484" s="10"/>
      <c r="F484" s="10"/>
      <c r="G484" s="10"/>
      <c r="H484" s="10"/>
      <c r="I484" s="10"/>
      <c r="J484" s="10"/>
      <c r="K484" s="10"/>
      <c r="L484" s="10"/>
      <c r="M484" s="10"/>
    </row>
    <row r="485" spans="1:13">
      <c r="A485" s="10"/>
      <c r="B485" s="10"/>
      <c r="C485" s="24">
        <f t="shared" si="7"/>
        <v>0</v>
      </c>
      <c r="D485" s="25" t="s">
        <v>17</v>
      </c>
      <c r="E485" s="10"/>
      <c r="F485" s="10"/>
      <c r="G485" s="10"/>
      <c r="H485" s="10"/>
      <c r="I485" s="10"/>
      <c r="J485" s="10"/>
      <c r="K485" s="10"/>
      <c r="L485" s="10"/>
      <c r="M485" s="10"/>
    </row>
    <row r="486" spans="1:13">
      <c r="A486" s="10"/>
      <c r="B486" s="10"/>
      <c r="C486" s="24">
        <f t="shared" si="7"/>
        <v>0</v>
      </c>
      <c r="D486" s="25" t="s">
        <v>17</v>
      </c>
      <c r="E486" s="10"/>
      <c r="F486" s="10"/>
      <c r="G486" s="10"/>
      <c r="H486" s="10"/>
      <c r="I486" s="10"/>
      <c r="J486" s="10"/>
      <c r="K486" s="10"/>
      <c r="L486" s="10"/>
      <c r="M486" s="10"/>
    </row>
    <row r="487" spans="1:13">
      <c r="A487" s="10"/>
      <c r="B487" s="10"/>
      <c r="C487" s="24">
        <f t="shared" si="7"/>
        <v>0</v>
      </c>
      <c r="D487" s="25" t="s">
        <v>17</v>
      </c>
      <c r="E487" s="10"/>
      <c r="F487" s="10"/>
      <c r="G487" s="10"/>
      <c r="H487" s="10"/>
      <c r="I487" s="10"/>
      <c r="J487" s="10"/>
      <c r="K487" s="10"/>
      <c r="L487" s="10"/>
      <c r="M487" s="10"/>
    </row>
    <row r="488" spans="1:13">
      <c r="A488" s="10"/>
      <c r="B488" s="10"/>
      <c r="C488" s="24">
        <f t="shared" si="7"/>
        <v>0</v>
      </c>
      <c r="D488" s="25" t="s">
        <v>17</v>
      </c>
      <c r="E488" s="10"/>
      <c r="F488" s="10"/>
      <c r="G488" s="10"/>
      <c r="H488" s="10"/>
      <c r="I488" s="10"/>
      <c r="J488" s="10"/>
      <c r="K488" s="10"/>
      <c r="L488" s="10"/>
      <c r="M488" s="10"/>
    </row>
    <row r="489" spans="1:13">
      <c r="A489" s="10"/>
      <c r="B489" s="10"/>
      <c r="C489" s="24">
        <f t="shared" si="7"/>
        <v>0</v>
      </c>
      <c r="D489" s="25" t="s">
        <v>17</v>
      </c>
      <c r="E489" s="10"/>
      <c r="F489" s="10"/>
      <c r="G489" s="10"/>
      <c r="H489" s="10"/>
      <c r="I489" s="10"/>
      <c r="J489" s="10"/>
      <c r="K489" s="10"/>
      <c r="L489" s="10"/>
      <c r="M489" s="10"/>
    </row>
    <row r="490" spans="1:13">
      <c r="A490" s="10"/>
      <c r="B490" s="10"/>
      <c r="C490" s="24">
        <f t="shared" si="7"/>
        <v>0</v>
      </c>
      <c r="D490" s="25" t="s">
        <v>17</v>
      </c>
      <c r="E490" s="10"/>
      <c r="F490" s="10"/>
      <c r="G490" s="10"/>
      <c r="H490" s="10"/>
      <c r="I490" s="10"/>
      <c r="J490" s="10"/>
      <c r="K490" s="10"/>
      <c r="L490" s="10"/>
      <c r="M490" s="10"/>
    </row>
    <row r="491" spans="1:13">
      <c r="A491" s="10"/>
      <c r="B491" s="10"/>
      <c r="C491" s="24">
        <f t="shared" si="7"/>
        <v>0</v>
      </c>
      <c r="D491" s="25" t="s">
        <v>17</v>
      </c>
      <c r="E491" s="10"/>
      <c r="F491" s="10"/>
      <c r="G491" s="10"/>
      <c r="H491" s="10"/>
      <c r="I491" s="10"/>
      <c r="J491" s="10"/>
      <c r="K491" s="10"/>
      <c r="L491" s="10"/>
      <c r="M491" s="10"/>
    </row>
    <row r="492" spans="1:13">
      <c r="A492" s="10"/>
      <c r="B492" s="10"/>
      <c r="C492" s="24">
        <f t="shared" si="7"/>
        <v>0</v>
      </c>
      <c r="D492" s="25" t="s">
        <v>17</v>
      </c>
      <c r="E492" s="10"/>
      <c r="F492" s="10"/>
      <c r="G492" s="10"/>
      <c r="H492" s="10"/>
      <c r="I492" s="10"/>
      <c r="J492" s="10"/>
      <c r="K492" s="10"/>
      <c r="L492" s="10"/>
      <c r="M492" s="10"/>
    </row>
    <row r="493" spans="1:13">
      <c r="A493" s="10"/>
      <c r="B493" s="10"/>
      <c r="C493" s="24">
        <f t="shared" si="7"/>
        <v>0</v>
      </c>
      <c r="D493" s="25" t="s">
        <v>17</v>
      </c>
      <c r="E493" s="10"/>
      <c r="F493" s="10"/>
      <c r="G493" s="10"/>
      <c r="H493" s="10"/>
      <c r="I493" s="10"/>
      <c r="J493" s="10"/>
      <c r="K493" s="10"/>
      <c r="L493" s="10"/>
      <c r="M493" s="10"/>
    </row>
    <row r="494" spans="1:13">
      <c r="A494" s="10"/>
      <c r="B494" s="10"/>
      <c r="C494" s="24">
        <f t="shared" si="7"/>
        <v>0</v>
      </c>
      <c r="D494" s="25" t="s">
        <v>17</v>
      </c>
      <c r="E494" s="10"/>
      <c r="F494" s="10"/>
      <c r="G494" s="10"/>
      <c r="H494" s="10"/>
      <c r="I494" s="10"/>
      <c r="J494" s="10"/>
      <c r="K494" s="10"/>
      <c r="L494" s="10"/>
      <c r="M494" s="10"/>
    </row>
    <row r="495" spans="1:13">
      <c r="A495" s="10"/>
      <c r="B495" s="10"/>
      <c r="C495" s="24">
        <f t="shared" si="7"/>
        <v>0</v>
      </c>
      <c r="D495" s="25" t="s">
        <v>17</v>
      </c>
      <c r="E495" s="10"/>
      <c r="F495" s="10"/>
      <c r="G495" s="10"/>
      <c r="H495" s="10"/>
      <c r="I495" s="10"/>
      <c r="J495" s="10"/>
      <c r="K495" s="10"/>
      <c r="L495" s="10"/>
      <c r="M495" s="10"/>
    </row>
    <row r="496" spans="1:13">
      <c r="A496" s="10"/>
      <c r="B496" s="10"/>
      <c r="C496" s="24">
        <f t="shared" si="7"/>
        <v>0</v>
      </c>
      <c r="D496" s="25" t="s">
        <v>17</v>
      </c>
      <c r="E496" s="10"/>
      <c r="F496" s="10"/>
      <c r="G496" s="10"/>
      <c r="H496" s="10"/>
      <c r="I496" s="10"/>
      <c r="J496" s="10"/>
      <c r="K496" s="10"/>
      <c r="L496" s="10"/>
      <c r="M496" s="10"/>
    </row>
    <row r="497" spans="1:13">
      <c r="A497" s="10"/>
      <c r="B497" s="10"/>
      <c r="C497" s="24">
        <f t="shared" si="7"/>
        <v>0</v>
      </c>
      <c r="D497" s="25" t="s">
        <v>17</v>
      </c>
      <c r="E497" s="10"/>
      <c r="F497" s="10"/>
      <c r="G497" s="10"/>
      <c r="H497" s="10"/>
      <c r="I497" s="10"/>
      <c r="J497" s="10"/>
      <c r="K497" s="10"/>
      <c r="L497" s="10"/>
      <c r="M497" s="10"/>
    </row>
    <row r="498" spans="1:13">
      <c r="A498" s="10"/>
      <c r="B498" s="10"/>
      <c r="C498" s="24">
        <f t="shared" si="7"/>
        <v>0</v>
      </c>
      <c r="D498" s="25" t="s">
        <v>17</v>
      </c>
      <c r="E498" s="10"/>
      <c r="F498" s="10"/>
      <c r="G498" s="10"/>
      <c r="H498" s="10"/>
      <c r="I498" s="10"/>
      <c r="J498" s="10"/>
      <c r="K498" s="10"/>
      <c r="L498" s="10"/>
      <c r="M498" s="10"/>
    </row>
    <row r="499" spans="1:13">
      <c r="A499" s="10"/>
      <c r="B499" s="10"/>
      <c r="C499" s="24">
        <f t="shared" si="7"/>
        <v>0</v>
      </c>
      <c r="D499" s="25" t="s">
        <v>17</v>
      </c>
      <c r="E499" s="10"/>
      <c r="F499" s="10"/>
      <c r="G499" s="10"/>
      <c r="H499" s="10"/>
      <c r="I499" s="10"/>
      <c r="J499" s="10"/>
      <c r="K499" s="10"/>
      <c r="L499" s="10"/>
      <c r="M499" s="10"/>
    </row>
    <row r="500" spans="1:13">
      <c r="A500" s="10"/>
      <c r="B500" s="10"/>
      <c r="C500" s="24">
        <f t="shared" si="7"/>
        <v>0</v>
      </c>
      <c r="D500" s="25" t="s">
        <v>17</v>
      </c>
      <c r="E500" s="10"/>
      <c r="F500" s="10"/>
      <c r="G500" s="10"/>
      <c r="H500" s="10"/>
      <c r="I500" s="10"/>
      <c r="J500" s="10"/>
      <c r="K500" s="10"/>
      <c r="L500" s="10"/>
      <c r="M500" s="10"/>
    </row>
    <row r="501" spans="1:13">
      <c r="A501" s="10"/>
      <c r="B501" s="10"/>
      <c r="C501" s="24">
        <f t="shared" si="7"/>
        <v>0</v>
      </c>
      <c r="D501" s="25" t="s">
        <v>17</v>
      </c>
      <c r="E501" s="10"/>
      <c r="F501" s="10"/>
      <c r="G501" s="10"/>
      <c r="H501" s="10"/>
      <c r="I501" s="10"/>
      <c r="J501" s="10"/>
      <c r="K501" s="10"/>
      <c r="L501" s="10"/>
      <c r="M501" s="10"/>
    </row>
    <row r="502" spans="1:13">
      <c r="A502" s="10"/>
      <c r="B502" s="10"/>
      <c r="C502" s="24">
        <f t="shared" si="7"/>
        <v>0</v>
      </c>
      <c r="D502" s="25" t="s">
        <v>17</v>
      </c>
      <c r="E502" s="10"/>
      <c r="F502" s="10"/>
      <c r="G502" s="10"/>
      <c r="H502" s="10"/>
      <c r="I502" s="10"/>
      <c r="J502" s="10"/>
      <c r="K502" s="10"/>
      <c r="L502" s="10"/>
      <c r="M502" s="10"/>
    </row>
    <row r="503" spans="1:13">
      <c r="A503" s="10"/>
      <c r="B503" s="10"/>
      <c r="C503" s="24">
        <f t="shared" si="7"/>
        <v>0</v>
      </c>
      <c r="D503" s="25" t="s">
        <v>17</v>
      </c>
      <c r="E503" s="10"/>
      <c r="F503" s="10"/>
      <c r="G503" s="10"/>
      <c r="H503" s="10"/>
      <c r="I503" s="10"/>
      <c r="J503" s="10"/>
      <c r="K503" s="10"/>
      <c r="L503" s="10"/>
      <c r="M503" s="10"/>
    </row>
    <row r="504" spans="1:13">
      <c r="A504" s="10"/>
      <c r="B504" s="10"/>
      <c r="C504" s="24">
        <f t="shared" si="7"/>
        <v>0</v>
      </c>
      <c r="D504" s="25" t="s">
        <v>17</v>
      </c>
      <c r="E504" s="10"/>
      <c r="F504" s="10"/>
      <c r="G504" s="10"/>
      <c r="H504" s="10"/>
      <c r="I504" s="10"/>
      <c r="J504" s="10"/>
      <c r="K504" s="10"/>
      <c r="L504" s="10"/>
      <c r="M504" s="10"/>
    </row>
    <row r="505" spans="1:13">
      <c r="A505" s="10"/>
      <c r="B505" s="10"/>
      <c r="C505" s="24">
        <f t="shared" si="7"/>
        <v>0</v>
      </c>
      <c r="D505" s="25" t="s">
        <v>17</v>
      </c>
      <c r="E505" s="10"/>
      <c r="F505" s="10"/>
      <c r="G505" s="10"/>
      <c r="H505" s="10"/>
      <c r="I505" s="10"/>
      <c r="J505" s="10"/>
      <c r="K505" s="10"/>
      <c r="L505" s="10"/>
      <c r="M505" s="10"/>
    </row>
    <row r="506" spans="1:13">
      <c r="A506" s="10"/>
      <c r="B506" s="10"/>
      <c r="C506" s="24">
        <f t="shared" si="7"/>
        <v>0</v>
      </c>
      <c r="D506" s="25" t="s">
        <v>17</v>
      </c>
      <c r="E506" s="10"/>
      <c r="F506" s="10"/>
      <c r="G506" s="10"/>
      <c r="H506" s="10"/>
      <c r="I506" s="10"/>
      <c r="J506" s="10"/>
      <c r="K506" s="10"/>
      <c r="L506" s="10"/>
      <c r="M506" s="10"/>
    </row>
    <row r="507" spans="1:13">
      <c r="A507" s="10"/>
      <c r="B507" s="10"/>
      <c r="C507" s="24">
        <f t="shared" si="7"/>
        <v>0</v>
      </c>
      <c r="D507" s="25" t="s">
        <v>17</v>
      </c>
      <c r="E507" s="10"/>
      <c r="F507" s="10"/>
      <c r="G507" s="10"/>
      <c r="H507" s="10"/>
      <c r="I507" s="10"/>
      <c r="J507" s="10"/>
      <c r="K507" s="10"/>
      <c r="L507" s="10"/>
      <c r="M507" s="10"/>
    </row>
    <row r="508" spans="1:13">
      <c r="A508" s="10"/>
      <c r="B508" s="10"/>
      <c r="C508" s="24">
        <f t="shared" si="7"/>
        <v>0</v>
      </c>
      <c r="D508" s="25" t="s">
        <v>17</v>
      </c>
      <c r="E508" s="10"/>
      <c r="F508" s="10"/>
      <c r="G508" s="10"/>
      <c r="H508" s="10"/>
      <c r="I508" s="10"/>
      <c r="J508" s="10"/>
      <c r="K508" s="10"/>
      <c r="L508" s="10"/>
      <c r="M508" s="10"/>
    </row>
    <row r="509" spans="1:13">
      <c r="A509" s="10"/>
      <c r="B509" s="10"/>
      <c r="C509" s="24">
        <f t="shared" si="7"/>
        <v>0</v>
      </c>
      <c r="D509" s="25" t="s">
        <v>17</v>
      </c>
      <c r="E509" s="10"/>
      <c r="F509" s="10"/>
      <c r="G509" s="10"/>
      <c r="H509" s="10"/>
      <c r="I509" s="10"/>
      <c r="J509" s="10"/>
      <c r="K509" s="10"/>
      <c r="L509" s="10"/>
      <c r="M509" s="10"/>
    </row>
    <row r="510" spans="1:13">
      <c r="A510" s="10"/>
      <c r="B510" s="10"/>
      <c r="C510" s="24">
        <f t="shared" si="7"/>
        <v>0</v>
      </c>
      <c r="D510" s="25" t="s">
        <v>17</v>
      </c>
      <c r="E510" s="10"/>
      <c r="F510" s="10"/>
      <c r="G510" s="10"/>
      <c r="H510" s="10"/>
      <c r="I510" s="10"/>
      <c r="J510" s="10"/>
      <c r="K510" s="10"/>
      <c r="L510" s="10"/>
      <c r="M510" s="10"/>
    </row>
    <row r="511" spans="1:13">
      <c r="A511" s="10"/>
      <c r="B511" s="10"/>
      <c r="C511" s="24">
        <f t="shared" si="7"/>
        <v>0</v>
      </c>
      <c r="D511" s="25" t="s">
        <v>17</v>
      </c>
      <c r="E511" s="10"/>
      <c r="F511" s="10"/>
      <c r="G511" s="10"/>
      <c r="H511" s="10"/>
      <c r="I511" s="10"/>
      <c r="J511" s="10"/>
      <c r="K511" s="10"/>
      <c r="L511" s="10"/>
      <c r="M511" s="10"/>
    </row>
    <row r="512" spans="1:13">
      <c r="A512" s="10"/>
      <c r="B512" s="10"/>
      <c r="C512" s="24">
        <f t="shared" si="7"/>
        <v>0</v>
      </c>
      <c r="D512" s="25" t="s">
        <v>17</v>
      </c>
      <c r="E512" s="10"/>
      <c r="F512" s="10"/>
      <c r="G512" s="10"/>
      <c r="H512" s="10"/>
      <c r="I512" s="10"/>
      <c r="J512" s="10"/>
      <c r="K512" s="10"/>
      <c r="L512" s="10"/>
      <c r="M512" s="10"/>
    </row>
    <row r="513" spans="1:13">
      <c r="A513" s="10"/>
      <c r="B513" s="10"/>
      <c r="C513" s="24">
        <f t="shared" si="7"/>
        <v>0</v>
      </c>
      <c r="D513" s="25" t="s">
        <v>17</v>
      </c>
      <c r="E513" s="10"/>
      <c r="F513" s="10"/>
      <c r="G513" s="10"/>
      <c r="H513" s="10"/>
      <c r="I513" s="10"/>
      <c r="J513" s="10"/>
      <c r="K513" s="10"/>
      <c r="L513" s="10"/>
      <c r="M513" s="10"/>
    </row>
    <row r="514" spans="1:13">
      <c r="A514" s="10"/>
      <c r="B514" s="10"/>
      <c r="C514" s="24">
        <f t="shared" si="7"/>
        <v>0</v>
      </c>
      <c r="D514" s="25" t="s">
        <v>17</v>
      </c>
      <c r="E514" s="10"/>
      <c r="F514" s="10"/>
      <c r="G514" s="10"/>
      <c r="H514" s="10"/>
      <c r="I514" s="10"/>
      <c r="J514" s="10"/>
      <c r="K514" s="10"/>
      <c r="L514" s="10"/>
      <c r="M514" s="10"/>
    </row>
    <row r="515" spans="1:13">
      <c r="A515" s="10"/>
      <c r="B515" s="10"/>
      <c r="C515" s="24">
        <f t="shared" si="7"/>
        <v>0</v>
      </c>
      <c r="D515" s="25" t="s">
        <v>17</v>
      </c>
      <c r="E515" s="10"/>
      <c r="F515" s="10"/>
      <c r="G515" s="10"/>
      <c r="H515" s="10"/>
      <c r="I515" s="10"/>
      <c r="J515" s="10"/>
      <c r="K515" s="10"/>
      <c r="L515" s="10"/>
      <c r="M515" s="10"/>
    </row>
    <row r="516" spans="1:13">
      <c r="A516" s="10"/>
      <c r="B516" s="10"/>
      <c r="C516" s="24">
        <f t="shared" ref="C516:C579" si="8">IFERROR(SUMPRODUCT($E$2:$M$2,E516:M516)/SUM($E$2:$M$2),"")</f>
        <v>0</v>
      </c>
      <c r="D516" s="25" t="s">
        <v>17</v>
      </c>
      <c r="E516" s="10"/>
      <c r="F516" s="10"/>
      <c r="G516" s="10"/>
      <c r="H516" s="10"/>
      <c r="I516" s="10"/>
      <c r="J516" s="10"/>
      <c r="K516" s="10"/>
      <c r="L516" s="10"/>
      <c r="M516" s="10"/>
    </row>
    <row r="517" spans="1:13">
      <c r="A517" s="10"/>
      <c r="B517" s="10"/>
      <c r="C517" s="24">
        <f t="shared" si="8"/>
        <v>0</v>
      </c>
      <c r="D517" s="25" t="s">
        <v>17</v>
      </c>
      <c r="E517" s="10"/>
      <c r="F517" s="10"/>
      <c r="G517" s="10"/>
      <c r="H517" s="10"/>
      <c r="I517" s="10"/>
      <c r="J517" s="10"/>
      <c r="K517" s="10"/>
      <c r="L517" s="10"/>
      <c r="M517" s="10"/>
    </row>
    <row r="518" spans="1:13">
      <c r="A518" s="10"/>
      <c r="B518" s="10"/>
      <c r="C518" s="24">
        <f t="shared" si="8"/>
        <v>0</v>
      </c>
      <c r="D518" s="25" t="s">
        <v>17</v>
      </c>
      <c r="E518" s="10"/>
      <c r="F518" s="10"/>
      <c r="G518" s="10"/>
      <c r="H518" s="10"/>
      <c r="I518" s="10"/>
      <c r="J518" s="10"/>
      <c r="K518" s="10"/>
      <c r="L518" s="10"/>
      <c r="M518" s="10"/>
    </row>
    <row r="519" spans="1:13">
      <c r="A519" s="10"/>
      <c r="B519" s="10"/>
      <c r="C519" s="24">
        <f t="shared" si="8"/>
        <v>0</v>
      </c>
      <c r="D519" s="25" t="s">
        <v>17</v>
      </c>
      <c r="E519" s="10"/>
      <c r="F519" s="10"/>
      <c r="G519" s="10"/>
      <c r="H519" s="10"/>
      <c r="I519" s="10"/>
      <c r="J519" s="10"/>
      <c r="K519" s="10"/>
      <c r="L519" s="10"/>
      <c r="M519" s="10"/>
    </row>
    <row r="520" spans="1:13">
      <c r="A520" s="10"/>
      <c r="B520" s="10"/>
      <c r="C520" s="24">
        <f t="shared" si="8"/>
        <v>0</v>
      </c>
      <c r="D520" s="25" t="s">
        <v>17</v>
      </c>
      <c r="E520" s="10"/>
      <c r="F520" s="10"/>
      <c r="G520" s="10"/>
      <c r="H520" s="10"/>
      <c r="I520" s="10"/>
      <c r="J520" s="10"/>
      <c r="K520" s="10"/>
      <c r="L520" s="10"/>
      <c r="M520" s="10"/>
    </row>
    <row r="521" spans="1:13">
      <c r="A521" s="10"/>
      <c r="B521" s="10"/>
      <c r="C521" s="24">
        <f t="shared" si="8"/>
        <v>0</v>
      </c>
      <c r="D521" s="25" t="s">
        <v>17</v>
      </c>
      <c r="E521" s="10"/>
      <c r="F521" s="10"/>
      <c r="G521" s="10"/>
      <c r="H521" s="10"/>
      <c r="I521" s="10"/>
      <c r="J521" s="10"/>
      <c r="K521" s="10"/>
      <c r="L521" s="10"/>
      <c r="M521" s="10"/>
    </row>
    <row r="522" spans="1:13">
      <c r="A522" s="10"/>
      <c r="B522" s="10"/>
      <c r="C522" s="24">
        <f t="shared" si="8"/>
        <v>0</v>
      </c>
      <c r="D522" s="25" t="s">
        <v>17</v>
      </c>
      <c r="E522" s="10"/>
      <c r="F522" s="10"/>
      <c r="G522" s="10"/>
      <c r="H522" s="10"/>
      <c r="I522" s="10"/>
      <c r="J522" s="10"/>
      <c r="K522" s="10"/>
      <c r="L522" s="10"/>
      <c r="M522" s="10"/>
    </row>
    <row r="523" spans="1:13">
      <c r="A523" s="10"/>
      <c r="B523" s="10"/>
      <c r="C523" s="24">
        <f t="shared" si="8"/>
        <v>0</v>
      </c>
      <c r="D523" s="25" t="s">
        <v>17</v>
      </c>
      <c r="E523" s="10"/>
      <c r="F523" s="10"/>
      <c r="G523" s="10"/>
      <c r="H523" s="10"/>
      <c r="I523" s="10"/>
      <c r="J523" s="10"/>
      <c r="K523" s="10"/>
      <c r="L523" s="10"/>
      <c r="M523" s="10"/>
    </row>
    <row r="524" spans="1:13">
      <c r="A524" s="10"/>
      <c r="B524" s="10"/>
      <c r="C524" s="24">
        <f t="shared" si="8"/>
        <v>0</v>
      </c>
      <c r="D524" s="25" t="s">
        <v>17</v>
      </c>
      <c r="E524" s="10"/>
      <c r="F524" s="10"/>
      <c r="G524" s="10"/>
      <c r="H524" s="10"/>
      <c r="I524" s="10"/>
      <c r="J524" s="10"/>
      <c r="K524" s="10"/>
      <c r="L524" s="10"/>
      <c r="M524" s="10"/>
    </row>
    <row r="525" spans="1:13">
      <c r="A525" s="10"/>
      <c r="B525" s="10"/>
      <c r="C525" s="24">
        <f t="shared" si="8"/>
        <v>0</v>
      </c>
      <c r="D525" s="25" t="s">
        <v>17</v>
      </c>
      <c r="E525" s="10"/>
      <c r="F525" s="10"/>
      <c r="G525" s="10"/>
      <c r="H525" s="10"/>
      <c r="I525" s="10"/>
      <c r="J525" s="10"/>
      <c r="K525" s="10"/>
      <c r="L525" s="10"/>
      <c r="M525" s="10"/>
    </row>
    <row r="526" spans="1:13">
      <c r="A526" s="10"/>
      <c r="B526" s="10"/>
      <c r="C526" s="24">
        <f t="shared" si="8"/>
        <v>0</v>
      </c>
      <c r="D526" s="25" t="s">
        <v>17</v>
      </c>
      <c r="E526" s="10"/>
      <c r="F526" s="10"/>
      <c r="G526" s="10"/>
      <c r="H526" s="10"/>
      <c r="I526" s="10"/>
      <c r="J526" s="10"/>
      <c r="K526" s="10"/>
      <c r="L526" s="10"/>
      <c r="M526" s="10"/>
    </row>
    <row r="527" spans="1:13">
      <c r="A527" s="10"/>
      <c r="B527" s="10"/>
      <c r="C527" s="24">
        <f t="shared" si="8"/>
        <v>0</v>
      </c>
      <c r="D527" s="25" t="s">
        <v>17</v>
      </c>
      <c r="E527" s="10"/>
      <c r="F527" s="10"/>
      <c r="G527" s="10"/>
      <c r="H527" s="10"/>
      <c r="I527" s="10"/>
      <c r="J527" s="10"/>
      <c r="K527" s="10"/>
      <c r="L527" s="10"/>
      <c r="M527" s="10"/>
    </row>
    <row r="528" spans="1:13">
      <c r="A528" s="10"/>
      <c r="B528" s="10"/>
      <c r="C528" s="24">
        <f t="shared" si="8"/>
        <v>0</v>
      </c>
      <c r="D528" s="25" t="s">
        <v>17</v>
      </c>
      <c r="E528" s="10"/>
      <c r="F528" s="10"/>
      <c r="G528" s="10"/>
      <c r="H528" s="10"/>
      <c r="I528" s="10"/>
      <c r="J528" s="10"/>
      <c r="K528" s="10"/>
      <c r="L528" s="10"/>
      <c r="M528" s="10"/>
    </row>
    <row r="529" spans="1:13">
      <c r="A529" s="10"/>
      <c r="B529" s="10"/>
      <c r="C529" s="24">
        <f t="shared" si="8"/>
        <v>0</v>
      </c>
      <c r="D529" s="25" t="s">
        <v>17</v>
      </c>
      <c r="E529" s="10"/>
      <c r="F529" s="10"/>
      <c r="G529" s="10"/>
      <c r="H529" s="10"/>
      <c r="I529" s="10"/>
      <c r="J529" s="10"/>
      <c r="K529" s="10"/>
      <c r="L529" s="10"/>
      <c r="M529" s="10"/>
    </row>
    <row r="530" spans="1:13">
      <c r="A530" s="10"/>
      <c r="B530" s="10"/>
      <c r="C530" s="24">
        <f t="shared" si="8"/>
        <v>0</v>
      </c>
      <c r="D530" s="25" t="s">
        <v>17</v>
      </c>
      <c r="E530" s="10"/>
      <c r="F530" s="10"/>
      <c r="G530" s="10"/>
      <c r="H530" s="10"/>
      <c r="I530" s="10"/>
      <c r="J530" s="10"/>
      <c r="K530" s="10"/>
      <c r="L530" s="10"/>
      <c r="M530" s="10"/>
    </row>
    <row r="531" spans="1:13">
      <c r="A531" s="10"/>
      <c r="B531" s="10"/>
      <c r="C531" s="24">
        <f t="shared" si="8"/>
        <v>0</v>
      </c>
      <c r="D531" s="25" t="s">
        <v>17</v>
      </c>
      <c r="E531" s="10"/>
      <c r="F531" s="10"/>
      <c r="G531" s="10"/>
      <c r="H531" s="10"/>
      <c r="I531" s="10"/>
      <c r="J531" s="10"/>
      <c r="K531" s="10"/>
      <c r="L531" s="10"/>
      <c r="M531" s="10"/>
    </row>
    <row r="532" spans="1:13">
      <c r="A532" s="10"/>
      <c r="B532" s="10"/>
      <c r="C532" s="24">
        <f t="shared" si="8"/>
        <v>0</v>
      </c>
      <c r="D532" s="25" t="s">
        <v>17</v>
      </c>
      <c r="E532" s="10"/>
      <c r="F532" s="10"/>
      <c r="G532" s="10"/>
      <c r="H532" s="10"/>
      <c r="I532" s="10"/>
      <c r="J532" s="10"/>
      <c r="K532" s="10"/>
      <c r="L532" s="10"/>
      <c r="M532" s="10"/>
    </row>
    <row r="533" spans="1:13">
      <c r="A533" s="10"/>
      <c r="B533" s="10"/>
      <c r="C533" s="24">
        <f t="shared" si="8"/>
        <v>0</v>
      </c>
      <c r="D533" s="25" t="s">
        <v>17</v>
      </c>
      <c r="E533" s="10"/>
      <c r="F533" s="10"/>
      <c r="G533" s="10"/>
      <c r="H533" s="10"/>
      <c r="I533" s="10"/>
      <c r="J533" s="10"/>
      <c r="K533" s="10"/>
      <c r="L533" s="10"/>
      <c r="M533" s="10"/>
    </row>
    <row r="534" spans="1:13">
      <c r="A534" s="10"/>
      <c r="B534" s="10"/>
      <c r="C534" s="24">
        <f t="shared" si="8"/>
        <v>0</v>
      </c>
      <c r="D534" s="25" t="s">
        <v>17</v>
      </c>
      <c r="E534" s="10"/>
      <c r="F534" s="10"/>
      <c r="G534" s="10"/>
      <c r="H534" s="10"/>
      <c r="I534" s="10"/>
      <c r="J534" s="10"/>
      <c r="K534" s="10"/>
      <c r="L534" s="10"/>
      <c r="M534" s="10"/>
    </row>
    <row r="535" spans="1:13">
      <c r="A535" s="10"/>
      <c r="B535" s="10"/>
      <c r="C535" s="24">
        <f t="shared" si="8"/>
        <v>0</v>
      </c>
      <c r="D535" s="25" t="s">
        <v>17</v>
      </c>
      <c r="E535" s="10"/>
      <c r="F535" s="10"/>
      <c r="G535" s="10"/>
      <c r="H535" s="10"/>
      <c r="I535" s="10"/>
      <c r="J535" s="10"/>
      <c r="K535" s="10"/>
      <c r="L535" s="10"/>
      <c r="M535" s="10"/>
    </row>
    <row r="536" spans="1:13">
      <c r="A536" s="10"/>
      <c r="B536" s="10"/>
      <c r="C536" s="24">
        <f t="shared" si="8"/>
        <v>0</v>
      </c>
      <c r="D536" s="25" t="s">
        <v>17</v>
      </c>
      <c r="E536" s="10"/>
      <c r="F536" s="10"/>
      <c r="G536" s="10"/>
      <c r="H536" s="10"/>
      <c r="I536" s="10"/>
      <c r="J536" s="10"/>
      <c r="K536" s="10"/>
      <c r="L536" s="10"/>
      <c r="M536" s="10"/>
    </row>
    <row r="537" spans="1:13">
      <c r="A537" s="10"/>
      <c r="B537" s="10"/>
      <c r="C537" s="24">
        <f t="shared" si="8"/>
        <v>0</v>
      </c>
      <c r="D537" s="25" t="s">
        <v>17</v>
      </c>
      <c r="E537" s="10"/>
      <c r="F537" s="10"/>
      <c r="G537" s="10"/>
      <c r="H537" s="10"/>
      <c r="I537" s="10"/>
      <c r="J537" s="10"/>
      <c r="K537" s="10"/>
      <c r="L537" s="10"/>
      <c r="M537" s="10"/>
    </row>
    <row r="538" spans="1:13">
      <c r="A538" s="10"/>
      <c r="B538" s="10"/>
      <c r="C538" s="24">
        <f t="shared" si="8"/>
        <v>0</v>
      </c>
      <c r="D538" s="25" t="s">
        <v>17</v>
      </c>
      <c r="E538" s="10"/>
      <c r="F538" s="10"/>
      <c r="G538" s="10"/>
      <c r="H538" s="10"/>
      <c r="I538" s="10"/>
      <c r="J538" s="10"/>
      <c r="K538" s="10"/>
      <c r="L538" s="10"/>
      <c r="M538" s="10"/>
    </row>
    <row r="539" spans="1:13">
      <c r="A539" s="10"/>
      <c r="B539" s="10"/>
      <c r="C539" s="24">
        <f t="shared" si="8"/>
        <v>0</v>
      </c>
      <c r="D539" s="25" t="s">
        <v>17</v>
      </c>
      <c r="E539" s="10"/>
      <c r="F539" s="10"/>
      <c r="G539" s="10"/>
      <c r="H539" s="10"/>
      <c r="I539" s="10"/>
      <c r="J539" s="10"/>
      <c r="K539" s="10"/>
      <c r="L539" s="10"/>
      <c r="M539" s="10"/>
    </row>
    <row r="540" spans="1:13">
      <c r="A540" s="10"/>
      <c r="B540" s="10"/>
      <c r="C540" s="24">
        <f t="shared" si="8"/>
        <v>0</v>
      </c>
      <c r="D540" s="25" t="s">
        <v>17</v>
      </c>
      <c r="E540" s="10"/>
      <c r="F540" s="10"/>
      <c r="G540" s="10"/>
      <c r="H540" s="10"/>
      <c r="I540" s="10"/>
      <c r="J540" s="10"/>
      <c r="K540" s="10"/>
      <c r="L540" s="10"/>
      <c r="M540" s="10"/>
    </row>
    <row r="541" spans="1:13">
      <c r="A541" s="10"/>
      <c r="B541" s="10"/>
      <c r="C541" s="24">
        <f t="shared" si="8"/>
        <v>0</v>
      </c>
      <c r="D541" s="25" t="s">
        <v>17</v>
      </c>
      <c r="E541" s="10"/>
      <c r="F541" s="10"/>
      <c r="G541" s="10"/>
      <c r="H541" s="10"/>
      <c r="I541" s="10"/>
      <c r="J541" s="10"/>
      <c r="K541" s="10"/>
      <c r="L541" s="10"/>
      <c r="M541" s="10"/>
    </row>
    <row r="542" spans="1:13">
      <c r="A542" s="10"/>
      <c r="B542" s="10"/>
      <c r="C542" s="24">
        <f t="shared" si="8"/>
        <v>0</v>
      </c>
      <c r="D542" s="25" t="s">
        <v>17</v>
      </c>
      <c r="E542" s="10"/>
      <c r="F542" s="10"/>
      <c r="G542" s="10"/>
      <c r="H542" s="10"/>
      <c r="I542" s="10"/>
      <c r="J542" s="10"/>
      <c r="K542" s="10"/>
      <c r="L542" s="10"/>
      <c r="M542" s="10"/>
    </row>
    <row r="543" spans="1:13">
      <c r="A543" s="10"/>
      <c r="B543" s="10"/>
      <c r="C543" s="24">
        <f t="shared" si="8"/>
        <v>0</v>
      </c>
      <c r="D543" s="25" t="s">
        <v>17</v>
      </c>
      <c r="E543" s="10"/>
      <c r="F543" s="10"/>
      <c r="G543" s="10"/>
      <c r="H543" s="10"/>
      <c r="I543" s="10"/>
      <c r="J543" s="10"/>
      <c r="K543" s="10"/>
      <c r="L543" s="10"/>
      <c r="M543" s="10"/>
    </row>
    <row r="544" spans="1:13">
      <c r="A544" s="10"/>
      <c r="B544" s="10"/>
      <c r="C544" s="24">
        <f t="shared" si="8"/>
        <v>0</v>
      </c>
      <c r="D544" s="25" t="s">
        <v>17</v>
      </c>
      <c r="E544" s="10"/>
      <c r="F544" s="10"/>
      <c r="G544" s="10"/>
      <c r="H544" s="10"/>
      <c r="I544" s="10"/>
      <c r="J544" s="10"/>
      <c r="K544" s="10"/>
      <c r="L544" s="10"/>
      <c r="M544" s="10"/>
    </row>
    <row r="545" spans="1:13">
      <c r="A545" s="10"/>
      <c r="B545" s="10"/>
      <c r="C545" s="24">
        <f t="shared" si="8"/>
        <v>0</v>
      </c>
      <c r="D545" s="25" t="s">
        <v>17</v>
      </c>
      <c r="E545" s="10"/>
      <c r="F545" s="10"/>
      <c r="G545" s="10"/>
      <c r="H545" s="10"/>
      <c r="I545" s="10"/>
      <c r="J545" s="10"/>
      <c r="K545" s="10"/>
      <c r="L545" s="10"/>
      <c r="M545" s="10"/>
    </row>
    <row r="546" spans="1:13">
      <c r="A546" s="10"/>
      <c r="B546" s="10"/>
      <c r="C546" s="24">
        <f t="shared" si="8"/>
        <v>0</v>
      </c>
      <c r="D546" s="25" t="s">
        <v>17</v>
      </c>
      <c r="E546" s="10"/>
      <c r="F546" s="10"/>
      <c r="G546" s="10"/>
      <c r="H546" s="10"/>
      <c r="I546" s="10"/>
      <c r="J546" s="10"/>
      <c r="K546" s="10"/>
      <c r="L546" s="10"/>
      <c r="M546" s="10"/>
    </row>
    <row r="547" spans="1:13">
      <c r="A547" s="10"/>
      <c r="B547" s="10"/>
      <c r="C547" s="24">
        <f t="shared" si="8"/>
        <v>0</v>
      </c>
      <c r="D547" s="25" t="s">
        <v>17</v>
      </c>
      <c r="E547" s="10"/>
      <c r="F547" s="10"/>
      <c r="G547" s="10"/>
      <c r="H547" s="10"/>
      <c r="I547" s="10"/>
      <c r="J547" s="10"/>
      <c r="K547" s="10"/>
      <c r="L547" s="10"/>
      <c r="M547" s="10"/>
    </row>
    <row r="548" spans="1:13">
      <c r="A548" s="10"/>
      <c r="B548" s="10"/>
      <c r="C548" s="24">
        <f t="shared" si="8"/>
        <v>0</v>
      </c>
      <c r="D548" s="25" t="s">
        <v>17</v>
      </c>
      <c r="E548" s="10"/>
      <c r="F548" s="10"/>
      <c r="G548" s="10"/>
      <c r="H548" s="10"/>
      <c r="I548" s="10"/>
      <c r="J548" s="10"/>
      <c r="K548" s="10"/>
      <c r="L548" s="10"/>
      <c r="M548" s="10"/>
    </row>
    <row r="549" spans="1:13">
      <c r="A549" s="10"/>
      <c r="B549" s="10"/>
      <c r="C549" s="24">
        <f t="shared" si="8"/>
        <v>0</v>
      </c>
      <c r="D549" s="25" t="s">
        <v>17</v>
      </c>
      <c r="E549" s="10"/>
      <c r="F549" s="10"/>
      <c r="G549" s="10"/>
      <c r="H549" s="10"/>
      <c r="I549" s="10"/>
      <c r="J549" s="10"/>
      <c r="K549" s="10"/>
      <c r="L549" s="10"/>
      <c r="M549" s="10"/>
    </row>
    <row r="550" spans="1:13">
      <c r="A550" s="10"/>
      <c r="B550" s="10"/>
      <c r="C550" s="24">
        <f t="shared" si="8"/>
        <v>0</v>
      </c>
      <c r="D550" s="25" t="s">
        <v>17</v>
      </c>
      <c r="E550" s="10"/>
      <c r="F550" s="10"/>
      <c r="G550" s="10"/>
      <c r="H550" s="10"/>
      <c r="I550" s="10"/>
      <c r="J550" s="10"/>
      <c r="K550" s="10"/>
      <c r="L550" s="10"/>
      <c r="M550" s="10"/>
    </row>
    <row r="551" spans="1:13">
      <c r="A551" s="10"/>
      <c r="B551" s="10"/>
      <c r="C551" s="24">
        <f t="shared" si="8"/>
        <v>0</v>
      </c>
      <c r="D551" s="25" t="s">
        <v>17</v>
      </c>
      <c r="E551" s="10"/>
      <c r="F551" s="10"/>
      <c r="G551" s="10"/>
      <c r="H551" s="10"/>
      <c r="I551" s="10"/>
      <c r="J551" s="10"/>
      <c r="K551" s="10"/>
      <c r="L551" s="10"/>
      <c r="M551" s="10"/>
    </row>
    <row r="552" spans="1:13">
      <c r="A552" s="10"/>
      <c r="B552" s="10"/>
      <c r="C552" s="24">
        <f t="shared" si="8"/>
        <v>0</v>
      </c>
      <c r="D552" s="25" t="s">
        <v>17</v>
      </c>
      <c r="E552" s="10"/>
      <c r="F552" s="10"/>
      <c r="G552" s="10"/>
      <c r="H552" s="10"/>
      <c r="I552" s="10"/>
      <c r="J552" s="10"/>
      <c r="K552" s="10"/>
      <c r="L552" s="10"/>
      <c r="M552" s="10"/>
    </row>
    <row r="553" spans="1:13">
      <c r="A553" s="10"/>
      <c r="B553" s="10"/>
      <c r="C553" s="24">
        <f t="shared" si="8"/>
        <v>0</v>
      </c>
      <c r="D553" s="25" t="s">
        <v>17</v>
      </c>
      <c r="E553" s="10"/>
      <c r="F553" s="10"/>
      <c r="G553" s="10"/>
      <c r="H553" s="10"/>
      <c r="I553" s="10"/>
      <c r="J553" s="10"/>
      <c r="K553" s="10"/>
      <c r="L553" s="10"/>
      <c r="M553" s="10"/>
    </row>
    <row r="554" spans="1:13">
      <c r="A554" s="10"/>
      <c r="B554" s="10"/>
      <c r="C554" s="24">
        <f t="shared" si="8"/>
        <v>0</v>
      </c>
      <c r="D554" s="25" t="s">
        <v>17</v>
      </c>
      <c r="E554" s="10"/>
      <c r="F554" s="10"/>
      <c r="G554" s="10"/>
      <c r="H554" s="10"/>
      <c r="I554" s="10"/>
      <c r="J554" s="10"/>
      <c r="K554" s="10"/>
      <c r="L554" s="10"/>
      <c r="M554" s="10"/>
    </row>
    <row r="555" spans="1:13">
      <c r="A555" s="10"/>
      <c r="B555" s="10"/>
      <c r="C555" s="24">
        <f t="shared" si="8"/>
        <v>0</v>
      </c>
      <c r="D555" s="25" t="s">
        <v>17</v>
      </c>
      <c r="E555" s="10"/>
      <c r="F555" s="10"/>
      <c r="G555" s="10"/>
      <c r="H555" s="10"/>
      <c r="I555" s="10"/>
      <c r="J555" s="10"/>
      <c r="K555" s="10"/>
      <c r="L555" s="10"/>
      <c r="M555" s="10"/>
    </row>
    <row r="556" spans="1:13">
      <c r="A556" s="10"/>
      <c r="B556" s="10"/>
      <c r="C556" s="24">
        <f t="shared" si="8"/>
        <v>0</v>
      </c>
      <c r="D556" s="25" t="s">
        <v>17</v>
      </c>
      <c r="E556" s="10"/>
      <c r="F556" s="10"/>
      <c r="G556" s="10"/>
      <c r="H556" s="10"/>
      <c r="I556" s="10"/>
      <c r="J556" s="10"/>
      <c r="K556" s="10"/>
      <c r="L556" s="10"/>
      <c r="M556" s="10"/>
    </row>
    <row r="557" spans="1:13">
      <c r="A557" s="10"/>
      <c r="B557" s="10"/>
      <c r="C557" s="24">
        <f t="shared" si="8"/>
        <v>0</v>
      </c>
      <c r="D557" s="25" t="s">
        <v>17</v>
      </c>
      <c r="E557" s="10"/>
      <c r="F557" s="10"/>
      <c r="G557" s="10"/>
      <c r="H557" s="10"/>
      <c r="I557" s="10"/>
      <c r="J557" s="10"/>
      <c r="K557" s="10"/>
      <c r="L557" s="10"/>
      <c r="M557" s="10"/>
    </row>
    <row r="558" spans="1:13">
      <c r="A558" s="10"/>
      <c r="B558" s="10"/>
      <c r="C558" s="24">
        <f t="shared" si="8"/>
        <v>0</v>
      </c>
      <c r="D558" s="25" t="s">
        <v>17</v>
      </c>
      <c r="E558" s="10"/>
      <c r="F558" s="10"/>
      <c r="G558" s="10"/>
      <c r="H558" s="10"/>
      <c r="I558" s="10"/>
      <c r="J558" s="10"/>
      <c r="K558" s="10"/>
      <c r="L558" s="10"/>
      <c r="M558" s="10"/>
    </row>
    <row r="559" spans="1:13">
      <c r="A559" s="10"/>
      <c r="B559" s="10"/>
      <c r="C559" s="24">
        <f t="shared" si="8"/>
        <v>0</v>
      </c>
      <c r="D559" s="25" t="s">
        <v>17</v>
      </c>
      <c r="E559" s="10"/>
      <c r="F559" s="10"/>
      <c r="G559" s="10"/>
      <c r="H559" s="10"/>
      <c r="I559" s="10"/>
      <c r="J559" s="10"/>
      <c r="K559" s="10"/>
      <c r="L559" s="10"/>
      <c r="M559" s="10"/>
    </row>
    <row r="560" spans="1:13">
      <c r="A560" s="10"/>
      <c r="B560" s="10"/>
      <c r="C560" s="24">
        <f t="shared" si="8"/>
        <v>0</v>
      </c>
      <c r="D560" s="25" t="s">
        <v>17</v>
      </c>
      <c r="E560" s="10"/>
      <c r="F560" s="10"/>
      <c r="G560" s="10"/>
      <c r="H560" s="10"/>
      <c r="I560" s="10"/>
      <c r="J560" s="10"/>
      <c r="K560" s="10"/>
      <c r="L560" s="10"/>
      <c r="M560" s="10"/>
    </row>
    <row r="561" spans="1:13">
      <c r="A561" s="10"/>
      <c r="B561" s="10"/>
      <c r="C561" s="24">
        <f t="shared" si="8"/>
        <v>0</v>
      </c>
      <c r="D561" s="25" t="s">
        <v>17</v>
      </c>
      <c r="E561" s="10"/>
      <c r="F561" s="10"/>
      <c r="G561" s="10"/>
      <c r="H561" s="10"/>
      <c r="I561" s="10"/>
      <c r="J561" s="10"/>
      <c r="K561" s="10"/>
      <c r="L561" s="10"/>
      <c r="M561" s="10"/>
    </row>
    <row r="562" spans="1:13">
      <c r="A562" s="10"/>
      <c r="B562" s="10"/>
      <c r="C562" s="24">
        <f t="shared" si="8"/>
        <v>0</v>
      </c>
      <c r="D562" s="25" t="s">
        <v>17</v>
      </c>
      <c r="E562" s="10"/>
      <c r="F562" s="10"/>
      <c r="G562" s="10"/>
      <c r="H562" s="10"/>
      <c r="I562" s="10"/>
      <c r="J562" s="10"/>
      <c r="K562" s="10"/>
      <c r="L562" s="10"/>
      <c r="M562" s="10"/>
    </row>
    <row r="563" spans="1:13">
      <c r="A563" s="10"/>
      <c r="B563" s="10"/>
      <c r="C563" s="24">
        <f t="shared" si="8"/>
        <v>0</v>
      </c>
      <c r="D563" s="25" t="s">
        <v>17</v>
      </c>
      <c r="E563" s="10"/>
      <c r="F563" s="10"/>
      <c r="G563" s="10"/>
      <c r="H563" s="10"/>
      <c r="I563" s="10"/>
      <c r="J563" s="10"/>
      <c r="K563" s="10"/>
      <c r="L563" s="10"/>
      <c r="M563" s="10"/>
    </row>
    <row r="564" spans="1:13">
      <c r="A564" s="10"/>
      <c r="B564" s="10"/>
      <c r="C564" s="24">
        <f t="shared" si="8"/>
        <v>0</v>
      </c>
      <c r="D564" s="25" t="s">
        <v>17</v>
      </c>
      <c r="E564" s="10"/>
      <c r="F564" s="10"/>
      <c r="G564" s="10"/>
      <c r="H564" s="10"/>
      <c r="I564" s="10"/>
      <c r="J564" s="10"/>
      <c r="K564" s="10"/>
      <c r="L564" s="10"/>
      <c r="M564" s="10"/>
    </row>
    <row r="565" spans="1:13">
      <c r="A565" s="10"/>
      <c r="B565" s="10"/>
      <c r="C565" s="24">
        <f t="shared" si="8"/>
        <v>0</v>
      </c>
      <c r="D565" s="25" t="s">
        <v>17</v>
      </c>
      <c r="E565" s="10"/>
      <c r="F565" s="10"/>
      <c r="G565" s="10"/>
      <c r="H565" s="10"/>
      <c r="I565" s="10"/>
      <c r="J565" s="10"/>
      <c r="K565" s="10"/>
      <c r="L565" s="10"/>
      <c r="M565" s="10"/>
    </row>
    <row r="566" spans="1:13">
      <c r="A566" s="10"/>
      <c r="B566" s="10"/>
      <c r="C566" s="24">
        <f t="shared" si="8"/>
        <v>0</v>
      </c>
      <c r="D566" s="25" t="s">
        <v>17</v>
      </c>
      <c r="E566" s="10"/>
      <c r="F566" s="10"/>
      <c r="G566" s="10"/>
      <c r="H566" s="10"/>
      <c r="I566" s="10"/>
      <c r="J566" s="10"/>
      <c r="K566" s="10"/>
      <c r="L566" s="10"/>
      <c r="M566" s="10"/>
    </row>
    <row r="567" spans="1:13">
      <c r="A567" s="10"/>
      <c r="B567" s="10"/>
      <c r="C567" s="24">
        <f t="shared" si="8"/>
        <v>0</v>
      </c>
      <c r="D567" s="25" t="s">
        <v>17</v>
      </c>
      <c r="E567" s="10"/>
      <c r="F567" s="10"/>
      <c r="G567" s="10"/>
      <c r="H567" s="10"/>
      <c r="I567" s="10"/>
      <c r="J567" s="10"/>
      <c r="K567" s="10"/>
      <c r="L567" s="10"/>
      <c r="M567" s="10"/>
    </row>
    <row r="568" spans="1:13">
      <c r="A568" s="10"/>
      <c r="B568" s="10"/>
      <c r="C568" s="24">
        <f t="shared" si="8"/>
        <v>0</v>
      </c>
      <c r="D568" s="25" t="s">
        <v>17</v>
      </c>
      <c r="E568" s="10"/>
      <c r="F568" s="10"/>
      <c r="G568" s="10"/>
      <c r="H568" s="10"/>
      <c r="I568" s="10"/>
      <c r="J568" s="10"/>
      <c r="K568" s="10"/>
      <c r="L568" s="10"/>
      <c r="M568" s="10"/>
    </row>
    <row r="569" spans="1:13">
      <c r="A569" s="10"/>
      <c r="B569" s="10"/>
      <c r="C569" s="24">
        <f t="shared" si="8"/>
        <v>0</v>
      </c>
      <c r="D569" s="25" t="s">
        <v>17</v>
      </c>
      <c r="E569" s="10"/>
      <c r="F569" s="10"/>
      <c r="G569" s="10"/>
      <c r="H569" s="10"/>
      <c r="I569" s="10"/>
      <c r="J569" s="10"/>
      <c r="K569" s="10"/>
      <c r="L569" s="10"/>
      <c r="M569" s="10"/>
    </row>
    <row r="570" spans="1:13">
      <c r="A570" s="10"/>
      <c r="B570" s="10"/>
      <c r="C570" s="24">
        <f t="shared" si="8"/>
        <v>0</v>
      </c>
      <c r="D570" s="25" t="s">
        <v>17</v>
      </c>
      <c r="E570" s="10"/>
      <c r="F570" s="10"/>
      <c r="G570" s="10"/>
      <c r="H570" s="10"/>
      <c r="I570" s="10"/>
      <c r="J570" s="10"/>
      <c r="K570" s="10"/>
      <c r="L570" s="10"/>
      <c r="M570" s="10"/>
    </row>
    <row r="571" spans="1:13">
      <c r="A571" s="10"/>
      <c r="B571" s="10"/>
      <c r="C571" s="24">
        <f t="shared" si="8"/>
        <v>0</v>
      </c>
      <c r="D571" s="25" t="s">
        <v>17</v>
      </c>
      <c r="E571" s="10"/>
      <c r="F571" s="10"/>
      <c r="G571" s="10"/>
      <c r="H571" s="10"/>
      <c r="I571" s="10"/>
      <c r="J571" s="10"/>
      <c r="K571" s="10"/>
      <c r="L571" s="10"/>
      <c r="M571" s="10"/>
    </row>
    <row r="572" spans="1:13">
      <c r="A572" s="10"/>
      <c r="B572" s="10"/>
      <c r="C572" s="24">
        <f t="shared" si="8"/>
        <v>0</v>
      </c>
      <c r="D572" s="25" t="s">
        <v>17</v>
      </c>
      <c r="E572" s="10"/>
      <c r="F572" s="10"/>
      <c r="G572" s="10"/>
      <c r="H572" s="10"/>
      <c r="I572" s="10"/>
      <c r="J572" s="10"/>
      <c r="K572" s="10"/>
      <c r="L572" s="10"/>
      <c r="M572" s="10"/>
    </row>
    <row r="573" spans="1:13">
      <c r="A573" s="10"/>
      <c r="B573" s="10"/>
      <c r="C573" s="24">
        <f t="shared" si="8"/>
        <v>0</v>
      </c>
      <c r="D573" s="25" t="s">
        <v>17</v>
      </c>
      <c r="E573" s="10"/>
      <c r="F573" s="10"/>
      <c r="G573" s="10"/>
      <c r="H573" s="10"/>
      <c r="I573" s="10"/>
      <c r="J573" s="10"/>
      <c r="K573" s="10"/>
      <c r="L573" s="10"/>
      <c r="M573" s="10"/>
    </row>
    <row r="574" spans="1:13">
      <c r="A574" s="10"/>
      <c r="B574" s="10"/>
      <c r="C574" s="24">
        <f t="shared" si="8"/>
        <v>0</v>
      </c>
      <c r="D574" s="25" t="s">
        <v>17</v>
      </c>
      <c r="E574" s="10"/>
      <c r="F574" s="10"/>
      <c r="G574" s="10"/>
      <c r="H574" s="10"/>
      <c r="I574" s="10"/>
      <c r="J574" s="10"/>
      <c r="K574" s="10"/>
      <c r="L574" s="10"/>
      <c r="M574" s="10"/>
    </row>
    <row r="575" spans="1:13">
      <c r="A575" s="10"/>
      <c r="B575" s="10"/>
      <c r="C575" s="24">
        <f t="shared" si="8"/>
        <v>0</v>
      </c>
      <c r="D575" s="25" t="s">
        <v>17</v>
      </c>
      <c r="E575" s="10"/>
      <c r="F575" s="10"/>
      <c r="G575" s="10"/>
      <c r="H575" s="10"/>
      <c r="I575" s="10"/>
      <c r="J575" s="10"/>
      <c r="K575" s="10"/>
      <c r="L575" s="10"/>
      <c r="M575" s="10"/>
    </row>
    <row r="576" spans="1:13">
      <c r="A576" s="10"/>
      <c r="B576" s="10"/>
      <c r="C576" s="24">
        <f t="shared" si="8"/>
        <v>0</v>
      </c>
      <c r="D576" s="25" t="s">
        <v>17</v>
      </c>
      <c r="E576" s="10"/>
      <c r="F576" s="10"/>
      <c r="G576" s="10"/>
      <c r="H576" s="10"/>
      <c r="I576" s="10"/>
      <c r="J576" s="10"/>
      <c r="K576" s="10"/>
      <c r="L576" s="10"/>
      <c r="M576" s="10"/>
    </row>
    <row r="577" spans="1:13">
      <c r="A577" s="10"/>
      <c r="B577" s="10"/>
      <c r="C577" s="24">
        <f t="shared" si="8"/>
        <v>0</v>
      </c>
      <c r="D577" s="25" t="s">
        <v>17</v>
      </c>
      <c r="E577" s="10"/>
      <c r="F577" s="10"/>
      <c r="G577" s="10"/>
      <c r="H577" s="10"/>
      <c r="I577" s="10"/>
      <c r="J577" s="10"/>
      <c r="K577" s="10"/>
      <c r="L577" s="10"/>
      <c r="M577" s="10"/>
    </row>
    <row r="578" spans="1:13">
      <c r="A578" s="10"/>
      <c r="B578" s="10"/>
      <c r="C578" s="24">
        <f t="shared" si="8"/>
        <v>0</v>
      </c>
      <c r="D578" s="25" t="s">
        <v>17</v>
      </c>
      <c r="E578" s="10"/>
      <c r="F578" s="10"/>
      <c r="G578" s="10"/>
      <c r="H578" s="10"/>
      <c r="I578" s="10"/>
      <c r="J578" s="10"/>
      <c r="K578" s="10"/>
      <c r="L578" s="10"/>
      <c r="M578" s="10"/>
    </row>
    <row r="579" spans="1:13">
      <c r="A579" s="10"/>
      <c r="B579" s="10"/>
      <c r="C579" s="24">
        <f t="shared" si="8"/>
        <v>0</v>
      </c>
      <c r="D579" s="25" t="s">
        <v>17</v>
      </c>
      <c r="E579" s="10"/>
      <c r="F579" s="10"/>
      <c r="G579" s="10"/>
      <c r="H579" s="10"/>
      <c r="I579" s="10"/>
      <c r="J579" s="10"/>
      <c r="K579" s="10"/>
      <c r="L579" s="10"/>
      <c r="M579" s="10"/>
    </row>
    <row r="580" spans="1:13">
      <c r="A580" s="10"/>
      <c r="B580" s="10"/>
      <c r="C580" s="24">
        <f t="shared" ref="C580:C643" si="9">IFERROR(SUMPRODUCT($E$2:$M$2,E580:M580)/SUM($E$2:$M$2),"")</f>
        <v>0</v>
      </c>
      <c r="D580" s="25" t="s">
        <v>17</v>
      </c>
      <c r="E580" s="10"/>
      <c r="F580" s="10"/>
      <c r="G580" s="10"/>
      <c r="H580" s="10"/>
      <c r="I580" s="10"/>
      <c r="J580" s="10"/>
      <c r="K580" s="10"/>
      <c r="L580" s="10"/>
      <c r="M580" s="10"/>
    </row>
    <row r="581" spans="1:13">
      <c r="A581" s="10"/>
      <c r="B581" s="10"/>
      <c r="C581" s="24">
        <f t="shared" si="9"/>
        <v>0</v>
      </c>
      <c r="D581" s="25" t="s">
        <v>17</v>
      </c>
      <c r="E581" s="10"/>
      <c r="F581" s="10"/>
      <c r="G581" s="10"/>
      <c r="H581" s="10"/>
      <c r="I581" s="10"/>
      <c r="J581" s="10"/>
      <c r="K581" s="10"/>
      <c r="L581" s="10"/>
      <c r="M581" s="10"/>
    </row>
    <row r="582" spans="1:13">
      <c r="A582" s="10"/>
      <c r="B582" s="10"/>
      <c r="C582" s="24">
        <f t="shared" si="9"/>
        <v>0</v>
      </c>
      <c r="D582" s="25" t="s">
        <v>17</v>
      </c>
      <c r="E582" s="10"/>
      <c r="F582" s="10"/>
      <c r="G582" s="10"/>
      <c r="H582" s="10"/>
      <c r="I582" s="10"/>
      <c r="J582" s="10"/>
      <c r="K582" s="10"/>
      <c r="L582" s="10"/>
      <c r="M582" s="10"/>
    </row>
    <row r="583" spans="1:13">
      <c r="A583" s="10"/>
      <c r="B583" s="10"/>
      <c r="C583" s="24">
        <f t="shared" si="9"/>
        <v>0</v>
      </c>
      <c r="D583" s="25" t="s">
        <v>17</v>
      </c>
      <c r="E583" s="10"/>
      <c r="F583" s="10"/>
      <c r="G583" s="10"/>
      <c r="H583" s="10"/>
      <c r="I583" s="10"/>
      <c r="J583" s="10"/>
      <c r="K583" s="10"/>
      <c r="L583" s="10"/>
      <c r="M583" s="10"/>
    </row>
    <row r="584" spans="1:13">
      <c r="A584" s="10"/>
      <c r="B584" s="10"/>
      <c r="C584" s="24">
        <f t="shared" si="9"/>
        <v>0</v>
      </c>
      <c r="D584" s="25" t="s">
        <v>17</v>
      </c>
      <c r="E584" s="10"/>
      <c r="F584" s="10"/>
      <c r="G584" s="10"/>
      <c r="H584" s="10"/>
      <c r="I584" s="10"/>
      <c r="J584" s="10"/>
      <c r="K584" s="10"/>
      <c r="L584" s="10"/>
      <c r="M584" s="10"/>
    </row>
    <row r="585" spans="1:13">
      <c r="A585" s="10"/>
      <c r="B585" s="10"/>
      <c r="C585" s="24">
        <f t="shared" si="9"/>
        <v>0</v>
      </c>
      <c r="D585" s="25" t="s">
        <v>17</v>
      </c>
      <c r="E585" s="10"/>
      <c r="F585" s="10"/>
      <c r="G585" s="10"/>
      <c r="H585" s="10"/>
      <c r="I585" s="10"/>
      <c r="J585" s="10"/>
      <c r="K585" s="10"/>
      <c r="L585" s="10"/>
      <c r="M585" s="10"/>
    </row>
    <row r="586" spans="1:13">
      <c r="A586" s="10"/>
      <c r="B586" s="10"/>
      <c r="C586" s="24">
        <f t="shared" si="9"/>
        <v>0</v>
      </c>
      <c r="D586" s="25" t="s">
        <v>17</v>
      </c>
      <c r="E586" s="10"/>
      <c r="F586" s="10"/>
      <c r="G586" s="10"/>
      <c r="H586" s="10"/>
      <c r="I586" s="10"/>
      <c r="J586" s="10"/>
      <c r="K586" s="10"/>
      <c r="L586" s="10"/>
      <c r="M586" s="10"/>
    </row>
    <row r="587" spans="1:13">
      <c r="A587" s="10"/>
      <c r="B587" s="10"/>
      <c r="C587" s="24">
        <f t="shared" si="9"/>
        <v>0</v>
      </c>
      <c r="D587" s="25" t="s">
        <v>17</v>
      </c>
      <c r="E587" s="10"/>
      <c r="F587" s="10"/>
      <c r="G587" s="10"/>
      <c r="H587" s="10"/>
      <c r="I587" s="10"/>
      <c r="J587" s="10"/>
      <c r="K587" s="10"/>
      <c r="L587" s="10"/>
      <c r="M587" s="10"/>
    </row>
    <row r="588" spans="1:13">
      <c r="A588" s="10"/>
      <c r="B588" s="10"/>
      <c r="C588" s="24">
        <f t="shared" si="9"/>
        <v>0</v>
      </c>
      <c r="D588" s="25" t="s">
        <v>17</v>
      </c>
      <c r="E588" s="10"/>
      <c r="F588" s="10"/>
      <c r="G588" s="10"/>
      <c r="H588" s="10"/>
      <c r="I588" s="10"/>
      <c r="J588" s="10"/>
      <c r="K588" s="10"/>
      <c r="L588" s="10"/>
      <c r="M588" s="10"/>
    </row>
    <row r="589" spans="1:13">
      <c r="A589" s="10"/>
      <c r="B589" s="10"/>
      <c r="C589" s="24">
        <f t="shared" si="9"/>
        <v>0</v>
      </c>
      <c r="D589" s="25" t="s">
        <v>17</v>
      </c>
      <c r="E589" s="10"/>
      <c r="F589" s="10"/>
      <c r="G589" s="10"/>
      <c r="H589" s="10"/>
      <c r="I589" s="10"/>
      <c r="J589" s="10"/>
      <c r="K589" s="10"/>
      <c r="L589" s="10"/>
      <c r="M589" s="10"/>
    </row>
    <row r="590" spans="1:13">
      <c r="A590" s="10"/>
      <c r="B590" s="10"/>
      <c r="C590" s="24">
        <f t="shared" si="9"/>
        <v>0</v>
      </c>
      <c r="D590" s="25" t="s">
        <v>17</v>
      </c>
      <c r="E590" s="10"/>
      <c r="F590" s="10"/>
      <c r="G590" s="10"/>
      <c r="H590" s="10"/>
      <c r="I590" s="10"/>
      <c r="J590" s="10"/>
      <c r="K590" s="10"/>
      <c r="L590" s="10"/>
      <c r="M590" s="10"/>
    </row>
    <row r="591" spans="1:13">
      <c r="A591" s="10"/>
      <c r="B591" s="10"/>
      <c r="C591" s="24">
        <f t="shared" si="9"/>
        <v>0</v>
      </c>
      <c r="D591" s="25" t="s">
        <v>17</v>
      </c>
      <c r="E591" s="10"/>
      <c r="F591" s="10"/>
      <c r="G591" s="10"/>
      <c r="H591" s="10"/>
      <c r="I591" s="10"/>
      <c r="J591" s="10"/>
      <c r="K591" s="10"/>
      <c r="L591" s="10"/>
      <c r="M591" s="10"/>
    </row>
    <row r="592" spans="1:13">
      <c r="A592" s="10"/>
      <c r="B592" s="10"/>
      <c r="C592" s="24">
        <f t="shared" si="9"/>
        <v>0</v>
      </c>
      <c r="D592" s="25" t="s">
        <v>17</v>
      </c>
      <c r="E592" s="10"/>
      <c r="F592" s="10"/>
      <c r="G592" s="10"/>
      <c r="H592" s="10"/>
      <c r="I592" s="10"/>
      <c r="J592" s="10"/>
      <c r="K592" s="10"/>
      <c r="L592" s="10"/>
      <c r="M592" s="10"/>
    </row>
    <row r="593" spans="1:13">
      <c r="A593" s="10"/>
      <c r="B593" s="10"/>
      <c r="C593" s="24">
        <f t="shared" si="9"/>
        <v>0</v>
      </c>
      <c r="D593" s="25" t="s">
        <v>17</v>
      </c>
      <c r="E593" s="10"/>
      <c r="F593" s="10"/>
      <c r="G593" s="10"/>
      <c r="H593" s="10"/>
      <c r="I593" s="10"/>
      <c r="J593" s="10"/>
      <c r="K593" s="10"/>
      <c r="L593" s="10"/>
      <c r="M593" s="10"/>
    </row>
    <row r="594" spans="1:13">
      <c r="A594" s="10"/>
      <c r="B594" s="10"/>
      <c r="C594" s="24">
        <f t="shared" si="9"/>
        <v>0</v>
      </c>
      <c r="D594" s="25" t="s">
        <v>17</v>
      </c>
      <c r="E594" s="10"/>
      <c r="F594" s="10"/>
      <c r="G594" s="10"/>
      <c r="H594" s="10"/>
      <c r="I594" s="10"/>
      <c r="J594" s="10"/>
      <c r="K594" s="10"/>
      <c r="L594" s="10"/>
      <c r="M594" s="10"/>
    </row>
    <row r="595" spans="1:13">
      <c r="A595" s="10"/>
      <c r="B595" s="10"/>
      <c r="C595" s="24">
        <f t="shared" si="9"/>
        <v>0</v>
      </c>
      <c r="D595" s="25" t="s">
        <v>17</v>
      </c>
      <c r="E595" s="10"/>
      <c r="F595" s="10"/>
      <c r="G595" s="10"/>
      <c r="H595" s="10"/>
      <c r="I595" s="10"/>
      <c r="J595" s="10"/>
      <c r="K595" s="10"/>
      <c r="L595" s="10"/>
      <c r="M595" s="10"/>
    </row>
    <row r="596" spans="1:13">
      <c r="A596" s="10"/>
      <c r="B596" s="10"/>
      <c r="C596" s="24">
        <f t="shared" si="9"/>
        <v>0</v>
      </c>
      <c r="D596" s="25" t="s">
        <v>17</v>
      </c>
      <c r="E596" s="10"/>
      <c r="F596" s="10"/>
      <c r="G596" s="10"/>
      <c r="H596" s="10"/>
      <c r="I596" s="10"/>
      <c r="J596" s="10"/>
      <c r="K596" s="10"/>
      <c r="L596" s="10"/>
      <c r="M596" s="10"/>
    </row>
    <row r="597" spans="1:13">
      <c r="A597" s="10"/>
      <c r="B597" s="10"/>
      <c r="C597" s="24">
        <f t="shared" si="9"/>
        <v>0</v>
      </c>
      <c r="D597" s="25" t="s">
        <v>17</v>
      </c>
      <c r="E597" s="10"/>
      <c r="F597" s="10"/>
      <c r="G597" s="10"/>
      <c r="H597" s="10"/>
      <c r="I597" s="10"/>
      <c r="J597" s="10"/>
      <c r="K597" s="10"/>
      <c r="L597" s="10"/>
      <c r="M597" s="10"/>
    </row>
    <row r="598" spans="1:13">
      <c r="A598" s="10"/>
      <c r="B598" s="10"/>
      <c r="C598" s="24">
        <f t="shared" si="9"/>
        <v>0</v>
      </c>
      <c r="D598" s="25" t="s">
        <v>17</v>
      </c>
      <c r="E598" s="10"/>
      <c r="F598" s="10"/>
      <c r="G598" s="10"/>
      <c r="H598" s="10"/>
      <c r="I598" s="10"/>
      <c r="J598" s="10"/>
      <c r="K598" s="10"/>
      <c r="L598" s="10"/>
      <c r="M598" s="10"/>
    </row>
    <row r="599" spans="1:13">
      <c r="A599" s="10"/>
      <c r="B599" s="10"/>
      <c r="C599" s="24">
        <f t="shared" si="9"/>
        <v>0</v>
      </c>
      <c r="D599" s="25" t="s">
        <v>17</v>
      </c>
      <c r="E599" s="10"/>
      <c r="F599" s="10"/>
      <c r="G599" s="10"/>
      <c r="H599" s="10"/>
      <c r="I599" s="10"/>
      <c r="J599" s="10"/>
      <c r="K599" s="10"/>
      <c r="L599" s="10"/>
      <c r="M599" s="10"/>
    </row>
    <row r="600" spans="1:13">
      <c r="A600" s="10"/>
      <c r="B600" s="10"/>
      <c r="C600" s="24">
        <f t="shared" si="9"/>
        <v>0</v>
      </c>
      <c r="D600" s="25" t="s">
        <v>17</v>
      </c>
      <c r="E600" s="10"/>
      <c r="F600" s="10"/>
      <c r="G600" s="10"/>
      <c r="H600" s="10"/>
      <c r="I600" s="10"/>
      <c r="J600" s="10"/>
      <c r="K600" s="10"/>
      <c r="L600" s="10"/>
      <c r="M600" s="10"/>
    </row>
    <row r="601" spans="1:13">
      <c r="A601" s="10"/>
      <c r="B601" s="10"/>
      <c r="C601" s="24">
        <f t="shared" si="9"/>
        <v>0</v>
      </c>
      <c r="D601" s="25" t="s">
        <v>17</v>
      </c>
      <c r="E601" s="10"/>
      <c r="F601" s="10"/>
      <c r="G601" s="10"/>
      <c r="H601" s="10"/>
      <c r="I601" s="10"/>
      <c r="J601" s="10"/>
      <c r="K601" s="10"/>
      <c r="L601" s="10"/>
      <c r="M601" s="10"/>
    </row>
    <row r="602" spans="1:13">
      <c r="A602" s="10"/>
      <c r="B602" s="10"/>
      <c r="C602" s="24">
        <f t="shared" si="9"/>
        <v>0</v>
      </c>
      <c r="D602" s="25" t="s">
        <v>17</v>
      </c>
      <c r="E602" s="10"/>
      <c r="F602" s="10"/>
      <c r="G602" s="10"/>
      <c r="H602" s="10"/>
      <c r="I602" s="10"/>
      <c r="J602" s="10"/>
      <c r="K602" s="10"/>
      <c r="L602" s="10"/>
      <c r="M602" s="10"/>
    </row>
    <row r="603" spans="1:13">
      <c r="A603" s="10"/>
      <c r="B603" s="10"/>
      <c r="C603" s="24">
        <f t="shared" si="9"/>
        <v>0</v>
      </c>
      <c r="D603" s="25" t="s">
        <v>17</v>
      </c>
      <c r="E603" s="10"/>
      <c r="F603" s="10"/>
      <c r="G603" s="10"/>
      <c r="H603" s="10"/>
      <c r="I603" s="10"/>
      <c r="J603" s="10"/>
      <c r="K603" s="10"/>
      <c r="L603" s="10"/>
      <c r="M603" s="10"/>
    </row>
    <row r="604" spans="1:13">
      <c r="A604" s="10"/>
      <c r="B604" s="10"/>
      <c r="C604" s="24">
        <f t="shared" si="9"/>
        <v>0</v>
      </c>
      <c r="D604" s="25" t="s">
        <v>17</v>
      </c>
      <c r="E604" s="10"/>
      <c r="F604" s="10"/>
      <c r="G604" s="10"/>
      <c r="H604" s="10"/>
      <c r="I604" s="10"/>
      <c r="J604" s="10"/>
      <c r="K604" s="10"/>
      <c r="L604" s="10"/>
      <c r="M604" s="10"/>
    </row>
    <row r="605" spans="1:13">
      <c r="A605" s="10"/>
      <c r="B605" s="10"/>
      <c r="C605" s="24">
        <f t="shared" si="9"/>
        <v>0</v>
      </c>
      <c r="D605" s="25" t="s">
        <v>17</v>
      </c>
      <c r="E605" s="10"/>
      <c r="F605" s="10"/>
      <c r="G605" s="10"/>
      <c r="H605" s="10"/>
      <c r="I605" s="10"/>
      <c r="J605" s="10"/>
      <c r="K605" s="10"/>
      <c r="L605" s="10"/>
      <c r="M605" s="10"/>
    </row>
    <row r="606" spans="1:13">
      <c r="A606" s="10"/>
      <c r="B606" s="10"/>
      <c r="C606" s="24">
        <f t="shared" si="9"/>
        <v>0</v>
      </c>
      <c r="D606" s="25" t="s">
        <v>17</v>
      </c>
      <c r="E606" s="10"/>
      <c r="F606" s="10"/>
      <c r="G606" s="10"/>
      <c r="H606" s="10"/>
      <c r="I606" s="10"/>
      <c r="J606" s="10"/>
      <c r="K606" s="10"/>
      <c r="L606" s="10"/>
      <c r="M606" s="10"/>
    </row>
    <row r="607" spans="1:13">
      <c r="A607" s="10"/>
      <c r="B607" s="10"/>
      <c r="C607" s="24">
        <f t="shared" si="9"/>
        <v>0</v>
      </c>
      <c r="D607" s="25" t="s">
        <v>17</v>
      </c>
      <c r="E607" s="10"/>
      <c r="F607" s="10"/>
      <c r="G607" s="10"/>
      <c r="H607" s="10"/>
      <c r="I607" s="10"/>
      <c r="J607" s="10"/>
      <c r="K607" s="10"/>
      <c r="L607" s="10"/>
      <c r="M607" s="10"/>
    </row>
    <row r="608" spans="1:13">
      <c r="A608" s="10"/>
      <c r="B608" s="10"/>
      <c r="C608" s="24">
        <f t="shared" si="9"/>
        <v>0</v>
      </c>
      <c r="D608" s="25" t="s">
        <v>17</v>
      </c>
      <c r="E608" s="10"/>
      <c r="F608" s="10"/>
      <c r="G608" s="10"/>
      <c r="H608" s="10"/>
      <c r="I608" s="10"/>
      <c r="J608" s="10"/>
      <c r="K608" s="10"/>
      <c r="L608" s="10"/>
      <c r="M608" s="10"/>
    </row>
    <row r="609" spans="1:13">
      <c r="A609" s="10"/>
      <c r="B609" s="10"/>
      <c r="C609" s="24">
        <f t="shared" si="9"/>
        <v>0</v>
      </c>
      <c r="D609" s="25" t="s">
        <v>17</v>
      </c>
      <c r="E609" s="10"/>
      <c r="F609" s="10"/>
      <c r="G609" s="10"/>
      <c r="H609" s="10"/>
      <c r="I609" s="10"/>
      <c r="J609" s="10"/>
      <c r="K609" s="10"/>
      <c r="L609" s="10"/>
      <c r="M609" s="10"/>
    </row>
    <row r="610" spans="1:13">
      <c r="A610" s="10"/>
      <c r="B610" s="10"/>
      <c r="C610" s="24">
        <f t="shared" si="9"/>
        <v>0</v>
      </c>
      <c r="D610" s="25" t="s">
        <v>17</v>
      </c>
      <c r="E610" s="10"/>
      <c r="F610" s="10"/>
      <c r="G610" s="10"/>
      <c r="H610" s="10"/>
      <c r="I610" s="10"/>
      <c r="J610" s="10"/>
      <c r="K610" s="10"/>
      <c r="L610" s="10"/>
      <c r="M610" s="10"/>
    </row>
    <row r="611" spans="1:13">
      <c r="A611" s="10"/>
      <c r="B611" s="10"/>
      <c r="C611" s="24">
        <f t="shared" si="9"/>
        <v>0</v>
      </c>
      <c r="D611" s="25" t="s">
        <v>17</v>
      </c>
      <c r="E611" s="10"/>
      <c r="F611" s="10"/>
      <c r="G611" s="10"/>
      <c r="H611" s="10"/>
      <c r="I611" s="10"/>
      <c r="J611" s="10"/>
      <c r="K611" s="10"/>
      <c r="L611" s="10"/>
      <c r="M611" s="10"/>
    </row>
    <row r="612" spans="1:13">
      <c r="A612" s="10"/>
      <c r="B612" s="10"/>
      <c r="C612" s="24">
        <f t="shared" si="9"/>
        <v>0</v>
      </c>
      <c r="D612" s="25" t="s">
        <v>17</v>
      </c>
      <c r="E612" s="10"/>
      <c r="F612" s="10"/>
      <c r="G612" s="10"/>
      <c r="H612" s="10"/>
      <c r="I612" s="10"/>
      <c r="J612" s="10"/>
      <c r="K612" s="10"/>
      <c r="L612" s="10"/>
      <c r="M612" s="10"/>
    </row>
    <row r="613" spans="1:13">
      <c r="A613" s="10"/>
      <c r="B613" s="10"/>
      <c r="C613" s="24">
        <f t="shared" si="9"/>
        <v>0</v>
      </c>
      <c r="D613" s="25" t="s">
        <v>17</v>
      </c>
      <c r="E613" s="10"/>
      <c r="F613" s="10"/>
      <c r="G613" s="10"/>
      <c r="H613" s="10"/>
      <c r="I613" s="10"/>
      <c r="J613" s="10"/>
      <c r="K613" s="10"/>
      <c r="L613" s="10"/>
      <c r="M613" s="10"/>
    </row>
    <row r="614" spans="1:13">
      <c r="A614" s="10"/>
      <c r="B614" s="10"/>
      <c r="C614" s="24">
        <f t="shared" si="9"/>
        <v>0</v>
      </c>
      <c r="D614" s="25" t="s">
        <v>17</v>
      </c>
      <c r="E614" s="10"/>
      <c r="F614" s="10"/>
      <c r="G614" s="10"/>
      <c r="H614" s="10"/>
      <c r="I614" s="10"/>
      <c r="J614" s="10"/>
      <c r="K614" s="10"/>
      <c r="L614" s="10"/>
      <c r="M614" s="10"/>
    </row>
    <row r="615" spans="1:13">
      <c r="A615" s="10"/>
      <c r="B615" s="10"/>
      <c r="C615" s="24">
        <f t="shared" si="9"/>
        <v>0</v>
      </c>
      <c r="D615" s="25" t="s">
        <v>17</v>
      </c>
      <c r="E615" s="10"/>
      <c r="F615" s="10"/>
      <c r="G615" s="10"/>
      <c r="H615" s="10"/>
      <c r="I615" s="10"/>
      <c r="J615" s="10"/>
      <c r="K615" s="10"/>
      <c r="L615" s="10"/>
      <c r="M615" s="10"/>
    </row>
    <row r="616" spans="1:13">
      <c r="A616" s="10"/>
      <c r="B616" s="10"/>
      <c r="C616" s="24">
        <f t="shared" si="9"/>
        <v>0</v>
      </c>
      <c r="D616" s="25" t="s">
        <v>17</v>
      </c>
      <c r="E616" s="10"/>
      <c r="F616" s="10"/>
      <c r="G616" s="10"/>
      <c r="H616" s="10"/>
      <c r="I616" s="10"/>
      <c r="J616" s="10"/>
      <c r="K616" s="10"/>
      <c r="L616" s="10"/>
      <c r="M616" s="10"/>
    </row>
    <row r="617" spans="1:13">
      <c r="A617" s="10"/>
      <c r="B617" s="10"/>
      <c r="C617" s="24">
        <f t="shared" si="9"/>
        <v>0</v>
      </c>
      <c r="D617" s="25" t="s">
        <v>17</v>
      </c>
      <c r="E617" s="10"/>
      <c r="F617" s="10"/>
      <c r="G617" s="10"/>
      <c r="H617" s="10"/>
      <c r="I617" s="10"/>
      <c r="J617" s="10"/>
      <c r="K617" s="10"/>
      <c r="L617" s="10"/>
      <c r="M617" s="10"/>
    </row>
    <row r="618" spans="1:13">
      <c r="A618" s="10"/>
      <c r="B618" s="10"/>
      <c r="C618" s="24">
        <f t="shared" si="9"/>
        <v>0</v>
      </c>
      <c r="D618" s="25" t="s">
        <v>17</v>
      </c>
      <c r="E618" s="10"/>
      <c r="F618" s="10"/>
      <c r="G618" s="10"/>
      <c r="H618" s="10"/>
      <c r="I618" s="10"/>
      <c r="J618" s="10"/>
      <c r="K618" s="10"/>
      <c r="L618" s="10"/>
      <c r="M618" s="10"/>
    </row>
    <row r="619" spans="1:13">
      <c r="A619" s="10"/>
      <c r="B619" s="10"/>
      <c r="C619" s="24">
        <f t="shared" si="9"/>
        <v>0</v>
      </c>
      <c r="D619" s="25" t="s">
        <v>17</v>
      </c>
      <c r="E619" s="10"/>
      <c r="F619" s="10"/>
      <c r="G619" s="10"/>
      <c r="H619" s="10"/>
      <c r="I619" s="10"/>
      <c r="J619" s="10"/>
      <c r="K619" s="10"/>
      <c r="L619" s="10"/>
      <c r="M619" s="10"/>
    </row>
    <row r="620" spans="1:13">
      <c r="A620" s="10"/>
      <c r="B620" s="10"/>
      <c r="C620" s="24">
        <f t="shared" si="9"/>
        <v>0</v>
      </c>
      <c r="D620" s="25" t="s">
        <v>17</v>
      </c>
      <c r="E620" s="10"/>
      <c r="F620" s="10"/>
      <c r="G620" s="10"/>
      <c r="H620" s="10"/>
      <c r="I620" s="10"/>
      <c r="J620" s="10"/>
      <c r="K620" s="10"/>
      <c r="L620" s="10"/>
      <c r="M620" s="10"/>
    </row>
    <row r="621" spans="1:13">
      <c r="A621" s="10"/>
      <c r="B621" s="10"/>
      <c r="C621" s="24">
        <f t="shared" si="9"/>
        <v>0</v>
      </c>
      <c r="D621" s="25" t="s">
        <v>17</v>
      </c>
      <c r="E621" s="10"/>
      <c r="F621" s="10"/>
      <c r="G621" s="10"/>
      <c r="H621" s="10"/>
      <c r="I621" s="10"/>
      <c r="J621" s="10"/>
      <c r="K621" s="10"/>
      <c r="L621" s="10"/>
      <c r="M621" s="10"/>
    </row>
    <row r="622" spans="1:13">
      <c r="A622" s="10"/>
      <c r="B622" s="10"/>
      <c r="C622" s="24">
        <f t="shared" si="9"/>
        <v>0</v>
      </c>
      <c r="D622" s="25" t="s">
        <v>17</v>
      </c>
      <c r="E622" s="10"/>
      <c r="F622" s="10"/>
      <c r="G622" s="10"/>
      <c r="H622" s="10"/>
      <c r="I622" s="10"/>
      <c r="J622" s="10"/>
      <c r="K622" s="10"/>
      <c r="L622" s="10"/>
      <c r="M622" s="10"/>
    </row>
    <row r="623" spans="1:13">
      <c r="A623" s="10"/>
      <c r="B623" s="10"/>
      <c r="C623" s="24">
        <f t="shared" si="9"/>
        <v>0</v>
      </c>
      <c r="D623" s="25" t="s">
        <v>17</v>
      </c>
      <c r="E623" s="10"/>
      <c r="F623" s="10"/>
      <c r="G623" s="10"/>
      <c r="H623" s="10"/>
      <c r="I623" s="10"/>
      <c r="J623" s="10"/>
      <c r="K623" s="10"/>
      <c r="L623" s="10"/>
      <c r="M623" s="10"/>
    </row>
    <row r="624" spans="1:13">
      <c r="A624" s="10"/>
      <c r="B624" s="10"/>
      <c r="C624" s="24">
        <f t="shared" si="9"/>
        <v>0</v>
      </c>
      <c r="D624" s="25" t="s">
        <v>17</v>
      </c>
      <c r="E624" s="10"/>
      <c r="F624" s="10"/>
      <c r="G624" s="10"/>
      <c r="H624" s="10"/>
      <c r="I624" s="10"/>
      <c r="J624" s="10"/>
      <c r="K624" s="10"/>
      <c r="L624" s="10"/>
      <c r="M624" s="10"/>
    </row>
    <row r="625" spans="1:13">
      <c r="A625" s="10"/>
      <c r="B625" s="10"/>
      <c r="C625" s="24">
        <f t="shared" si="9"/>
        <v>0</v>
      </c>
      <c r="D625" s="25" t="s">
        <v>17</v>
      </c>
      <c r="E625" s="10"/>
      <c r="F625" s="10"/>
      <c r="G625" s="10"/>
      <c r="H625" s="10"/>
      <c r="I625" s="10"/>
      <c r="J625" s="10"/>
      <c r="K625" s="10"/>
      <c r="L625" s="10"/>
      <c r="M625" s="10"/>
    </row>
    <row r="626" spans="1:13">
      <c r="A626" s="10"/>
      <c r="B626" s="10"/>
      <c r="C626" s="24">
        <f t="shared" si="9"/>
        <v>0</v>
      </c>
      <c r="D626" s="25" t="s">
        <v>17</v>
      </c>
      <c r="E626" s="10"/>
      <c r="F626" s="10"/>
      <c r="G626" s="10"/>
      <c r="H626" s="10"/>
      <c r="I626" s="10"/>
      <c r="J626" s="10"/>
      <c r="K626" s="10"/>
      <c r="L626" s="10"/>
      <c r="M626" s="10"/>
    </row>
    <row r="627" spans="1:13">
      <c r="A627" s="10"/>
      <c r="B627" s="10"/>
      <c r="C627" s="24">
        <f t="shared" si="9"/>
        <v>0</v>
      </c>
      <c r="D627" s="25" t="s">
        <v>17</v>
      </c>
      <c r="E627" s="10"/>
      <c r="F627" s="10"/>
      <c r="G627" s="10"/>
      <c r="H627" s="10"/>
      <c r="I627" s="10"/>
      <c r="J627" s="10"/>
      <c r="K627" s="10"/>
      <c r="L627" s="10"/>
      <c r="M627" s="10"/>
    </row>
    <row r="628" spans="1:13">
      <c r="A628" s="10"/>
      <c r="B628" s="10"/>
      <c r="C628" s="24">
        <f t="shared" si="9"/>
        <v>0</v>
      </c>
      <c r="D628" s="25" t="s">
        <v>17</v>
      </c>
      <c r="E628" s="10"/>
      <c r="F628" s="10"/>
      <c r="G628" s="10"/>
      <c r="H628" s="10"/>
      <c r="I628" s="10"/>
      <c r="J628" s="10"/>
      <c r="K628" s="10"/>
      <c r="L628" s="10"/>
      <c r="M628" s="10"/>
    </row>
    <row r="629" spans="1:13">
      <c r="A629" s="10"/>
      <c r="B629" s="10"/>
      <c r="C629" s="24">
        <f t="shared" si="9"/>
        <v>0</v>
      </c>
      <c r="D629" s="25" t="s">
        <v>17</v>
      </c>
      <c r="E629" s="10"/>
      <c r="F629" s="10"/>
      <c r="G629" s="10"/>
      <c r="H629" s="10"/>
      <c r="I629" s="10"/>
      <c r="J629" s="10"/>
      <c r="K629" s="10"/>
      <c r="L629" s="10"/>
      <c r="M629" s="10"/>
    </row>
    <row r="630" spans="1:13">
      <c r="A630" s="10"/>
      <c r="B630" s="10"/>
      <c r="C630" s="24">
        <f t="shared" si="9"/>
        <v>0</v>
      </c>
      <c r="D630" s="25" t="s">
        <v>17</v>
      </c>
      <c r="E630" s="10"/>
      <c r="F630" s="10"/>
      <c r="G630" s="10"/>
      <c r="H630" s="10"/>
      <c r="I630" s="10"/>
      <c r="J630" s="10"/>
      <c r="K630" s="10"/>
      <c r="L630" s="10"/>
      <c r="M630" s="10"/>
    </row>
    <row r="631" spans="1:13">
      <c r="A631" s="10"/>
      <c r="B631" s="10"/>
      <c r="C631" s="24">
        <f t="shared" si="9"/>
        <v>0</v>
      </c>
      <c r="D631" s="25" t="s">
        <v>17</v>
      </c>
      <c r="E631" s="10"/>
      <c r="F631" s="10"/>
      <c r="G631" s="10"/>
      <c r="H631" s="10"/>
      <c r="I631" s="10"/>
      <c r="J631" s="10"/>
      <c r="K631" s="10"/>
      <c r="L631" s="10"/>
      <c r="M631" s="10"/>
    </row>
    <row r="632" spans="1:13">
      <c r="A632" s="10"/>
      <c r="B632" s="10"/>
      <c r="C632" s="24">
        <f t="shared" si="9"/>
        <v>0</v>
      </c>
      <c r="D632" s="25" t="s">
        <v>17</v>
      </c>
      <c r="E632" s="10"/>
      <c r="F632" s="10"/>
      <c r="G632" s="10"/>
      <c r="H632" s="10"/>
      <c r="I632" s="10"/>
      <c r="J632" s="10"/>
      <c r="K632" s="10"/>
      <c r="L632" s="10"/>
      <c r="M632" s="10"/>
    </row>
    <row r="633" spans="1:13">
      <c r="A633" s="10"/>
      <c r="B633" s="10"/>
      <c r="C633" s="24">
        <f t="shared" si="9"/>
        <v>0</v>
      </c>
      <c r="D633" s="25" t="s">
        <v>17</v>
      </c>
      <c r="E633" s="10"/>
      <c r="F633" s="10"/>
      <c r="G633" s="10"/>
      <c r="H633" s="10"/>
      <c r="I633" s="10"/>
      <c r="J633" s="10"/>
      <c r="K633" s="10"/>
      <c r="L633" s="10"/>
      <c r="M633" s="10"/>
    </row>
    <row r="634" spans="1:13">
      <c r="A634" s="10"/>
      <c r="B634" s="10"/>
      <c r="C634" s="24">
        <f t="shared" si="9"/>
        <v>0</v>
      </c>
      <c r="D634" s="25" t="s">
        <v>17</v>
      </c>
      <c r="E634" s="10"/>
      <c r="F634" s="10"/>
      <c r="G634" s="10"/>
      <c r="H634" s="10"/>
      <c r="I634" s="10"/>
      <c r="J634" s="10"/>
      <c r="K634" s="10"/>
      <c r="L634" s="10"/>
      <c r="M634" s="10"/>
    </row>
    <row r="635" spans="1:13">
      <c r="A635" s="10"/>
      <c r="B635" s="10"/>
      <c r="C635" s="24">
        <f t="shared" si="9"/>
        <v>0</v>
      </c>
      <c r="D635" s="25" t="s">
        <v>17</v>
      </c>
      <c r="E635" s="10"/>
      <c r="F635" s="10"/>
      <c r="G635" s="10"/>
      <c r="H635" s="10"/>
      <c r="I635" s="10"/>
      <c r="J635" s="10"/>
      <c r="K635" s="10"/>
      <c r="L635" s="10"/>
      <c r="M635" s="10"/>
    </row>
    <row r="636" spans="1:13">
      <c r="A636" s="10"/>
      <c r="B636" s="10"/>
      <c r="C636" s="24">
        <f t="shared" si="9"/>
        <v>0</v>
      </c>
      <c r="D636" s="25" t="s">
        <v>17</v>
      </c>
      <c r="E636" s="10"/>
      <c r="F636" s="10"/>
      <c r="G636" s="10"/>
      <c r="H636" s="10"/>
      <c r="I636" s="10"/>
      <c r="J636" s="10"/>
      <c r="K636" s="10"/>
      <c r="L636" s="10"/>
      <c r="M636" s="10"/>
    </row>
    <row r="637" spans="1:13">
      <c r="A637" s="10"/>
      <c r="B637" s="10"/>
      <c r="C637" s="24">
        <f t="shared" si="9"/>
        <v>0</v>
      </c>
      <c r="D637" s="25" t="s">
        <v>17</v>
      </c>
      <c r="E637" s="10"/>
      <c r="F637" s="10"/>
      <c r="G637" s="10"/>
      <c r="H637" s="10"/>
      <c r="I637" s="10"/>
      <c r="J637" s="10"/>
      <c r="K637" s="10"/>
      <c r="L637" s="10"/>
      <c r="M637" s="10"/>
    </row>
    <row r="638" spans="1:13">
      <c r="A638" s="10"/>
      <c r="B638" s="10"/>
      <c r="C638" s="24">
        <f t="shared" si="9"/>
        <v>0</v>
      </c>
      <c r="D638" s="25" t="s">
        <v>17</v>
      </c>
      <c r="E638" s="10"/>
      <c r="F638" s="10"/>
      <c r="G638" s="10"/>
      <c r="H638" s="10"/>
      <c r="I638" s="10"/>
      <c r="J638" s="10"/>
      <c r="K638" s="10"/>
      <c r="L638" s="10"/>
      <c r="M638" s="10"/>
    </row>
    <row r="639" spans="1:13">
      <c r="A639" s="10"/>
      <c r="B639" s="10"/>
      <c r="C639" s="24">
        <f t="shared" si="9"/>
        <v>0</v>
      </c>
      <c r="D639" s="25" t="s">
        <v>17</v>
      </c>
      <c r="E639" s="10"/>
      <c r="F639" s="10"/>
      <c r="G639" s="10"/>
      <c r="H639" s="10"/>
      <c r="I639" s="10"/>
      <c r="J639" s="10"/>
      <c r="K639" s="10"/>
      <c r="L639" s="10"/>
      <c r="M639" s="10"/>
    </row>
    <row r="640" spans="1:13">
      <c r="A640" s="10"/>
      <c r="B640" s="10"/>
      <c r="C640" s="24">
        <f t="shared" si="9"/>
        <v>0</v>
      </c>
      <c r="D640" s="25" t="s">
        <v>17</v>
      </c>
      <c r="E640" s="10"/>
      <c r="F640" s="10"/>
      <c r="G640" s="10"/>
      <c r="H640" s="10"/>
      <c r="I640" s="10"/>
      <c r="J640" s="10"/>
      <c r="K640" s="10"/>
      <c r="L640" s="10"/>
      <c r="M640" s="10"/>
    </row>
    <row r="641" spans="1:13">
      <c r="A641" s="10"/>
      <c r="B641" s="10"/>
      <c r="C641" s="24">
        <f t="shared" si="9"/>
        <v>0</v>
      </c>
      <c r="D641" s="25" t="s">
        <v>17</v>
      </c>
      <c r="E641" s="10"/>
      <c r="F641" s="10"/>
      <c r="G641" s="10"/>
      <c r="H641" s="10"/>
      <c r="I641" s="10"/>
      <c r="J641" s="10"/>
      <c r="K641" s="10"/>
      <c r="L641" s="10"/>
      <c r="M641" s="10"/>
    </row>
    <row r="642" spans="1:13">
      <c r="A642" s="10"/>
      <c r="B642" s="10"/>
      <c r="C642" s="24">
        <f t="shared" si="9"/>
        <v>0</v>
      </c>
      <c r="D642" s="25" t="s">
        <v>17</v>
      </c>
      <c r="E642" s="10"/>
      <c r="F642" s="10"/>
      <c r="G642" s="10"/>
      <c r="H642" s="10"/>
      <c r="I642" s="10"/>
      <c r="J642" s="10"/>
      <c r="K642" s="10"/>
      <c r="L642" s="10"/>
      <c r="M642" s="10"/>
    </row>
    <row r="643" spans="1:13">
      <c r="A643" s="10"/>
      <c r="B643" s="10"/>
      <c r="C643" s="24">
        <f t="shared" si="9"/>
        <v>0</v>
      </c>
      <c r="D643" s="25" t="s">
        <v>17</v>
      </c>
      <c r="E643" s="10"/>
      <c r="F643" s="10"/>
      <c r="G643" s="10"/>
      <c r="H643" s="10"/>
      <c r="I643" s="10"/>
      <c r="J643" s="10"/>
      <c r="K643" s="10"/>
      <c r="L643" s="10"/>
      <c r="M643" s="10"/>
    </row>
    <row r="644" spans="1:13">
      <c r="A644" s="10"/>
      <c r="B644" s="10"/>
      <c r="C644" s="24">
        <f t="shared" ref="C644:C707" si="10">IFERROR(SUMPRODUCT($E$2:$M$2,E644:M644)/SUM($E$2:$M$2),"")</f>
        <v>0</v>
      </c>
      <c r="D644" s="25" t="s">
        <v>17</v>
      </c>
      <c r="E644" s="10"/>
      <c r="F644" s="10"/>
      <c r="G644" s="10"/>
      <c r="H644" s="10"/>
      <c r="I644" s="10"/>
      <c r="J644" s="10"/>
      <c r="K644" s="10"/>
      <c r="L644" s="10"/>
      <c r="M644" s="10"/>
    </row>
    <row r="645" spans="1:13">
      <c r="A645" s="10"/>
      <c r="B645" s="10"/>
      <c r="C645" s="24">
        <f t="shared" si="10"/>
        <v>0</v>
      </c>
      <c r="D645" s="25" t="s">
        <v>17</v>
      </c>
      <c r="E645" s="10"/>
      <c r="F645" s="10"/>
      <c r="G645" s="10"/>
      <c r="H645" s="10"/>
      <c r="I645" s="10"/>
      <c r="J645" s="10"/>
      <c r="K645" s="10"/>
      <c r="L645" s="10"/>
      <c r="M645" s="10"/>
    </row>
    <row r="646" spans="1:13">
      <c r="A646" s="10"/>
      <c r="B646" s="10"/>
      <c r="C646" s="24">
        <f t="shared" si="10"/>
        <v>0</v>
      </c>
      <c r="D646" s="25" t="s">
        <v>17</v>
      </c>
      <c r="E646" s="10"/>
      <c r="F646" s="10"/>
      <c r="G646" s="10"/>
      <c r="H646" s="10"/>
      <c r="I646" s="10"/>
      <c r="J646" s="10"/>
      <c r="K646" s="10"/>
      <c r="L646" s="10"/>
      <c r="M646" s="10"/>
    </row>
    <row r="647" spans="1:13">
      <c r="A647" s="10"/>
      <c r="B647" s="10"/>
      <c r="C647" s="24">
        <f t="shared" si="10"/>
        <v>0</v>
      </c>
      <c r="D647" s="25" t="s">
        <v>17</v>
      </c>
      <c r="E647" s="10"/>
      <c r="F647" s="10"/>
      <c r="G647" s="10"/>
      <c r="H647" s="10"/>
      <c r="I647" s="10"/>
      <c r="J647" s="10"/>
      <c r="K647" s="10"/>
      <c r="L647" s="10"/>
      <c r="M647" s="10"/>
    </row>
    <row r="648" spans="1:13">
      <c r="A648" s="10"/>
      <c r="B648" s="10"/>
      <c r="C648" s="24">
        <f t="shared" si="10"/>
        <v>0</v>
      </c>
      <c r="D648" s="25" t="s">
        <v>17</v>
      </c>
      <c r="E648" s="10"/>
      <c r="F648" s="10"/>
      <c r="G648" s="10"/>
      <c r="H648" s="10"/>
      <c r="I648" s="10"/>
      <c r="J648" s="10"/>
      <c r="K648" s="10"/>
      <c r="L648" s="10"/>
      <c r="M648" s="10"/>
    </row>
    <row r="649" spans="1:13">
      <c r="A649" s="10"/>
      <c r="B649" s="10"/>
      <c r="C649" s="24">
        <f t="shared" si="10"/>
        <v>0</v>
      </c>
      <c r="D649" s="25" t="s">
        <v>17</v>
      </c>
      <c r="E649" s="10"/>
      <c r="F649" s="10"/>
      <c r="G649" s="10"/>
      <c r="H649" s="10"/>
      <c r="I649" s="10"/>
      <c r="J649" s="10"/>
      <c r="K649" s="10"/>
      <c r="L649" s="10"/>
      <c r="M649" s="10"/>
    </row>
    <row r="650" spans="1:13">
      <c r="A650" s="10"/>
      <c r="B650" s="10"/>
      <c r="C650" s="24">
        <f t="shared" si="10"/>
        <v>0</v>
      </c>
      <c r="D650" s="25" t="s">
        <v>17</v>
      </c>
      <c r="E650" s="10"/>
      <c r="F650" s="10"/>
      <c r="G650" s="10"/>
      <c r="H650" s="10"/>
      <c r="I650" s="10"/>
      <c r="J650" s="10"/>
      <c r="K650" s="10"/>
      <c r="L650" s="10"/>
      <c r="M650" s="10"/>
    </row>
    <row r="651" spans="1:13">
      <c r="A651" s="10"/>
      <c r="B651" s="10"/>
      <c r="C651" s="24">
        <f t="shared" si="10"/>
        <v>0</v>
      </c>
      <c r="D651" s="25" t="s">
        <v>17</v>
      </c>
      <c r="E651" s="10"/>
      <c r="F651" s="10"/>
      <c r="G651" s="10"/>
      <c r="H651" s="10"/>
      <c r="I651" s="10"/>
      <c r="J651" s="10"/>
      <c r="K651" s="10"/>
      <c r="L651" s="10"/>
      <c r="M651" s="10"/>
    </row>
    <row r="652" spans="1:13">
      <c r="A652" s="10"/>
      <c r="B652" s="10"/>
      <c r="C652" s="24">
        <f t="shared" si="10"/>
        <v>0</v>
      </c>
      <c r="D652" s="25" t="s">
        <v>17</v>
      </c>
      <c r="E652" s="10"/>
      <c r="F652" s="10"/>
      <c r="G652" s="10"/>
      <c r="H652" s="10"/>
      <c r="I652" s="10"/>
      <c r="J652" s="10"/>
      <c r="K652" s="10"/>
      <c r="L652" s="10"/>
      <c r="M652" s="10"/>
    </row>
    <row r="653" spans="1:13">
      <c r="A653" s="10"/>
      <c r="B653" s="10"/>
      <c r="C653" s="24">
        <f t="shared" si="10"/>
        <v>0</v>
      </c>
      <c r="D653" s="25" t="s">
        <v>17</v>
      </c>
      <c r="E653" s="10"/>
      <c r="F653" s="10"/>
      <c r="G653" s="10"/>
      <c r="H653" s="10"/>
      <c r="I653" s="10"/>
      <c r="J653" s="10"/>
      <c r="K653" s="10"/>
      <c r="L653" s="10"/>
      <c r="M653" s="10"/>
    </row>
    <row r="654" spans="1:13">
      <c r="A654" s="10"/>
      <c r="B654" s="10"/>
      <c r="C654" s="24">
        <f t="shared" si="10"/>
        <v>0</v>
      </c>
      <c r="D654" s="25" t="s">
        <v>17</v>
      </c>
      <c r="E654" s="10"/>
      <c r="F654" s="10"/>
      <c r="G654" s="10"/>
      <c r="H654" s="10"/>
      <c r="I654" s="10"/>
      <c r="J654" s="10"/>
      <c r="K654" s="10"/>
      <c r="L654" s="10"/>
      <c r="M654" s="10"/>
    </row>
    <row r="655" spans="1:13">
      <c r="A655" s="10"/>
      <c r="B655" s="10"/>
      <c r="C655" s="24">
        <f t="shared" si="10"/>
        <v>0</v>
      </c>
      <c r="D655" s="25" t="s">
        <v>17</v>
      </c>
      <c r="E655" s="10"/>
      <c r="F655" s="10"/>
      <c r="G655" s="10"/>
      <c r="H655" s="10"/>
      <c r="I655" s="10"/>
      <c r="J655" s="10"/>
      <c r="K655" s="10"/>
      <c r="L655" s="10"/>
      <c r="M655" s="10"/>
    </row>
    <row r="656" spans="1:13">
      <c r="A656" s="10"/>
      <c r="B656" s="10"/>
      <c r="C656" s="24">
        <f t="shared" si="10"/>
        <v>0</v>
      </c>
      <c r="D656" s="25" t="s">
        <v>17</v>
      </c>
      <c r="E656" s="10"/>
      <c r="F656" s="10"/>
      <c r="G656" s="10"/>
      <c r="H656" s="10"/>
      <c r="I656" s="10"/>
      <c r="J656" s="10"/>
      <c r="K656" s="10"/>
      <c r="L656" s="10"/>
      <c r="M656" s="10"/>
    </row>
    <row r="657" spans="1:13">
      <c r="A657" s="10"/>
      <c r="B657" s="10"/>
      <c r="C657" s="24">
        <f t="shared" si="10"/>
        <v>0</v>
      </c>
      <c r="D657" s="25" t="s">
        <v>17</v>
      </c>
      <c r="E657" s="10"/>
      <c r="F657" s="10"/>
      <c r="G657" s="10"/>
      <c r="H657" s="10"/>
      <c r="I657" s="10"/>
      <c r="J657" s="10"/>
      <c r="K657" s="10"/>
      <c r="L657" s="10"/>
      <c r="M657" s="10"/>
    </row>
    <row r="658" spans="1:13">
      <c r="A658" s="10"/>
      <c r="B658" s="10"/>
      <c r="C658" s="24">
        <f t="shared" si="10"/>
        <v>0</v>
      </c>
      <c r="D658" s="25" t="s">
        <v>17</v>
      </c>
      <c r="E658" s="10"/>
      <c r="F658" s="10"/>
      <c r="G658" s="10"/>
      <c r="H658" s="10"/>
      <c r="I658" s="10"/>
      <c r="J658" s="10"/>
      <c r="K658" s="10"/>
      <c r="L658" s="10"/>
      <c r="M658" s="10"/>
    </row>
    <row r="659" spans="1:13">
      <c r="A659" s="10"/>
      <c r="B659" s="10"/>
      <c r="C659" s="24">
        <f t="shared" si="10"/>
        <v>0</v>
      </c>
      <c r="D659" s="25" t="s">
        <v>17</v>
      </c>
      <c r="E659" s="10"/>
      <c r="F659" s="10"/>
      <c r="G659" s="10"/>
      <c r="H659" s="10"/>
      <c r="I659" s="10"/>
      <c r="J659" s="10"/>
      <c r="K659" s="10"/>
      <c r="L659" s="10"/>
      <c r="M659" s="10"/>
    </row>
    <row r="660" spans="1:13">
      <c r="A660" s="10"/>
      <c r="B660" s="10"/>
      <c r="C660" s="24">
        <f t="shared" si="10"/>
        <v>0</v>
      </c>
      <c r="D660" s="25" t="s">
        <v>17</v>
      </c>
      <c r="E660" s="10"/>
      <c r="F660" s="10"/>
      <c r="G660" s="10"/>
      <c r="H660" s="10"/>
      <c r="I660" s="10"/>
      <c r="J660" s="10"/>
      <c r="K660" s="10"/>
      <c r="L660" s="10"/>
      <c r="M660" s="10"/>
    </row>
    <row r="661" spans="1:13">
      <c r="A661" s="10"/>
      <c r="B661" s="10"/>
      <c r="C661" s="24">
        <f t="shared" si="10"/>
        <v>0</v>
      </c>
      <c r="D661" s="25" t="s">
        <v>17</v>
      </c>
      <c r="E661" s="10"/>
      <c r="F661" s="10"/>
      <c r="G661" s="10"/>
      <c r="H661" s="10"/>
      <c r="I661" s="10"/>
      <c r="J661" s="10"/>
      <c r="K661" s="10"/>
      <c r="L661" s="10"/>
      <c r="M661" s="10"/>
    </row>
    <row r="662" spans="1:13">
      <c r="A662" s="10"/>
      <c r="B662" s="10"/>
      <c r="C662" s="24">
        <f t="shared" si="10"/>
        <v>0</v>
      </c>
      <c r="D662" s="25" t="s">
        <v>17</v>
      </c>
      <c r="E662" s="10"/>
      <c r="F662" s="10"/>
      <c r="G662" s="10"/>
      <c r="H662" s="10"/>
      <c r="I662" s="10"/>
      <c r="J662" s="10"/>
      <c r="K662" s="10"/>
      <c r="L662" s="10"/>
      <c r="M662" s="10"/>
    </row>
    <row r="663" spans="1:13">
      <c r="A663" s="10"/>
      <c r="B663" s="10"/>
      <c r="C663" s="24">
        <f t="shared" si="10"/>
        <v>0</v>
      </c>
      <c r="D663" s="25" t="s">
        <v>17</v>
      </c>
      <c r="E663" s="10"/>
      <c r="F663" s="10"/>
      <c r="G663" s="10"/>
      <c r="H663" s="10"/>
      <c r="I663" s="10"/>
      <c r="J663" s="10"/>
      <c r="K663" s="10"/>
      <c r="L663" s="10"/>
      <c r="M663" s="10"/>
    </row>
    <row r="664" spans="1:13">
      <c r="A664" s="10"/>
      <c r="B664" s="10"/>
      <c r="C664" s="24">
        <f t="shared" si="10"/>
        <v>0</v>
      </c>
      <c r="D664" s="25" t="s">
        <v>17</v>
      </c>
      <c r="E664" s="10"/>
      <c r="F664" s="10"/>
      <c r="G664" s="10"/>
      <c r="H664" s="10"/>
      <c r="I664" s="10"/>
      <c r="J664" s="10"/>
      <c r="K664" s="10"/>
      <c r="L664" s="10"/>
      <c r="M664" s="10"/>
    </row>
    <row r="665" spans="1:13">
      <c r="A665" s="10"/>
      <c r="B665" s="10"/>
      <c r="C665" s="24">
        <f t="shared" si="10"/>
        <v>0</v>
      </c>
      <c r="D665" s="25" t="s">
        <v>17</v>
      </c>
      <c r="E665" s="10"/>
      <c r="F665" s="10"/>
      <c r="G665" s="10"/>
      <c r="H665" s="10"/>
      <c r="I665" s="10"/>
      <c r="J665" s="10"/>
      <c r="K665" s="10"/>
      <c r="L665" s="10"/>
      <c r="M665" s="10"/>
    </row>
    <row r="666" spans="1:13">
      <c r="A666" s="10"/>
      <c r="B666" s="10"/>
      <c r="C666" s="24">
        <f t="shared" si="10"/>
        <v>0</v>
      </c>
      <c r="D666" s="25" t="s">
        <v>17</v>
      </c>
      <c r="E666" s="10"/>
      <c r="F666" s="10"/>
      <c r="G666" s="10"/>
      <c r="H666" s="10"/>
      <c r="I666" s="10"/>
      <c r="J666" s="10"/>
      <c r="K666" s="10"/>
      <c r="L666" s="10"/>
      <c r="M666" s="10"/>
    </row>
    <row r="667" spans="1:13">
      <c r="A667" s="10"/>
      <c r="B667" s="10"/>
      <c r="C667" s="24">
        <f t="shared" si="10"/>
        <v>0</v>
      </c>
      <c r="D667" s="25" t="s">
        <v>17</v>
      </c>
      <c r="E667" s="10"/>
      <c r="F667" s="10"/>
      <c r="G667" s="10"/>
      <c r="H667" s="10"/>
      <c r="I667" s="10"/>
      <c r="J667" s="10"/>
      <c r="K667" s="10"/>
      <c r="L667" s="10"/>
      <c r="M667" s="10"/>
    </row>
    <row r="668" spans="1:13">
      <c r="A668" s="10"/>
      <c r="B668" s="10"/>
      <c r="C668" s="24">
        <f t="shared" si="10"/>
        <v>0</v>
      </c>
      <c r="D668" s="25" t="s">
        <v>17</v>
      </c>
      <c r="E668" s="10"/>
      <c r="F668" s="10"/>
      <c r="G668" s="10"/>
      <c r="H668" s="10"/>
      <c r="I668" s="10"/>
      <c r="J668" s="10"/>
      <c r="K668" s="10"/>
      <c r="L668" s="10"/>
      <c r="M668" s="10"/>
    </row>
    <row r="669" spans="1:13">
      <c r="A669" s="10"/>
      <c r="B669" s="10"/>
      <c r="C669" s="24">
        <f t="shared" si="10"/>
        <v>0</v>
      </c>
      <c r="D669" s="25" t="s">
        <v>17</v>
      </c>
      <c r="E669" s="10"/>
      <c r="F669" s="10"/>
      <c r="G669" s="10"/>
      <c r="H669" s="10"/>
      <c r="I669" s="10"/>
      <c r="J669" s="10"/>
      <c r="K669" s="10"/>
      <c r="L669" s="10"/>
      <c r="M669" s="10"/>
    </row>
    <row r="670" spans="1:13">
      <c r="A670" s="10"/>
      <c r="B670" s="10"/>
      <c r="C670" s="24">
        <f t="shared" si="10"/>
        <v>0</v>
      </c>
      <c r="D670" s="25" t="s">
        <v>17</v>
      </c>
      <c r="E670" s="10"/>
      <c r="F670" s="10"/>
      <c r="G670" s="10"/>
      <c r="H670" s="10"/>
      <c r="I670" s="10"/>
      <c r="J670" s="10"/>
      <c r="K670" s="10"/>
      <c r="L670" s="10"/>
      <c r="M670" s="10"/>
    </row>
    <row r="671" spans="1:13">
      <c r="A671" s="10"/>
      <c r="B671" s="10"/>
      <c r="C671" s="24">
        <f t="shared" si="10"/>
        <v>0</v>
      </c>
      <c r="D671" s="25" t="s">
        <v>17</v>
      </c>
      <c r="E671" s="10"/>
      <c r="F671" s="10"/>
      <c r="G671" s="10"/>
      <c r="H671" s="10"/>
      <c r="I671" s="10"/>
      <c r="J671" s="10"/>
      <c r="K671" s="10"/>
      <c r="L671" s="10"/>
      <c r="M671" s="10"/>
    </row>
    <row r="672" spans="1:13">
      <c r="A672" s="10"/>
      <c r="B672" s="10"/>
      <c r="C672" s="24">
        <f t="shared" si="10"/>
        <v>0</v>
      </c>
      <c r="D672" s="25" t="s">
        <v>17</v>
      </c>
      <c r="E672" s="10"/>
      <c r="F672" s="10"/>
      <c r="G672" s="10"/>
      <c r="H672" s="10"/>
      <c r="I672" s="10"/>
      <c r="J672" s="10"/>
      <c r="K672" s="10"/>
      <c r="L672" s="10"/>
      <c r="M672" s="10"/>
    </row>
    <row r="673" spans="1:13">
      <c r="A673" s="10"/>
      <c r="B673" s="10"/>
      <c r="C673" s="24">
        <f t="shared" si="10"/>
        <v>0</v>
      </c>
      <c r="D673" s="25" t="s">
        <v>17</v>
      </c>
      <c r="E673" s="10"/>
      <c r="F673" s="10"/>
      <c r="G673" s="10"/>
      <c r="H673" s="10"/>
      <c r="I673" s="10"/>
      <c r="J673" s="10"/>
      <c r="K673" s="10"/>
      <c r="L673" s="10"/>
      <c r="M673" s="10"/>
    </row>
    <row r="674" spans="1:13">
      <c r="A674" s="10"/>
      <c r="B674" s="10"/>
      <c r="C674" s="24">
        <f t="shared" si="10"/>
        <v>0</v>
      </c>
      <c r="D674" s="25" t="s">
        <v>17</v>
      </c>
      <c r="E674" s="10"/>
      <c r="F674" s="10"/>
      <c r="G674" s="10"/>
      <c r="H674" s="10"/>
      <c r="I674" s="10"/>
      <c r="J674" s="10"/>
      <c r="K674" s="10"/>
      <c r="L674" s="10"/>
      <c r="M674" s="10"/>
    </row>
    <row r="675" spans="1:13">
      <c r="A675" s="10"/>
      <c r="B675" s="10"/>
      <c r="C675" s="24">
        <f t="shared" si="10"/>
        <v>0</v>
      </c>
      <c r="D675" s="25" t="s">
        <v>17</v>
      </c>
      <c r="E675" s="10"/>
      <c r="F675" s="10"/>
      <c r="G675" s="10"/>
      <c r="H675" s="10"/>
      <c r="I675" s="10"/>
      <c r="J675" s="10"/>
      <c r="K675" s="10"/>
      <c r="L675" s="10"/>
      <c r="M675" s="10"/>
    </row>
    <row r="676" spans="1:13">
      <c r="A676" s="10"/>
      <c r="B676" s="10"/>
      <c r="C676" s="24">
        <f t="shared" si="10"/>
        <v>0</v>
      </c>
      <c r="D676" s="25" t="s">
        <v>17</v>
      </c>
      <c r="E676" s="10"/>
      <c r="F676" s="10"/>
      <c r="G676" s="10"/>
      <c r="H676" s="10"/>
      <c r="I676" s="10"/>
      <c r="J676" s="10"/>
      <c r="K676" s="10"/>
      <c r="L676" s="10"/>
      <c r="M676" s="10"/>
    </row>
    <row r="677" spans="1:13">
      <c r="A677" s="10"/>
      <c r="B677" s="10"/>
      <c r="C677" s="24">
        <f t="shared" si="10"/>
        <v>0</v>
      </c>
      <c r="D677" s="25" t="s">
        <v>17</v>
      </c>
      <c r="E677" s="10"/>
      <c r="F677" s="10"/>
      <c r="G677" s="10"/>
      <c r="H677" s="10"/>
      <c r="I677" s="10"/>
      <c r="J677" s="10"/>
      <c r="K677" s="10"/>
      <c r="L677" s="10"/>
      <c r="M677" s="10"/>
    </row>
    <row r="678" spans="1:13">
      <c r="A678" s="10"/>
      <c r="B678" s="10"/>
      <c r="C678" s="24">
        <f t="shared" si="10"/>
        <v>0</v>
      </c>
      <c r="D678" s="25" t="s">
        <v>17</v>
      </c>
      <c r="E678" s="10"/>
      <c r="F678" s="10"/>
      <c r="G678" s="10"/>
      <c r="H678" s="10"/>
      <c r="I678" s="10"/>
      <c r="J678" s="10"/>
      <c r="K678" s="10"/>
      <c r="L678" s="10"/>
      <c r="M678" s="10"/>
    </row>
    <row r="679" spans="1:13">
      <c r="A679" s="10"/>
      <c r="B679" s="10"/>
      <c r="C679" s="24">
        <f t="shared" si="10"/>
        <v>0</v>
      </c>
      <c r="D679" s="25" t="s">
        <v>17</v>
      </c>
      <c r="E679" s="10"/>
      <c r="F679" s="10"/>
      <c r="G679" s="10"/>
      <c r="H679" s="10"/>
      <c r="I679" s="10"/>
      <c r="J679" s="10"/>
      <c r="K679" s="10"/>
      <c r="L679" s="10"/>
      <c r="M679" s="10"/>
    </row>
    <row r="680" spans="1:13">
      <c r="A680" s="10"/>
      <c r="B680" s="10"/>
      <c r="C680" s="24">
        <f t="shared" si="10"/>
        <v>0</v>
      </c>
      <c r="D680" s="25" t="s">
        <v>17</v>
      </c>
      <c r="E680" s="10"/>
      <c r="F680" s="10"/>
      <c r="G680" s="10"/>
      <c r="H680" s="10"/>
      <c r="I680" s="10"/>
      <c r="J680" s="10"/>
      <c r="K680" s="10"/>
      <c r="L680" s="10"/>
      <c r="M680" s="10"/>
    </row>
    <row r="681" spans="1:13">
      <c r="A681" s="10"/>
      <c r="B681" s="10"/>
      <c r="C681" s="24">
        <f t="shared" si="10"/>
        <v>0</v>
      </c>
      <c r="D681" s="25" t="s">
        <v>17</v>
      </c>
      <c r="E681" s="10"/>
      <c r="F681" s="10"/>
      <c r="G681" s="10"/>
      <c r="H681" s="10"/>
      <c r="I681" s="10"/>
      <c r="J681" s="10"/>
      <c r="K681" s="10"/>
      <c r="L681" s="10"/>
      <c r="M681" s="10"/>
    </row>
    <row r="682" spans="1:13">
      <c r="A682" s="10"/>
      <c r="B682" s="10"/>
      <c r="C682" s="24">
        <f t="shared" si="10"/>
        <v>0</v>
      </c>
      <c r="D682" s="25" t="s">
        <v>17</v>
      </c>
      <c r="E682" s="10"/>
      <c r="F682" s="10"/>
      <c r="G682" s="10"/>
      <c r="H682" s="10"/>
      <c r="I682" s="10"/>
      <c r="J682" s="10"/>
      <c r="K682" s="10"/>
      <c r="L682" s="10"/>
      <c r="M682" s="10"/>
    </row>
    <row r="683" spans="1:13">
      <c r="A683" s="10"/>
      <c r="B683" s="10"/>
      <c r="C683" s="24">
        <f t="shared" si="10"/>
        <v>0</v>
      </c>
      <c r="D683" s="25" t="s">
        <v>17</v>
      </c>
      <c r="E683" s="10"/>
      <c r="F683" s="10"/>
      <c r="G683" s="10"/>
      <c r="H683" s="10"/>
      <c r="I683" s="10"/>
      <c r="J683" s="10"/>
      <c r="K683" s="10"/>
      <c r="L683" s="10"/>
      <c r="M683" s="10"/>
    </row>
    <row r="684" spans="1:13">
      <c r="A684" s="10"/>
      <c r="B684" s="10"/>
      <c r="C684" s="24">
        <f t="shared" si="10"/>
        <v>0</v>
      </c>
      <c r="D684" s="25" t="s">
        <v>17</v>
      </c>
      <c r="E684" s="10"/>
      <c r="F684" s="10"/>
      <c r="G684" s="10"/>
      <c r="H684" s="10"/>
      <c r="I684" s="10"/>
      <c r="J684" s="10"/>
      <c r="K684" s="10"/>
      <c r="L684" s="10"/>
      <c r="M684" s="10"/>
    </row>
    <row r="685" spans="1:13">
      <c r="A685" s="10"/>
      <c r="B685" s="10"/>
      <c r="C685" s="24">
        <f t="shared" si="10"/>
        <v>0</v>
      </c>
      <c r="D685" s="25" t="s">
        <v>17</v>
      </c>
      <c r="E685" s="10"/>
      <c r="F685" s="10"/>
      <c r="G685" s="10"/>
      <c r="H685" s="10"/>
      <c r="I685" s="10"/>
      <c r="J685" s="10"/>
      <c r="K685" s="10"/>
      <c r="L685" s="10"/>
      <c r="M685" s="10"/>
    </row>
    <row r="686" spans="1:13">
      <c r="A686" s="10"/>
      <c r="B686" s="10"/>
      <c r="C686" s="24">
        <f t="shared" si="10"/>
        <v>0</v>
      </c>
      <c r="D686" s="25" t="s">
        <v>17</v>
      </c>
      <c r="E686" s="10"/>
      <c r="F686" s="10"/>
      <c r="G686" s="10"/>
      <c r="H686" s="10"/>
      <c r="I686" s="10"/>
      <c r="J686" s="10"/>
      <c r="K686" s="10"/>
      <c r="L686" s="10"/>
      <c r="M686" s="10"/>
    </row>
    <row r="687" spans="1:13">
      <c r="A687" s="10"/>
      <c r="B687" s="10"/>
      <c r="C687" s="24">
        <f t="shared" si="10"/>
        <v>0</v>
      </c>
      <c r="D687" s="25" t="s">
        <v>17</v>
      </c>
      <c r="E687" s="10"/>
      <c r="F687" s="10"/>
      <c r="G687" s="10"/>
      <c r="H687" s="10"/>
      <c r="I687" s="10"/>
      <c r="J687" s="10"/>
      <c r="K687" s="10"/>
      <c r="L687" s="10"/>
      <c r="M687" s="10"/>
    </row>
    <row r="688" spans="1:13">
      <c r="A688" s="10"/>
      <c r="B688" s="10"/>
      <c r="C688" s="24">
        <f t="shared" si="10"/>
        <v>0</v>
      </c>
      <c r="D688" s="25" t="s">
        <v>17</v>
      </c>
      <c r="E688" s="10"/>
      <c r="F688" s="10"/>
      <c r="G688" s="10"/>
      <c r="H688" s="10"/>
      <c r="I688" s="10"/>
      <c r="J688" s="10"/>
      <c r="K688" s="10"/>
      <c r="L688" s="10"/>
      <c r="M688" s="10"/>
    </row>
    <row r="689" spans="1:13">
      <c r="A689" s="10"/>
      <c r="B689" s="10"/>
      <c r="C689" s="24">
        <f t="shared" si="10"/>
        <v>0</v>
      </c>
      <c r="D689" s="25" t="s">
        <v>17</v>
      </c>
      <c r="E689" s="10"/>
      <c r="F689" s="10"/>
      <c r="G689" s="10"/>
      <c r="H689" s="10"/>
      <c r="I689" s="10"/>
      <c r="J689" s="10"/>
      <c r="K689" s="10"/>
      <c r="L689" s="10"/>
      <c r="M689" s="10"/>
    </row>
    <row r="690" spans="1:13">
      <c r="A690" s="10"/>
      <c r="B690" s="10"/>
      <c r="C690" s="24">
        <f t="shared" si="10"/>
        <v>0</v>
      </c>
      <c r="D690" s="25" t="s">
        <v>17</v>
      </c>
      <c r="E690" s="10"/>
      <c r="F690" s="10"/>
      <c r="G690" s="10"/>
      <c r="H690" s="10"/>
      <c r="I690" s="10"/>
      <c r="J690" s="10"/>
      <c r="K690" s="10"/>
      <c r="L690" s="10"/>
      <c r="M690" s="10"/>
    </row>
    <row r="691" spans="1:13">
      <c r="A691" s="10"/>
      <c r="B691" s="10"/>
      <c r="C691" s="24">
        <f t="shared" si="10"/>
        <v>0</v>
      </c>
      <c r="D691" s="25" t="s">
        <v>17</v>
      </c>
      <c r="E691" s="10"/>
      <c r="F691" s="10"/>
      <c r="G691" s="10"/>
      <c r="H691" s="10"/>
      <c r="I691" s="10"/>
      <c r="J691" s="10"/>
      <c r="K691" s="10"/>
      <c r="L691" s="10"/>
      <c r="M691" s="10"/>
    </row>
    <row r="692" spans="1:13">
      <c r="A692" s="10"/>
      <c r="B692" s="10"/>
      <c r="C692" s="24">
        <f t="shared" si="10"/>
        <v>0</v>
      </c>
      <c r="D692" s="25" t="s">
        <v>17</v>
      </c>
      <c r="E692" s="10"/>
      <c r="F692" s="10"/>
      <c r="G692" s="10"/>
      <c r="H692" s="10"/>
      <c r="I692" s="10"/>
      <c r="J692" s="10"/>
      <c r="K692" s="10"/>
      <c r="L692" s="10"/>
      <c r="M692" s="10"/>
    </row>
    <row r="693" spans="1:13">
      <c r="A693" s="10"/>
      <c r="B693" s="10"/>
      <c r="C693" s="24">
        <f t="shared" si="10"/>
        <v>0</v>
      </c>
      <c r="D693" s="25" t="s">
        <v>17</v>
      </c>
      <c r="E693" s="10"/>
      <c r="F693" s="10"/>
      <c r="G693" s="10"/>
      <c r="H693" s="10"/>
      <c r="I693" s="10"/>
      <c r="J693" s="10"/>
      <c r="K693" s="10"/>
      <c r="L693" s="10"/>
      <c r="M693" s="10"/>
    </row>
    <row r="694" spans="1:13">
      <c r="A694" s="10"/>
      <c r="B694" s="10"/>
      <c r="C694" s="24">
        <f t="shared" si="10"/>
        <v>0</v>
      </c>
      <c r="D694" s="25" t="s">
        <v>17</v>
      </c>
      <c r="E694" s="10"/>
      <c r="F694" s="10"/>
      <c r="G694" s="10"/>
      <c r="H694" s="10"/>
      <c r="I694" s="10"/>
      <c r="J694" s="10"/>
      <c r="K694" s="10"/>
      <c r="L694" s="10"/>
      <c r="M694" s="10"/>
    </row>
    <row r="695" spans="1:13">
      <c r="A695" s="10"/>
      <c r="B695" s="10"/>
      <c r="C695" s="24">
        <f t="shared" si="10"/>
        <v>0</v>
      </c>
      <c r="D695" s="25" t="s">
        <v>17</v>
      </c>
      <c r="E695" s="10"/>
      <c r="F695" s="10"/>
      <c r="G695" s="10"/>
      <c r="H695" s="10"/>
      <c r="I695" s="10"/>
      <c r="J695" s="10"/>
      <c r="K695" s="10"/>
      <c r="L695" s="10"/>
      <c r="M695" s="10"/>
    </row>
    <row r="696" spans="1:13">
      <c r="A696" s="10"/>
      <c r="B696" s="10"/>
      <c r="C696" s="24">
        <f t="shared" si="10"/>
        <v>0</v>
      </c>
      <c r="D696" s="25" t="s">
        <v>17</v>
      </c>
      <c r="E696" s="10"/>
      <c r="F696" s="10"/>
      <c r="G696" s="10"/>
      <c r="H696" s="10"/>
      <c r="I696" s="10"/>
      <c r="J696" s="10"/>
      <c r="K696" s="10"/>
      <c r="L696" s="10"/>
      <c r="M696" s="10"/>
    </row>
    <row r="697" spans="1:13">
      <c r="A697" s="10"/>
      <c r="B697" s="10"/>
      <c r="C697" s="24">
        <f t="shared" si="10"/>
        <v>0</v>
      </c>
      <c r="D697" s="25" t="s">
        <v>17</v>
      </c>
      <c r="E697" s="10"/>
      <c r="F697" s="10"/>
      <c r="G697" s="10"/>
      <c r="H697" s="10"/>
      <c r="I697" s="10"/>
      <c r="J697" s="10"/>
      <c r="K697" s="10"/>
      <c r="L697" s="10"/>
      <c r="M697" s="10"/>
    </row>
    <row r="698" spans="1:13">
      <c r="A698" s="10"/>
      <c r="B698" s="10"/>
      <c r="C698" s="24">
        <f t="shared" si="10"/>
        <v>0</v>
      </c>
      <c r="D698" s="25" t="s">
        <v>17</v>
      </c>
      <c r="E698" s="10"/>
      <c r="F698" s="10"/>
      <c r="G698" s="10"/>
      <c r="H698" s="10"/>
      <c r="I698" s="10"/>
      <c r="J698" s="10"/>
      <c r="K698" s="10"/>
      <c r="L698" s="10"/>
      <c r="M698" s="10"/>
    </row>
    <row r="699" spans="1:13">
      <c r="A699" s="10"/>
      <c r="B699" s="10"/>
      <c r="C699" s="24">
        <f t="shared" si="10"/>
        <v>0</v>
      </c>
      <c r="D699" s="25" t="s">
        <v>17</v>
      </c>
      <c r="E699" s="10"/>
      <c r="F699" s="10"/>
      <c r="G699" s="10"/>
      <c r="H699" s="10"/>
      <c r="I699" s="10"/>
      <c r="J699" s="10"/>
      <c r="K699" s="10"/>
      <c r="L699" s="10"/>
      <c r="M699" s="10"/>
    </row>
    <row r="700" spans="1:13">
      <c r="A700" s="10"/>
      <c r="B700" s="10"/>
      <c r="C700" s="24">
        <f t="shared" si="10"/>
        <v>0</v>
      </c>
      <c r="D700" s="25" t="s">
        <v>17</v>
      </c>
      <c r="E700" s="10"/>
      <c r="F700" s="10"/>
      <c r="G700" s="10"/>
      <c r="H700" s="10"/>
      <c r="I700" s="10"/>
      <c r="J700" s="10"/>
      <c r="K700" s="10"/>
      <c r="L700" s="10"/>
      <c r="M700" s="10"/>
    </row>
    <row r="701" spans="1:13">
      <c r="A701" s="10"/>
      <c r="B701" s="10"/>
      <c r="C701" s="24">
        <f t="shared" si="10"/>
        <v>0</v>
      </c>
      <c r="D701" s="25" t="s">
        <v>17</v>
      </c>
      <c r="E701" s="10"/>
      <c r="F701" s="10"/>
      <c r="G701" s="10"/>
      <c r="H701" s="10"/>
      <c r="I701" s="10"/>
      <c r="J701" s="10"/>
      <c r="K701" s="10"/>
      <c r="L701" s="10"/>
      <c r="M701" s="10"/>
    </row>
    <row r="702" spans="1:13">
      <c r="A702" s="10"/>
      <c r="B702" s="10"/>
      <c r="C702" s="24">
        <f t="shared" si="10"/>
        <v>0</v>
      </c>
      <c r="D702" s="25" t="s">
        <v>17</v>
      </c>
      <c r="E702" s="10"/>
      <c r="F702" s="10"/>
      <c r="G702" s="10"/>
      <c r="H702" s="10"/>
      <c r="I702" s="10"/>
      <c r="J702" s="10"/>
      <c r="K702" s="10"/>
      <c r="L702" s="10"/>
      <c r="M702" s="10"/>
    </row>
    <row r="703" spans="1:13">
      <c r="A703" s="10"/>
      <c r="B703" s="10"/>
      <c r="C703" s="24">
        <f t="shared" si="10"/>
        <v>0</v>
      </c>
      <c r="D703" s="25" t="s">
        <v>17</v>
      </c>
      <c r="E703" s="10"/>
      <c r="F703" s="10"/>
      <c r="G703" s="10"/>
      <c r="H703" s="10"/>
      <c r="I703" s="10"/>
      <c r="J703" s="10"/>
      <c r="K703" s="10"/>
      <c r="L703" s="10"/>
      <c r="M703" s="10"/>
    </row>
    <row r="704" spans="1:13">
      <c r="A704" s="10"/>
      <c r="B704" s="10"/>
      <c r="C704" s="24">
        <f t="shared" si="10"/>
        <v>0</v>
      </c>
      <c r="D704" s="25" t="s">
        <v>17</v>
      </c>
      <c r="E704" s="10"/>
      <c r="F704" s="10"/>
      <c r="G704" s="10"/>
      <c r="H704" s="10"/>
      <c r="I704" s="10"/>
      <c r="J704" s="10"/>
      <c r="K704" s="10"/>
      <c r="L704" s="10"/>
      <c r="M704" s="10"/>
    </row>
    <row r="705" spans="1:13">
      <c r="A705" s="10"/>
      <c r="B705" s="10"/>
      <c r="C705" s="24">
        <f t="shared" si="10"/>
        <v>0</v>
      </c>
      <c r="D705" s="25" t="s">
        <v>17</v>
      </c>
      <c r="E705" s="10"/>
      <c r="F705" s="10"/>
      <c r="G705" s="10"/>
      <c r="H705" s="10"/>
      <c r="I705" s="10"/>
      <c r="J705" s="10"/>
      <c r="K705" s="10"/>
      <c r="L705" s="10"/>
      <c r="M705" s="10"/>
    </row>
    <row r="706" spans="1:13">
      <c r="A706" s="10"/>
      <c r="B706" s="10"/>
      <c r="C706" s="24">
        <f t="shared" si="10"/>
        <v>0</v>
      </c>
      <c r="D706" s="25" t="s">
        <v>17</v>
      </c>
      <c r="E706" s="10"/>
      <c r="F706" s="10"/>
      <c r="G706" s="10"/>
      <c r="H706" s="10"/>
      <c r="I706" s="10"/>
      <c r="J706" s="10"/>
      <c r="K706" s="10"/>
      <c r="L706" s="10"/>
      <c r="M706" s="10"/>
    </row>
    <row r="707" spans="1:13">
      <c r="A707" s="10"/>
      <c r="B707" s="10"/>
      <c r="C707" s="24">
        <f t="shared" si="10"/>
        <v>0</v>
      </c>
      <c r="D707" s="25" t="s">
        <v>17</v>
      </c>
      <c r="E707" s="10"/>
      <c r="F707" s="10"/>
      <c r="G707" s="10"/>
      <c r="H707" s="10"/>
      <c r="I707" s="10"/>
      <c r="J707" s="10"/>
      <c r="K707" s="10"/>
      <c r="L707" s="10"/>
      <c r="M707" s="10"/>
    </row>
    <row r="708" spans="1:13">
      <c r="A708" s="10"/>
      <c r="B708" s="10"/>
      <c r="C708" s="24">
        <f t="shared" ref="C708:C771" si="11">IFERROR(SUMPRODUCT($E$2:$M$2,E708:M708)/SUM($E$2:$M$2),"")</f>
        <v>0</v>
      </c>
      <c r="D708" s="25" t="s">
        <v>17</v>
      </c>
      <c r="E708" s="10"/>
      <c r="F708" s="10"/>
      <c r="G708" s="10"/>
      <c r="H708" s="10"/>
      <c r="I708" s="10"/>
      <c r="J708" s="10"/>
      <c r="K708" s="10"/>
      <c r="L708" s="10"/>
      <c r="M708" s="10"/>
    </row>
    <row r="709" spans="1:13">
      <c r="A709" s="10"/>
      <c r="B709" s="10"/>
      <c r="C709" s="24">
        <f t="shared" si="11"/>
        <v>0</v>
      </c>
      <c r="D709" s="25" t="s">
        <v>17</v>
      </c>
      <c r="E709" s="10"/>
      <c r="F709" s="10"/>
      <c r="G709" s="10"/>
      <c r="H709" s="10"/>
      <c r="I709" s="10"/>
      <c r="J709" s="10"/>
      <c r="K709" s="10"/>
      <c r="L709" s="10"/>
      <c r="M709" s="10"/>
    </row>
    <row r="710" spans="1:13">
      <c r="A710" s="10"/>
      <c r="B710" s="10"/>
      <c r="C710" s="24">
        <f t="shared" si="11"/>
        <v>0</v>
      </c>
      <c r="D710" s="25" t="s">
        <v>17</v>
      </c>
      <c r="E710" s="10"/>
      <c r="F710" s="10"/>
      <c r="G710" s="10"/>
      <c r="H710" s="10"/>
      <c r="I710" s="10"/>
      <c r="J710" s="10"/>
      <c r="K710" s="10"/>
      <c r="L710" s="10"/>
      <c r="M710" s="10"/>
    </row>
    <row r="711" spans="1:13">
      <c r="A711" s="10"/>
      <c r="B711" s="10"/>
      <c r="C711" s="24">
        <f t="shared" si="11"/>
        <v>0</v>
      </c>
      <c r="D711" s="25" t="s">
        <v>17</v>
      </c>
      <c r="E711" s="10"/>
      <c r="F711" s="10"/>
      <c r="G711" s="10"/>
      <c r="H711" s="10"/>
      <c r="I711" s="10"/>
      <c r="J711" s="10"/>
      <c r="K711" s="10"/>
      <c r="L711" s="10"/>
      <c r="M711" s="10"/>
    </row>
    <row r="712" spans="1:13">
      <c r="A712" s="10"/>
      <c r="B712" s="10"/>
      <c r="C712" s="24">
        <f t="shared" si="11"/>
        <v>0</v>
      </c>
      <c r="D712" s="25" t="s">
        <v>17</v>
      </c>
      <c r="E712" s="10"/>
      <c r="F712" s="10"/>
      <c r="G712" s="10"/>
      <c r="H712" s="10"/>
      <c r="I712" s="10"/>
      <c r="J712" s="10"/>
      <c r="K712" s="10"/>
      <c r="L712" s="10"/>
      <c r="M712" s="10"/>
    </row>
    <row r="713" spans="1:13">
      <c r="A713" s="10"/>
      <c r="B713" s="10"/>
      <c r="C713" s="24">
        <f t="shared" si="11"/>
        <v>0</v>
      </c>
      <c r="D713" s="25" t="s">
        <v>17</v>
      </c>
      <c r="E713" s="10"/>
      <c r="F713" s="10"/>
      <c r="G713" s="10"/>
      <c r="H713" s="10"/>
      <c r="I713" s="10"/>
      <c r="J713" s="10"/>
      <c r="K713" s="10"/>
      <c r="L713" s="10"/>
      <c r="M713" s="10"/>
    </row>
    <row r="714" spans="1:13">
      <c r="A714" s="10"/>
      <c r="B714" s="10"/>
      <c r="C714" s="24">
        <f t="shared" si="11"/>
        <v>0</v>
      </c>
      <c r="D714" s="25" t="s">
        <v>17</v>
      </c>
      <c r="E714" s="10"/>
      <c r="F714" s="10"/>
      <c r="G714" s="10"/>
      <c r="H714" s="10"/>
      <c r="I714" s="10"/>
      <c r="J714" s="10"/>
      <c r="K714" s="10"/>
      <c r="L714" s="10"/>
      <c r="M714" s="10"/>
    </row>
    <row r="715" spans="1:13">
      <c r="A715" s="10"/>
      <c r="B715" s="10"/>
      <c r="C715" s="24">
        <f t="shared" si="11"/>
        <v>0</v>
      </c>
      <c r="D715" s="25" t="s">
        <v>17</v>
      </c>
      <c r="E715" s="10"/>
      <c r="F715" s="10"/>
      <c r="G715" s="10"/>
      <c r="H715" s="10"/>
      <c r="I715" s="10"/>
      <c r="J715" s="10"/>
      <c r="K715" s="10"/>
      <c r="L715" s="10"/>
      <c r="M715" s="10"/>
    </row>
    <row r="716" spans="1:13">
      <c r="A716" s="10"/>
      <c r="B716" s="10"/>
      <c r="C716" s="24">
        <f t="shared" si="11"/>
        <v>0</v>
      </c>
      <c r="D716" s="25" t="s">
        <v>17</v>
      </c>
      <c r="E716" s="10"/>
      <c r="F716" s="10"/>
      <c r="G716" s="10"/>
      <c r="H716" s="10"/>
      <c r="I716" s="10"/>
      <c r="J716" s="10"/>
      <c r="K716" s="10"/>
      <c r="L716" s="10"/>
      <c r="M716" s="10"/>
    </row>
    <row r="717" spans="1:13">
      <c r="A717" s="10"/>
      <c r="B717" s="10"/>
      <c r="C717" s="24">
        <f t="shared" si="11"/>
        <v>0</v>
      </c>
      <c r="D717" s="25" t="s">
        <v>17</v>
      </c>
      <c r="E717" s="10"/>
      <c r="F717" s="10"/>
      <c r="G717" s="10"/>
      <c r="H717" s="10"/>
      <c r="I717" s="10"/>
      <c r="J717" s="10"/>
      <c r="K717" s="10"/>
      <c r="L717" s="10"/>
      <c r="M717" s="10"/>
    </row>
    <row r="718" spans="1:13">
      <c r="A718" s="10"/>
      <c r="B718" s="10"/>
      <c r="C718" s="24">
        <f t="shared" si="11"/>
        <v>0</v>
      </c>
      <c r="D718" s="25" t="s">
        <v>17</v>
      </c>
      <c r="E718" s="10"/>
      <c r="F718" s="10"/>
      <c r="G718" s="10"/>
      <c r="H718" s="10"/>
      <c r="I718" s="10"/>
      <c r="J718" s="10"/>
      <c r="K718" s="10"/>
      <c r="L718" s="10"/>
      <c r="M718" s="10"/>
    </row>
    <row r="719" spans="1:13">
      <c r="A719" s="10"/>
      <c r="B719" s="10"/>
      <c r="C719" s="24">
        <f t="shared" si="11"/>
        <v>0</v>
      </c>
      <c r="D719" s="25" t="s">
        <v>17</v>
      </c>
      <c r="E719" s="10"/>
      <c r="F719" s="10"/>
      <c r="G719" s="10"/>
      <c r="H719" s="10"/>
      <c r="I719" s="10"/>
      <c r="J719" s="10"/>
      <c r="K719" s="10"/>
      <c r="L719" s="10"/>
      <c r="M719" s="10"/>
    </row>
    <row r="720" spans="1:13">
      <c r="A720" s="10"/>
      <c r="B720" s="10"/>
      <c r="C720" s="24">
        <f t="shared" si="11"/>
        <v>0</v>
      </c>
      <c r="D720" s="25" t="s">
        <v>17</v>
      </c>
      <c r="E720" s="10"/>
      <c r="F720" s="10"/>
      <c r="G720" s="10"/>
      <c r="H720" s="10"/>
      <c r="I720" s="10"/>
      <c r="J720" s="10"/>
      <c r="K720" s="10"/>
      <c r="L720" s="10"/>
      <c r="M720" s="10"/>
    </row>
    <row r="721" spans="1:13">
      <c r="A721" s="10"/>
      <c r="B721" s="10"/>
      <c r="C721" s="24">
        <f t="shared" si="11"/>
        <v>0</v>
      </c>
      <c r="D721" s="25" t="s">
        <v>17</v>
      </c>
      <c r="E721" s="10"/>
      <c r="F721" s="10"/>
      <c r="G721" s="10"/>
      <c r="H721" s="10"/>
      <c r="I721" s="10"/>
      <c r="J721" s="10"/>
      <c r="K721" s="10"/>
      <c r="L721" s="10"/>
      <c r="M721" s="10"/>
    </row>
    <row r="722" spans="1:13">
      <c r="A722" s="10"/>
      <c r="B722" s="10"/>
      <c r="C722" s="24">
        <f t="shared" si="11"/>
        <v>0</v>
      </c>
      <c r="D722" s="25" t="s">
        <v>17</v>
      </c>
      <c r="E722" s="10"/>
      <c r="F722" s="10"/>
      <c r="G722" s="10"/>
      <c r="H722" s="10"/>
      <c r="I722" s="10"/>
      <c r="J722" s="10"/>
      <c r="K722" s="10"/>
      <c r="L722" s="10"/>
      <c r="M722" s="10"/>
    </row>
    <row r="723" spans="1:13">
      <c r="A723" s="10"/>
      <c r="B723" s="10"/>
      <c r="C723" s="24">
        <f t="shared" si="11"/>
        <v>0</v>
      </c>
      <c r="D723" s="25" t="s">
        <v>17</v>
      </c>
      <c r="E723" s="10"/>
      <c r="F723" s="10"/>
      <c r="G723" s="10"/>
      <c r="H723" s="10"/>
      <c r="I723" s="10"/>
      <c r="J723" s="10"/>
      <c r="K723" s="10"/>
      <c r="L723" s="10"/>
      <c r="M723" s="10"/>
    </row>
    <row r="724" spans="1:13">
      <c r="A724" s="10"/>
      <c r="B724" s="10"/>
      <c r="C724" s="24">
        <f t="shared" si="11"/>
        <v>0</v>
      </c>
      <c r="D724" s="25" t="s">
        <v>17</v>
      </c>
      <c r="E724" s="10"/>
      <c r="F724" s="10"/>
      <c r="G724" s="10"/>
      <c r="H724" s="10"/>
      <c r="I724" s="10"/>
      <c r="J724" s="10"/>
      <c r="K724" s="10"/>
      <c r="L724" s="10"/>
      <c r="M724" s="10"/>
    </row>
    <row r="725" spans="1:13">
      <c r="A725" s="10"/>
      <c r="B725" s="10"/>
      <c r="C725" s="24">
        <f t="shared" si="11"/>
        <v>0</v>
      </c>
      <c r="D725" s="25" t="s">
        <v>17</v>
      </c>
      <c r="E725" s="10"/>
      <c r="F725" s="10"/>
      <c r="G725" s="10"/>
      <c r="H725" s="10"/>
      <c r="I725" s="10"/>
      <c r="J725" s="10"/>
      <c r="K725" s="10"/>
      <c r="L725" s="10"/>
      <c r="M725" s="10"/>
    </row>
    <row r="726" spans="1:13">
      <c r="A726" s="10"/>
      <c r="B726" s="10"/>
      <c r="C726" s="24">
        <f t="shared" si="11"/>
        <v>0</v>
      </c>
      <c r="D726" s="25" t="s">
        <v>17</v>
      </c>
      <c r="E726" s="10"/>
      <c r="F726" s="10"/>
      <c r="G726" s="10"/>
      <c r="H726" s="10"/>
      <c r="I726" s="10"/>
      <c r="J726" s="10"/>
      <c r="K726" s="10"/>
      <c r="L726" s="10"/>
      <c r="M726" s="10"/>
    </row>
    <row r="727" spans="1:13">
      <c r="A727" s="10"/>
      <c r="B727" s="10"/>
      <c r="C727" s="24">
        <f t="shared" si="11"/>
        <v>0</v>
      </c>
      <c r="D727" s="25" t="s">
        <v>17</v>
      </c>
      <c r="E727" s="10"/>
      <c r="F727" s="10"/>
      <c r="G727" s="10"/>
      <c r="H727" s="10"/>
      <c r="I727" s="10"/>
      <c r="J727" s="10"/>
      <c r="K727" s="10"/>
      <c r="L727" s="10"/>
      <c r="M727" s="10"/>
    </row>
    <row r="728" spans="1:13">
      <c r="A728" s="10"/>
      <c r="B728" s="10"/>
      <c r="C728" s="24">
        <f t="shared" si="11"/>
        <v>0</v>
      </c>
      <c r="D728" s="25" t="s">
        <v>17</v>
      </c>
      <c r="E728" s="10"/>
      <c r="F728" s="10"/>
      <c r="G728" s="10"/>
      <c r="H728" s="10"/>
      <c r="I728" s="10"/>
      <c r="J728" s="10"/>
      <c r="K728" s="10"/>
      <c r="L728" s="10"/>
      <c r="M728" s="10"/>
    </row>
    <row r="729" spans="1:13">
      <c r="A729" s="10"/>
      <c r="B729" s="10"/>
      <c r="C729" s="24">
        <f t="shared" si="11"/>
        <v>0</v>
      </c>
      <c r="D729" s="25" t="s">
        <v>17</v>
      </c>
      <c r="E729" s="10"/>
      <c r="F729" s="10"/>
      <c r="G729" s="10"/>
      <c r="H729" s="10"/>
      <c r="I729" s="10"/>
      <c r="J729" s="10"/>
      <c r="K729" s="10"/>
      <c r="L729" s="10"/>
      <c r="M729" s="10"/>
    </row>
    <row r="730" spans="1:13">
      <c r="A730" s="10"/>
      <c r="B730" s="10"/>
      <c r="C730" s="24">
        <f t="shared" si="11"/>
        <v>0</v>
      </c>
      <c r="D730" s="25" t="s">
        <v>17</v>
      </c>
      <c r="E730" s="10"/>
      <c r="F730" s="10"/>
      <c r="G730" s="10"/>
      <c r="H730" s="10"/>
      <c r="I730" s="10"/>
      <c r="J730" s="10"/>
      <c r="K730" s="10"/>
      <c r="L730" s="10"/>
      <c r="M730" s="10"/>
    </row>
    <row r="731" spans="1:13">
      <c r="A731" s="10"/>
      <c r="B731" s="10"/>
      <c r="C731" s="24">
        <f t="shared" si="11"/>
        <v>0</v>
      </c>
      <c r="D731" s="25" t="s">
        <v>17</v>
      </c>
      <c r="E731" s="10"/>
      <c r="F731" s="10"/>
      <c r="G731" s="10"/>
      <c r="H731" s="10"/>
      <c r="I731" s="10"/>
      <c r="J731" s="10"/>
      <c r="K731" s="10"/>
      <c r="L731" s="10"/>
      <c r="M731" s="10"/>
    </row>
    <row r="732" spans="1:13">
      <c r="A732" s="10"/>
      <c r="B732" s="10"/>
      <c r="C732" s="24">
        <f t="shared" si="11"/>
        <v>0</v>
      </c>
      <c r="D732" s="25" t="s">
        <v>17</v>
      </c>
      <c r="E732" s="10"/>
      <c r="F732" s="10"/>
      <c r="G732" s="10"/>
      <c r="H732" s="10"/>
      <c r="I732" s="10"/>
      <c r="J732" s="10"/>
      <c r="K732" s="10"/>
      <c r="L732" s="10"/>
      <c r="M732" s="10"/>
    </row>
    <row r="733" spans="1:13">
      <c r="A733" s="10"/>
      <c r="B733" s="10"/>
      <c r="C733" s="24">
        <f t="shared" si="11"/>
        <v>0</v>
      </c>
      <c r="D733" s="25" t="s">
        <v>17</v>
      </c>
      <c r="E733" s="10"/>
      <c r="F733" s="10"/>
      <c r="G733" s="10"/>
      <c r="H733" s="10"/>
      <c r="I733" s="10"/>
      <c r="J733" s="10"/>
      <c r="K733" s="10"/>
      <c r="L733" s="10"/>
      <c r="M733" s="10"/>
    </row>
    <row r="734" spans="1:13">
      <c r="A734" s="10"/>
      <c r="B734" s="10"/>
      <c r="C734" s="24">
        <f t="shared" si="11"/>
        <v>0</v>
      </c>
      <c r="D734" s="25" t="s">
        <v>17</v>
      </c>
      <c r="E734" s="10"/>
      <c r="F734" s="10"/>
      <c r="G734" s="10"/>
      <c r="H734" s="10"/>
      <c r="I734" s="10"/>
      <c r="J734" s="10"/>
      <c r="K734" s="10"/>
      <c r="L734" s="10"/>
      <c r="M734" s="10"/>
    </row>
    <row r="735" spans="1:13">
      <c r="A735" s="10"/>
      <c r="B735" s="10"/>
      <c r="C735" s="24">
        <f t="shared" si="11"/>
        <v>0</v>
      </c>
      <c r="D735" s="25" t="s">
        <v>17</v>
      </c>
      <c r="E735" s="10"/>
      <c r="F735" s="10"/>
      <c r="G735" s="10"/>
      <c r="H735" s="10"/>
      <c r="I735" s="10"/>
      <c r="J735" s="10"/>
      <c r="K735" s="10"/>
      <c r="L735" s="10"/>
      <c r="M735" s="10"/>
    </row>
    <row r="736" spans="1:13">
      <c r="A736" s="10"/>
      <c r="B736" s="10"/>
      <c r="C736" s="24">
        <f t="shared" si="11"/>
        <v>0</v>
      </c>
      <c r="D736" s="25" t="s">
        <v>17</v>
      </c>
      <c r="E736" s="10"/>
      <c r="F736" s="10"/>
      <c r="G736" s="10"/>
      <c r="H736" s="10"/>
      <c r="I736" s="10"/>
      <c r="J736" s="10"/>
      <c r="K736" s="10"/>
      <c r="L736" s="10"/>
      <c r="M736" s="10"/>
    </row>
    <row r="737" spans="1:13">
      <c r="A737" s="10"/>
      <c r="B737" s="10"/>
      <c r="C737" s="24">
        <f t="shared" si="11"/>
        <v>0</v>
      </c>
      <c r="D737" s="25" t="s">
        <v>17</v>
      </c>
      <c r="E737" s="10"/>
      <c r="F737" s="10"/>
      <c r="G737" s="10"/>
      <c r="H737" s="10"/>
      <c r="I737" s="10"/>
      <c r="J737" s="10"/>
      <c r="K737" s="10"/>
      <c r="L737" s="10"/>
      <c r="M737" s="10"/>
    </row>
    <row r="738" spans="1:13">
      <c r="A738" s="10"/>
      <c r="B738" s="10"/>
      <c r="C738" s="24">
        <f t="shared" si="11"/>
        <v>0</v>
      </c>
      <c r="D738" s="25" t="s">
        <v>17</v>
      </c>
      <c r="E738" s="10"/>
      <c r="F738" s="10"/>
      <c r="G738" s="10"/>
      <c r="H738" s="10"/>
      <c r="I738" s="10"/>
      <c r="J738" s="10"/>
      <c r="K738" s="10"/>
      <c r="L738" s="10"/>
      <c r="M738" s="10"/>
    </row>
    <row r="739" spans="1:13">
      <c r="A739" s="10"/>
      <c r="B739" s="10"/>
      <c r="C739" s="24">
        <f t="shared" si="11"/>
        <v>0</v>
      </c>
      <c r="D739" s="25" t="s">
        <v>17</v>
      </c>
      <c r="E739" s="10"/>
      <c r="F739" s="10"/>
      <c r="G739" s="10"/>
      <c r="H739" s="10"/>
      <c r="I739" s="10"/>
      <c r="J739" s="10"/>
      <c r="K739" s="10"/>
      <c r="L739" s="10"/>
      <c r="M739" s="10"/>
    </row>
    <row r="740" spans="1:13">
      <c r="A740" s="10"/>
      <c r="B740" s="10"/>
      <c r="C740" s="24">
        <f t="shared" si="11"/>
        <v>0</v>
      </c>
      <c r="D740" s="25" t="s">
        <v>17</v>
      </c>
      <c r="E740" s="10"/>
      <c r="F740" s="10"/>
      <c r="G740" s="10"/>
      <c r="H740" s="10"/>
      <c r="I740" s="10"/>
      <c r="J740" s="10"/>
      <c r="K740" s="10"/>
      <c r="L740" s="10"/>
      <c r="M740" s="10"/>
    </row>
    <row r="741" spans="1:13">
      <c r="A741" s="10"/>
      <c r="B741" s="10"/>
      <c r="C741" s="24">
        <f t="shared" si="11"/>
        <v>0</v>
      </c>
      <c r="D741" s="25" t="s">
        <v>17</v>
      </c>
      <c r="E741" s="10"/>
      <c r="F741" s="10"/>
      <c r="G741" s="10"/>
      <c r="H741" s="10"/>
      <c r="I741" s="10"/>
      <c r="J741" s="10"/>
      <c r="K741" s="10"/>
      <c r="L741" s="10"/>
      <c r="M741" s="10"/>
    </row>
    <row r="742" spans="1:13">
      <c r="A742" s="10"/>
      <c r="B742" s="10"/>
      <c r="C742" s="24">
        <f t="shared" si="11"/>
        <v>0</v>
      </c>
      <c r="D742" s="25" t="s">
        <v>17</v>
      </c>
      <c r="E742" s="10"/>
      <c r="F742" s="10"/>
      <c r="G742" s="10"/>
      <c r="H742" s="10"/>
      <c r="I742" s="10"/>
      <c r="J742" s="10"/>
      <c r="K742" s="10"/>
      <c r="L742" s="10"/>
      <c r="M742" s="10"/>
    </row>
    <row r="743" spans="1:13">
      <c r="A743" s="10"/>
      <c r="B743" s="10"/>
      <c r="C743" s="24">
        <f t="shared" si="11"/>
        <v>0</v>
      </c>
      <c r="D743" s="25" t="s">
        <v>17</v>
      </c>
      <c r="E743" s="10"/>
      <c r="F743" s="10"/>
      <c r="G743" s="10"/>
      <c r="H743" s="10"/>
      <c r="I743" s="10"/>
      <c r="J743" s="10"/>
      <c r="K743" s="10"/>
      <c r="L743" s="10"/>
      <c r="M743" s="10"/>
    </row>
    <row r="744" spans="1:13">
      <c r="A744" s="10"/>
      <c r="B744" s="10"/>
      <c r="C744" s="24">
        <f t="shared" si="11"/>
        <v>0</v>
      </c>
      <c r="D744" s="25" t="s">
        <v>17</v>
      </c>
      <c r="E744" s="10"/>
      <c r="F744" s="10"/>
      <c r="G744" s="10"/>
      <c r="H744" s="10"/>
      <c r="I744" s="10"/>
      <c r="J744" s="10"/>
      <c r="K744" s="10"/>
      <c r="L744" s="10"/>
      <c r="M744" s="10"/>
    </row>
    <row r="745" spans="1:13">
      <c r="A745" s="10"/>
      <c r="B745" s="10"/>
      <c r="C745" s="24">
        <f t="shared" si="11"/>
        <v>0</v>
      </c>
      <c r="D745" s="25" t="s">
        <v>17</v>
      </c>
      <c r="E745" s="10"/>
      <c r="F745" s="10"/>
      <c r="G745" s="10"/>
      <c r="H745" s="10"/>
      <c r="I745" s="10"/>
      <c r="J745" s="10"/>
      <c r="K745" s="10"/>
      <c r="L745" s="10"/>
      <c r="M745" s="10"/>
    </row>
    <row r="746" spans="1:13">
      <c r="A746" s="10"/>
      <c r="B746" s="10"/>
      <c r="C746" s="24">
        <f t="shared" si="11"/>
        <v>0</v>
      </c>
      <c r="D746" s="25" t="s">
        <v>17</v>
      </c>
      <c r="E746" s="10"/>
      <c r="F746" s="10"/>
      <c r="G746" s="10"/>
      <c r="H746" s="10"/>
      <c r="I746" s="10"/>
      <c r="J746" s="10"/>
      <c r="K746" s="10"/>
      <c r="L746" s="10"/>
      <c r="M746" s="10"/>
    </row>
    <row r="747" spans="1:13">
      <c r="A747" s="10"/>
      <c r="B747" s="10"/>
      <c r="C747" s="24">
        <f t="shared" si="11"/>
        <v>0</v>
      </c>
      <c r="D747" s="25" t="s">
        <v>17</v>
      </c>
      <c r="E747" s="10"/>
      <c r="F747" s="10"/>
      <c r="G747" s="10"/>
      <c r="H747" s="10"/>
      <c r="I747" s="10"/>
      <c r="J747" s="10"/>
      <c r="K747" s="10"/>
      <c r="L747" s="10"/>
      <c r="M747" s="10"/>
    </row>
    <row r="748" spans="1:13">
      <c r="A748" s="10"/>
      <c r="B748" s="10"/>
      <c r="C748" s="24">
        <f t="shared" si="11"/>
        <v>0</v>
      </c>
      <c r="D748" s="25" t="s">
        <v>17</v>
      </c>
      <c r="E748" s="10"/>
      <c r="F748" s="10"/>
      <c r="G748" s="10"/>
      <c r="H748" s="10"/>
      <c r="I748" s="10"/>
      <c r="J748" s="10"/>
      <c r="K748" s="10"/>
      <c r="L748" s="10"/>
      <c r="M748" s="10"/>
    </row>
    <row r="749" spans="1:13">
      <c r="A749" s="10"/>
      <c r="B749" s="10"/>
      <c r="C749" s="24">
        <f t="shared" si="11"/>
        <v>0</v>
      </c>
      <c r="D749" s="25" t="s">
        <v>17</v>
      </c>
      <c r="E749" s="10"/>
      <c r="F749" s="10"/>
      <c r="G749" s="10"/>
      <c r="H749" s="10"/>
      <c r="I749" s="10"/>
      <c r="J749" s="10"/>
      <c r="K749" s="10"/>
      <c r="L749" s="10"/>
      <c r="M749" s="10"/>
    </row>
    <row r="750" spans="1:13">
      <c r="A750" s="10"/>
      <c r="B750" s="10"/>
      <c r="C750" s="24">
        <f t="shared" si="11"/>
        <v>0</v>
      </c>
      <c r="D750" s="25" t="s">
        <v>17</v>
      </c>
      <c r="E750" s="10"/>
      <c r="F750" s="10"/>
      <c r="G750" s="10"/>
      <c r="H750" s="10"/>
      <c r="I750" s="10"/>
      <c r="J750" s="10"/>
      <c r="K750" s="10"/>
      <c r="L750" s="10"/>
      <c r="M750" s="10"/>
    </row>
    <row r="751" spans="1:13">
      <c r="A751" s="10"/>
      <c r="B751" s="10"/>
      <c r="C751" s="24">
        <f t="shared" si="11"/>
        <v>0</v>
      </c>
      <c r="D751" s="25" t="s">
        <v>17</v>
      </c>
      <c r="E751" s="10"/>
      <c r="F751" s="10"/>
      <c r="G751" s="10"/>
      <c r="H751" s="10"/>
      <c r="I751" s="10"/>
      <c r="J751" s="10"/>
      <c r="K751" s="10"/>
      <c r="L751" s="10"/>
      <c r="M751" s="10"/>
    </row>
    <row r="752" spans="1:13">
      <c r="A752" s="10"/>
      <c r="B752" s="10"/>
      <c r="C752" s="24">
        <f t="shared" si="11"/>
        <v>0</v>
      </c>
      <c r="D752" s="25" t="s">
        <v>17</v>
      </c>
      <c r="E752" s="10"/>
      <c r="F752" s="10"/>
      <c r="G752" s="10"/>
      <c r="H752" s="10"/>
      <c r="I752" s="10"/>
      <c r="J752" s="10"/>
      <c r="K752" s="10"/>
      <c r="L752" s="10"/>
      <c r="M752" s="10"/>
    </row>
    <row r="753" spans="1:13">
      <c r="A753" s="10"/>
      <c r="B753" s="10"/>
      <c r="C753" s="24">
        <f t="shared" si="11"/>
        <v>0</v>
      </c>
      <c r="D753" s="25" t="s">
        <v>17</v>
      </c>
      <c r="E753" s="10"/>
      <c r="F753" s="10"/>
      <c r="G753" s="10"/>
      <c r="H753" s="10"/>
      <c r="I753" s="10"/>
      <c r="J753" s="10"/>
      <c r="K753" s="10"/>
      <c r="L753" s="10"/>
      <c r="M753" s="10"/>
    </row>
    <row r="754" spans="1:13">
      <c r="A754" s="10"/>
      <c r="B754" s="10"/>
      <c r="C754" s="24">
        <f t="shared" si="11"/>
        <v>0</v>
      </c>
      <c r="D754" s="25" t="s">
        <v>17</v>
      </c>
      <c r="E754" s="10"/>
      <c r="F754" s="10"/>
      <c r="G754" s="10"/>
      <c r="H754" s="10"/>
      <c r="I754" s="10"/>
      <c r="J754" s="10"/>
      <c r="K754" s="10"/>
      <c r="L754" s="10"/>
      <c r="M754" s="10"/>
    </row>
    <row r="755" spans="1:13">
      <c r="A755" s="10"/>
      <c r="B755" s="10"/>
      <c r="C755" s="24">
        <f t="shared" si="11"/>
        <v>0</v>
      </c>
      <c r="D755" s="25" t="s">
        <v>17</v>
      </c>
      <c r="E755" s="10"/>
      <c r="F755" s="10"/>
      <c r="G755" s="10"/>
      <c r="H755" s="10"/>
      <c r="I755" s="10"/>
      <c r="J755" s="10"/>
      <c r="K755" s="10"/>
      <c r="L755" s="10"/>
      <c r="M755" s="10"/>
    </row>
    <row r="756" spans="1:13">
      <c r="A756" s="10"/>
      <c r="B756" s="10"/>
      <c r="C756" s="24">
        <f t="shared" si="11"/>
        <v>0</v>
      </c>
      <c r="D756" s="25" t="s">
        <v>17</v>
      </c>
      <c r="E756" s="10"/>
      <c r="F756" s="10"/>
      <c r="G756" s="10"/>
      <c r="H756" s="10"/>
      <c r="I756" s="10"/>
      <c r="J756" s="10"/>
      <c r="K756" s="10"/>
      <c r="L756" s="10"/>
      <c r="M756" s="10"/>
    </row>
    <row r="757" spans="1:13">
      <c r="A757" s="10"/>
      <c r="B757" s="10"/>
      <c r="C757" s="24">
        <f t="shared" si="11"/>
        <v>0</v>
      </c>
      <c r="D757" s="25" t="s">
        <v>17</v>
      </c>
      <c r="E757" s="10"/>
      <c r="F757" s="10"/>
      <c r="G757" s="10"/>
      <c r="H757" s="10"/>
      <c r="I757" s="10"/>
      <c r="J757" s="10"/>
      <c r="K757" s="10"/>
      <c r="L757" s="10"/>
      <c r="M757" s="10"/>
    </row>
    <row r="758" spans="1:13">
      <c r="A758" s="10"/>
      <c r="B758" s="10"/>
      <c r="C758" s="24">
        <f t="shared" si="11"/>
        <v>0</v>
      </c>
      <c r="D758" s="25" t="s">
        <v>17</v>
      </c>
      <c r="E758" s="10"/>
      <c r="F758" s="10"/>
      <c r="G758" s="10"/>
      <c r="H758" s="10"/>
      <c r="I758" s="10"/>
      <c r="J758" s="10"/>
      <c r="K758" s="10"/>
      <c r="L758" s="10"/>
      <c r="M758" s="10"/>
    </row>
    <row r="759" spans="1:13">
      <c r="A759" s="10"/>
      <c r="B759" s="10"/>
      <c r="C759" s="24">
        <f t="shared" si="11"/>
        <v>0</v>
      </c>
      <c r="D759" s="25" t="s">
        <v>17</v>
      </c>
      <c r="E759" s="10"/>
      <c r="F759" s="10"/>
      <c r="G759" s="10"/>
      <c r="H759" s="10"/>
      <c r="I759" s="10"/>
      <c r="J759" s="10"/>
      <c r="K759" s="10"/>
      <c r="L759" s="10"/>
      <c r="M759" s="10"/>
    </row>
    <row r="760" spans="1:13">
      <c r="A760" s="10"/>
      <c r="B760" s="10"/>
      <c r="C760" s="24">
        <f t="shared" si="11"/>
        <v>0</v>
      </c>
      <c r="D760" s="25" t="s">
        <v>17</v>
      </c>
      <c r="E760" s="10"/>
      <c r="F760" s="10"/>
      <c r="G760" s="10"/>
      <c r="H760" s="10"/>
      <c r="I760" s="10"/>
      <c r="J760" s="10"/>
      <c r="K760" s="10"/>
      <c r="L760" s="10"/>
      <c r="M760" s="10"/>
    </row>
    <row r="761" spans="1:13">
      <c r="A761" s="10"/>
      <c r="B761" s="10"/>
      <c r="C761" s="24">
        <f t="shared" si="11"/>
        <v>0</v>
      </c>
      <c r="D761" s="25" t="s">
        <v>17</v>
      </c>
      <c r="E761" s="10"/>
      <c r="F761" s="10"/>
      <c r="G761" s="10"/>
      <c r="H761" s="10"/>
      <c r="I761" s="10"/>
      <c r="J761" s="10"/>
      <c r="K761" s="10"/>
      <c r="L761" s="10"/>
      <c r="M761" s="10"/>
    </row>
    <row r="762" spans="1:13">
      <c r="A762" s="10"/>
      <c r="B762" s="10"/>
      <c r="C762" s="24">
        <f t="shared" si="11"/>
        <v>0</v>
      </c>
      <c r="D762" s="25" t="s">
        <v>17</v>
      </c>
      <c r="E762" s="10"/>
      <c r="F762" s="10"/>
      <c r="G762" s="10"/>
      <c r="H762" s="10"/>
      <c r="I762" s="10"/>
      <c r="J762" s="10"/>
      <c r="K762" s="10"/>
      <c r="L762" s="10"/>
      <c r="M762" s="10"/>
    </row>
    <row r="763" spans="1:13">
      <c r="A763" s="10"/>
      <c r="B763" s="10"/>
      <c r="C763" s="24">
        <f t="shared" si="11"/>
        <v>0</v>
      </c>
      <c r="D763" s="25" t="s">
        <v>17</v>
      </c>
      <c r="E763" s="10"/>
      <c r="F763" s="10"/>
      <c r="G763" s="10"/>
      <c r="H763" s="10"/>
      <c r="I763" s="10"/>
      <c r="J763" s="10"/>
      <c r="K763" s="10"/>
      <c r="L763" s="10"/>
      <c r="M763" s="10"/>
    </row>
    <row r="764" spans="1:13">
      <c r="A764" s="10"/>
      <c r="B764" s="10"/>
      <c r="C764" s="24">
        <f t="shared" si="11"/>
        <v>0</v>
      </c>
      <c r="D764" s="25" t="s">
        <v>17</v>
      </c>
      <c r="E764" s="10"/>
      <c r="F764" s="10"/>
      <c r="G764" s="10"/>
      <c r="H764" s="10"/>
      <c r="I764" s="10"/>
      <c r="J764" s="10"/>
      <c r="K764" s="10"/>
      <c r="L764" s="10"/>
      <c r="M764" s="10"/>
    </row>
    <row r="765" spans="1:13">
      <c r="A765" s="10"/>
      <c r="B765" s="10"/>
      <c r="C765" s="24">
        <f t="shared" si="11"/>
        <v>0</v>
      </c>
      <c r="D765" s="25" t="s">
        <v>17</v>
      </c>
      <c r="E765" s="10"/>
      <c r="F765" s="10"/>
      <c r="G765" s="10"/>
      <c r="H765" s="10"/>
      <c r="I765" s="10"/>
      <c r="J765" s="10"/>
      <c r="K765" s="10"/>
      <c r="L765" s="10"/>
      <c r="M765" s="10"/>
    </row>
    <row r="766" spans="1:13">
      <c r="A766" s="10"/>
      <c r="B766" s="10"/>
      <c r="C766" s="24">
        <f t="shared" si="11"/>
        <v>0</v>
      </c>
      <c r="D766" s="25" t="s">
        <v>17</v>
      </c>
      <c r="E766" s="10"/>
      <c r="F766" s="10"/>
      <c r="G766" s="10"/>
      <c r="H766" s="10"/>
      <c r="I766" s="10"/>
      <c r="J766" s="10"/>
      <c r="K766" s="10"/>
      <c r="L766" s="10"/>
      <c r="M766" s="10"/>
    </row>
    <row r="767" spans="1:13">
      <c r="A767" s="10"/>
      <c r="B767" s="10"/>
      <c r="C767" s="24">
        <f t="shared" si="11"/>
        <v>0</v>
      </c>
      <c r="D767" s="25" t="s">
        <v>17</v>
      </c>
      <c r="E767" s="10"/>
      <c r="F767" s="10"/>
      <c r="G767" s="10"/>
      <c r="H767" s="10"/>
      <c r="I767" s="10"/>
      <c r="J767" s="10"/>
      <c r="K767" s="10"/>
      <c r="L767" s="10"/>
      <c r="M767" s="10"/>
    </row>
    <row r="768" spans="1:13">
      <c r="A768" s="10"/>
      <c r="B768" s="10"/>
      <c r="C768" s="24">
        <f t="shared" si="11"/>
        <v>0</v>
      </c>
      <c r="D768" s="25" t="s">
        <v>17</v>
      </c>
      <c r="E768" s="10"/>
      <c r="F768" s="10"/>
      <c r="G768" s="10"/>
      <c r="H768" s="10"/>
      <c r="I768" s="10"/>
      <c r="J768" s="10"/>
      <c r="K768" s="10"/>
      <c r="L768" s="10"/>
      <c r="M768" s="10"/>
    </row>
    <row r="769" spans="1:13">
      <c r="A769" s="10"/>
      <c r="B769" s="10"/>
      <c r="C769" s="24">
        <f t="shared" si="11"/>
        <v>0</v>
      </c>
      <c r="D769" s="25" t="s">
        <v>17</v>
      </c>
      <c r="E769" s="10"/>
      <c r="F769" s="10"/>
      <c r="G769" s="10"/>
      <c r="H769" s="10"/>
      <c r="I769" s="10"/>
      <c r="J769" s="10"/>
      <c r="K769" s="10"/>
      <c r="L769" s="10"/>
      <c r="M769" s="10"/>
    </row>
    <row r="770" spans="1:13">
      <c r="A770" s="10"/>
      <c r="B770" s="10"/>
      <c r="C770" s="24">
        <f t="shared" si="11"/>
        <v>0</v>
      </c>
      <c r="D770" s="25" t="s">
        <v>17</v>
      </c>
      <c r="E770" s="10"/>
      <c r="F770" s="10"/>
      <c r="G770" s="10"/>
      <c r="H770" s="10"/>
      <c r="I770" s="10"/>
      <c r="J770" s="10"/>
      <c r="K770" s="10"/>
      <c r="L770" s="10"/>
      <c r="M770" s="10"/>
    </row>
    <row r="771" spans="1:13">
      <c r="A771" s="10"/>
      <c r="B771" s="10"/>
      <c r="C771" s="24">
        <f t="shared" si="11"/>
        <v>0</v>
      </c>
      <c r="D771" s="25" t="s">
        <v>17</v>
      </c>
      <c r="E771" s="10"/>
      <c r="F771" s="10"/>
      <c r="G771" s="10"/>
      <c r="H771" s="10"/>
      <c r="I771" s="10"/>
      <c r="J771" s="10"/>
      <c r="K771" s="10"/>
      <c r="L771" s="10"/>
      <c r="M771" s="10"/>
    </row>
    <row r="772" spans="1:13">
      <c r="A772" s="10"/>
      <c r="B772" s="10"/>
      <c r="C772" s="24">
        <f t="shared" ref="C772:C835" si="12">IFERROR(SUMPRODUCT($E$2:$M$2,E772:M772)/SUM($E$2:$M$2),"")</f>
        <v>0</v>
      </c>
      <c r="D772" s="25" t="s">
        <v>17</v>
      </c>
      <c r="E772" s="10"/>
      <c r="F772" s="10"/>
      <c r="G772" s="10"/>
      <c r="H772" s="10"/>
      <c r="I772" s="10"/>
      <c r="J772" s="10"/>
      <c r="K772" s="10"/>
      <c r="L772" s="10"/>
      <c r="M772" s="10"/>
    </row>
    <row r="773" spans="1:13">
      <c r="A773" s="10"/>
      <c r="B773" s="10"/>
      <c r="C773" s="24">
        <f t="shared" si="12"/>
        <v>0</v>
      </c>
      <c r="D773" s="25" t="s">
        <v>17</v>
      </c>
      <c r="E773" s="10"/>
      <c r="F773" s="10"/>
      <c r="G773" s="10"/>
      <c r="H773" s="10"/>
      <c r="I773" s="10"/>
      <c r="J773" s="10"/>
      <c r="K773" s="10"/>
      <c r="L773" s="10"/>
      <c r="M773" s="10"/>
    </row>
    <row r="774" spans="1:13">
      <c r="A774" s="10"/>
      <c r="B774" s="10"/>
      <c r="C774" s="24">
        <f t="shared" si="12"/>
        <v>0</v>
      </c>
      <c r="D774" s="25" t="s">
        <v>17</v>
      </c>
      <c r="E774" s="10"/>
      <c r="F774" s="10"/>
      <c r="G774" s="10"/>
      <c r="H774" s="10"/>
      <c r="I774" s="10"/>
      <c r="J774" s="10"/>
      <c r="K774" s="10"/>
      <c r="L774" s="10"/>
      <c r="M774" s="10"/>
    </row>
    <row r="775" spans="1:13">
      <c r="A775" s="10"/>
      <c r="B775" s="10"/>
      <c r="C775" s="24">
        <f t="shared" si="12"/>
        <v>0</v>
      </c>
      <c r="D775" s="25" t="s">
        <v>17</v>
      </c>
      <c r="E775" s="10"/>
      <c r="F775" s="10"/>
      <c r="G775" s="10"/>
      <c r="H775" s="10"/>
      <c r="I775" s="10"/>
      <c r="J775" s="10"/>
      <c r="K775" s="10"/>
      <c r="L775" s="10"/>
      <c r="M775" s="10"/>
    </row>
    <row r="776" spans="1:13">
      <c r="A776" s="10"/>
      <c r="B776" s="10"/>
      <c r="C776" s="24">
        <f t="shared" si="12"/>
        <v>0</v>
      </c>
      <c r="D776" s="25" t="s">
        <v>17</v>
      </c>
      <c r="E776" s="10"/>
      <c r="F776" s="10"/>
      <c r="G776" s="10"/>
      <c r="H776" s="10"/>
      <c r="I776" s="10"/>
      <c r="J776" s="10"/>
      <c r="K776" s="10"/>
      <c r="L776" s="10"/>
      <c r="M776" s="10"/>
    </row>
    <row r="777" spans="1:13">
      <c r="A777" s="10"/>
      <c r="B777" s="10"/>
      <c r="C777" s="24">
        <f t="shared" si="12"/>
        <v>0</v>
      </c>
      <c r="D777" s="25" t="s">
        <v>17</v>
      </c>
      <c r="E777" s="10"/>
      <c r="F777" s="10"/>
      <c r="G777" s="10"/>
      <c r="H777" s="10"/>
      <c r="I777" s="10"/>
      <c r="J777" s="10"/>
      <c r="K777" s="10"/>
      <c r="L777" s="10"/>
      <c r="M777" s="10"/>
    </row>
    <row r="778" spans="1:13">
      <c r="A778" s="10"/>
      <c r="B778" s="10"/>
      <c r="C778" s="24">
        <f t="shared" si="12"/>
        <v>0</v>
      </c>
      <c r="D778" s="25" t="s">
        <v>17</v>
      </c>
      <c r="E778" s="10"/>
      <c r="F778" s="10"/>
      <c r="G778" s="10"/>
      <c r="H778" s="10"/>
      <c r="I778" s="10"/>
      <c r="J778" s="10"/>
      <c r="K778" s="10"/>
      <c r="L778" s="10"/>
      <c r="M778" s="10"/>
    </row>
    <row r="779" spans="1:13">
      <c r="A779" s="10"/>
      <c r="B779" s="10"/>
      <c r="C779" s="24">
        <f t="shared" si="12"/>
        <v>0</v>
      </c>
      <c r="D779" s="25" t="s">
        <v>17</v>
      </c>
      <c r="E779" s="10"/>
      <c r="F779" s="10"/>
      <c r="G779" s="10"/>
      <c r="H779" s="10"/>
      <c r="I779" s="10"/>
      <c r="J779" s="10"/>
      <c r="K779" s="10"/>
      <c r="L779" s="10"/>
      <c r="M779" s="10"/>
    </row>
    <row r="780" spans="1:13">
      <c r="A780" s="10"/>
      <c r="B780" s="10"/>
      <c r="C780" s="24">
        <f t="shared" si="12"/>
        <v>0</v>
      </c>
      <c r="D780" s="25" t="s">
        <v>17</v>
      </c>
      <c r="E780" s="10"/>
      <c r="F780" s="10"/>
      <c r="G780" s="10"/>
      <c r="H780" s="10"/>
      <c r="I780" s="10"/>
      <c r="J780" s="10"/>
      <c r="K780" s="10"/>
      <c r="L780" s="10"/>
      <c r="M780" s="10"/>
    </row>
    <row r="781" spans="1:13">
      <c r="A781" s="10"/>
      <c r="B781" s="10"/>
      <c r="C781" s="24">
        <f t="shared" si="12"/>
        <v>0</v>
      </c>
      <c r="D781" s="25" t="s">
        <v>17</v>
      </c>
      <c r="E781" s="10"/>
      <c r="F781" s="10"/>
      <c r="G781" s="10"/>
      <c r="H781" s="10"/>
      <c r="I781" s="10"/>
      <c r="J781" s="10"/>
      <c r="K781" s="10"/>
      <c r="L781" s="10"/>
      <c r="M781" s="10"/>
    </row>
    <row r="782" spans="1:13">
      <c r="A782" s="10"/>
      <c r="B782" s="10"/>
      <c r="C782" s="24">
        <f t="shared" si="12"/>
        <v>0</v>
      </c>
      <c r="D782" s="25" t="s">
        <v>17</v>
      </c>
      <c r="E782" s="10"/>
      <c r="F782" s="10"/>
      <c r="G782" s="10"/>
      <c r="H782" s="10"/>
      <c r="I782" s="10"/>
      <c r="J782" s="10"/>
      <c r="K782" s="10"/>
      <c r="L782" s="10"/>
      <c r="M782" s="10"/>
    </row>
    <row r="783" spans="1:13">
      <c r="A783" s="10"/>
      <c r="B783" s="10"/>
      <c r="C783" s="24">
        <f t="shared" si="12"/>
        <v>0</v>
      </c>
      <c r="D783" s="25" t="s">
        <v>17</v>
      </c>
      <c r="E783" s="10"/>
      <c r="F783" s="10"/>
      <c r="G783" s="10"/>
      <c r="H783" s="10"/>
      <c r="I783" s="10"/>
      <c r="J783" s="10"/>
      <c r="K783" s="10"/>
      <c r="L783" s="10"/>
      <c r="M783" s="10"/>
    </row>
    <row r="784" spans="1:13">
      <c r="A784" s="10"/>
      <c r="B784" s="10"/>
      <c r="C784" s="24">
        <f t="shared" si="12"/>
        <v>0</v>
      </c>
      <c r="D784" s="25" t="s">
        <v>17</v>
      </c>
      <c r="E784" s="10"/>
      <c r="F784" s="10"/>
      <c r="G784" s="10"/>
      <c r="H784" s="10"/>
      <c r="I784" s="10"/>
      <c r="J784" s="10"/>
      <c r="K784" s="10"/>
      <c r="L784" s="10"/>
      <c r="M784" s="10"/>
    </row>
    <row r="785" spans="1:13">
      <c r="A785" s="10"/>
      <c r="B785" s="10"/>
      <c r="C785" s="24">
        <f t="shared" si="12"/>
        <v>0</v>
      </c>
      <c r="D785" s="25" t="s">
        <v>17</v>
      </c>
      <c r="E785" s="10"/>
      <c r="F785" s="10"/>
      <c r="G785" s="10"/>
      <c r="H785" s="10"/>
      <c r="I785" s="10"/>
      <c r="J785" s="10"/>
      <c r="K785" s="10"/>
      <c r="L785" s="10"/>
      <c r="M785" s="10"/>
    </row>
    <row r="786" spans="1:13">
      <c r="A786" s="10"/>
      <c r="B786" s="10"/>
      <c r="C786" s="24">
        <f t="shared" si="12"/>
        <v>0</v>
      </c>
      <c r="D786" s="25" t="s">
        <v>17</v>
      </c>
      <c r="E786" s="10"/>
      <c r="F786" s="10"/>
      <c r="G786" s="10"/>
      <c r="H786" s="10"/>
      <c r="I786" s="10"/>
      <c r="J786" s="10"/>
      <c r="K786" s="10"/>
      <c r="L786" s="10"/>
      <c r="M786" s="10"/>
    </row>
    <row r="787" spans="1:13">
      <c r="A787" s="10"/>
      <c r="B787" s="10"/>
      <c r="C787" s="24">
        <f t="shared" si="12"/>
        <v>0</v>
      </c>
      <c r="D787" s="25" t="s">
        <v>17</v>
      </c>
      <c r="E787" s="10"/>
      <c r="F787" s="10"/>
      <c r="G787" s="10"/>
      <c r="H787" s="10"/>
      <c r="I787" s="10"/>
      <c r="J787" s="10"/>
      <c r="K787" s="10"/>
      <c r="L787" s="10"/>
      <c r="M787" s="10"/>
    </row>
    <row r="788" spans="1:13">
      <c r="A788" s="10"/>
      <c r="B788" s="10"/>
      <c r="C788" s="24">
        <f t="shared" si="12"/>
        <v>0</v>
      </c>
      <c r="D788" s="25" t="s">
        <v>17</v>
      </c>
      <c r="E788" s="10"/>
      <c r="F788" s="10"/>
      <c r="G788" s="10"/>
      <c r="H788" s="10"/>
      <c r="I788" s="10"/>
      <c r="J788" s="10"/>
      <c r="K788" s="10"/>
      <c r="L788" s="10"/>
      <c r="M788" s="10"/>
    </row>
    <row r="789" spans="1:13">
      <c r="A789" s="10"/>
      <c r="B789" s="10"/>
      <c r="C789" s="24">
        <f t="shared" si="12"/>
        <v>0</v>
      </c>
      <c r="D789" s="25" t="s">
        <v>17</v>
      </c>
      <c r="E789" s="10"/>
      <c r="F789" s="10"/>
      <c r="G789" s="10"/>
      <c r="H789" s="10"/>
      <c r="I789" s="10"/>
      <c r="J789" s="10"/>
      <c r="K789" s="10"/>
      <c r="L789" s="10"/>
      <c r="M789" s="10"/>
    </row>
    <row r="790" spans="1:13">
      <c r="A790" s="10"/>
      <c r="B790" s="10"/>
      <c r="C790" s="24">
        <f t="shared" si="12"/>
        <v>0</v>
      </c>
      <c r="D790" s="25" t="s">
        <v>17</v>
      </c>
      <c r="E790" s="10"/>
      <c r="F790" s="10"/>
      <c r="G790" s="10"/>
      <c r="H790" s="10"/>
      <c r="I790" s="10"/>
      <c r="J790" s="10"/>
      <c r="K790" s="10"/>
      <c r="L790" s="10"/>
      <c r="M790" s="10"/>
    </row>
    <row r="791" spans="1:13">
      <c r="A791" s="10"/>
      <c r="B791" s="10"/>
      <c r="C791" s="24">
        <f t="shared" si="12"/>
        <v>0</v>
      </c>
      <c r="D791" s="25" t="s">
        <v>17</v>
      </c>
      <c r="E791" s="10"/>
      <c r="F791" s="10"/>
      <c r="G791" s="10"/>
      <c r="H791" s="10"/>
      <c r="I791" s="10"/>
      <c r="J791" s="10"/>
      <c r="K791" s="10"/>
      <c r="L791" s="10"/>
      <c r="M791" s="10"/>
    </row>
    <row r="792" spans="1:13">
      <c r="A792" s="10"/>
      <c r="B792" s="10"/>
      <c r="C792" s="24">
        <f t="shared" si="12"/>
        <v>0</v>
      </c>
      <c r="D792" s="25" t="s">
        <v>17</v>
      </c>
      <c r="E792" s="10"/>
      <c r="F792" s="10"/>
      <c r="G792" s="10"/>
      <c r="H792" s="10"/>
      <c r="I792" s="10"/>
      <c r="J792" s="10"/>
      <c r="K792" s="10"/>
      <c r="L792" s="10"/>
      <c r="M792" s="10"/>
    </row>
    <row r="793" spans="1:13">
      <c r="A793" s="10"/>
      <c r="B793" s="10"/>
      <c r="C793" s="24">
        <f t="shared" si="12"/>
        <v>0</v>
      </c>
      <c r="D793" s="25" t="s">
        <v>17</v>
      </c>
      <c r="E793" s="10"/>
      <c r="F793" s="10"/>
      <c r="G793" s="10"/>
      <c r="H793" s="10"/>
      <c r="I793" s="10"/>
      <c r="J793" s="10"/>
      <c r="K793" s="10"/>
      <c r="L793" s="10"/>
      <c r="M793" s="10"/>
    </row>
    <row r="794" spans="1:13">
      <c r="A794" s="10"/>
      <c r="B794" s="10"/>
      <c r="C794" s="24">
        <f t="shared" si="12"/>
        <v>0</v>
      </c>
      <c r="D794" s="25" t="s">
        <v>17</v>
      </c>
      <c r="E794" s="10"/>
      <c r="F794" s="10"/>
      <c r="G794" s="10"/>
      <c r="H794" s="10"/>
      <c r="I794" s="10"/>
      <c r="J794" s="10"/>
      <c r="K794" s="10"/>
      <c r="L794" s="10"/>
      <c r="M794" s="10"/>
    </row>
    <row r="795" spans="1:13">
      <c r="A795" s="10"/>
      <c r="B795" s="10"/>
      <c r="C795" s="24">
        <f t="shared" si="12"/>
        <v>0</v>
      </c>
      <c r="D795" s="25" t="s">
        <v>17</v>
      </c>
      <c r="E795" s="10"/>
      <c r="F795" s="10"/>
      <c r="G795" s="10"/>
      <c r="H795" s="10"/>
      <c r="I795" s="10"/>
      <c r="J795" s="10"/>
      <c r="K795" s="10"/>
      <c r="L795" s="10"/>
      <c r="M795" s="10"/>
    </row>
    <row r="796" spans="1:13">
      <c r="A796" s="10"/>
      <c r="B796" s="10"/>
      <c r="C796" s="24">
        <f t="shared" si="12"/>
        <v>0</v>
      </c>
      <c r="D796" s="25" t="s">
        <v>17</v>
      </c>
      <c r="E796" s="10"/>
      <c r="F796" s="10"/>
      <c r="G796" s="10"/>
      <c r="H796" s="10"/>
      <c r="I796" s="10"/>
      <c r="J796" s="10"/>
      <c r="K796" s="10"/>
      <c r="L796" s="10"/>
      <c r="M796" s="10"/>
    </row>
    <row r="797" spans="1:13">
      <c r="A797" s="10"/>
      <c r="B797" s="10"/>
      <c r="C797" s="24">
        <f t="shared" si="12"/>
        <v>0</v>
      </c>
      <c r="D797" s="25" t="s">
        <v>17</v>
      </c>
      <c r="E797" s="10"/>
      <c r="F797" s="10"/>
      <c r="G797" s="10"/>
      <c r="H797" s="10"/>
      <c r="I797" s="10"/>
      <c r="J797" s="10"/>
      <c r="K797" s="10"/>
      <c r="L797" s="10"/>
      <c r="M797" s="10"/>
    </row>
    <row r="798" spans="1:13">
      <c r="A798" s="10"/>
      <c r="B798" s="10"/>
      <c r="C798" s="24">
        <f t="shared" si="12"/>
        <v>0</v>
      </c>
      <c r="D798" s="25" t="s">
        <v>17</v>
      </c>
      <c r="E798" s="10"/>
      <c r="F798" s="10"/>
      <c r="G798" s="10"/>
      <c r="H798" s="10"/>
      <c r="I798" s="10"/>
      <c r="J798" s="10"/>
      <c r="K798" s="10"/>
      <c r="L798" s="10"/>
      <c r="M798" s="10"/>
    </row>
    <row r="799" spans="1:13">
      <c r="A799" s="10"/>
      <c r="B799" s="10"/>
      <c r="C799" s="24">
        <f t="shared" si="12"/>
        <v>0</v>
      </c>
      <c r="D799" s="25" t="s">
        <v>17</v>
      </c>
      <c r="E799" s="10"/>
      <c r="F799" s="10"/>
      <c r="G799" s="10"/>
      <c r="H799" s="10"/>
      <c r="I799" s="10"/>
      <c r="J799" s="10"/>
      <c r="K799" s="10"/>
      <c r="L799" s="10"/>
      <c r="M799" s="10"/>
    </row>
    <row r="800" spans="1:13">
      <c r="A800" s="10"/>
      <c r="B800" s="10"/>
      <c r="C800" s="24">
        <f t="shared" si="12"/>
        <v>0</v>
      </c>
      <c r="D800" s="25" t="s">
        <v>17</v>
      </c>
      <c r="E800" s="10"/>
      <c r="F800" s="10"/>
      <c r="G800" s="10"/>
      <c r="H800" s="10"/>
      <c r="I800" s="10"/>
      <c r="J800" s="10"/>
      <c r="K800" s="10"/>
      <c r="L800" s="10"/>
      <c r="M800" s="10"/>
    </row>
    <row r="801" spans="1:13">
      <c r="A801" s="10"/>
      <c r="B801" s="10"/>
      <c r="C801" s="24">
        <f t="shared" si="12"/>
        <v>0</v>
      </c>
      <c r="D801" s="25" t="s">
        <v>17</v>
      </c>
      <c r="E801" s="10"/>
      <c r="F801" s="10"/>
      <c r="G801" s="10"/>
      <c r="H801" s="10"/>
      <c r="I801" s="10"/>
      <c r="J801" s="10"/>
      <c r="K801" s="10"/>
      <c r="L801" s="10"/>
      <c r="M801" s="10"/>
    </row>
    <row r="802" spans="1:13">
      <c r="A802" s="10"/>
      <c r="B802" s="10"/>
      <c r="C802" s="24">
        <f t="shared" si="12"/>
        <v>0</v>
      </c>
      <c r="D802" s="25" t="s">
        <v>17</v>
      </c>
      <c r="E802" s="10"/>
      <c r="F802" s="10"/>
      <c r="G802" s="10"/>
      <c r="H802" s="10"/>
      <c r="I802" s="10"/>
      <c r="J802" s="10"/>
      <c r="K802" s="10"/>
      <c r="L802" s="10"/>
      <c r="M802" s="10"/>
    </row>
    <row r="803" spans="1:13">
      <c r="A803" s="10"/>
      <c r="B803" s="10"/>
      <c r="C803" s="24">
        <f t="shared" si="12"/>
        <v>0</v>
      </c>
      <c r="D803" s="25" t="s">
        <v>17</v>
      </c>
      <c r="E803" s="10"/>
      <c r="F803" s="10"/>
      <c r="G803" s="10"/>
      <c r="H803" s="10"/>
      <c r="I803" s="10"/>
      <c r="J803" s="10"/>
      <c r="K803" s="10"/>
      <c r="L803" s="10"/>
      <c r="M803" s="10"/>
    </row>
    <row r="804" spans="1:13">
      <c r="A804" s="10"/>
      <c r="B804" s="10"/>
      <c r="C804" s="24">
        <f t="shared" si="12"/>
        <v>0</v>
      </c>
      <c r="D804" s="25" t="s">
        <v>17</v>
      </c>
      <c r="E804" s="10"/>
      <c r="F804" s="10"/>
      <c r="G804" s="10"/>
      <c r="H804" s="10"/>
      <c r="I804" s="10"/>
      <c r="J804" s="10"/>
      <c r="K804" s="10"/>
      <c r="L804" s="10"/>
      <c r="M804" s="10"/>
    </row>
    <row r="805" spans="1:13">
      <c r="A805" s="10"/>
      <c r="B805" s="10"/>
      <c r="C805" s="24">
        <f t="shared" si="12"/>
        <v>0</v>
      </c>
      <c r="D805" s="25" t="s">
        <v>17</v>
      </c>
      <c r="E805" s="10"/>
      <c r="F805" s="10"/>
      <c r="G805" s="10"/>
      <c r="H805" s="10"/>
      <c r="I805" s="10"/>
      <c r="J805" s="10"/>
      <c r="K805" s="10"/>
      <c r="L805" s="10"/>
      <c r="M805" s="10"/>
    </row>
    <row r="806" spans="1:13">
      <c r="A806" s="10"/>
      <c r="B806" s="10"/>
      <c r="C806" s="24">
        <f t="shared" si="12"/>
        <v>0</v>
      </c>
      <c r="D806" s="25" t="s">
        <v>17</v>
      </c>
      <c r="E806" s="10"/>
      <c r="F806" s="10"/>
      <c r="G806" s="10"/>
      <c r="H806" s="10"/>
      <c r="I806" s="10"/>
      <c r="J806" s="10"/>
      <c r="K806" s="10"/>
      <c r="L806" s="10"/>
      <c r="M806" s="10"/>
    </row>
    <row r="807" spans="1:13">
      <c r="A807" s="10"/>
      <c r="B807" s="10"/>
      <c r="C807" s="24">
        <f t="shared" si="12"/>
        <v>0</v>
      </c>
      <c r="D807" s="25" t="s">
        <v>17</v>
      </c>
      <c r="E807" s="10"/>
      <c r="F807" s="10"/>
      <c r="G807" s="10"/>
      <c r="H807" s="10"/>
      <c r="I807" s="10"/>
      <c r="J807" s="10"/>
      <c r="K807" s="10"/>
      <c r="L807" s="10"/>
      <c r="M807" s="10"/>
    </row>
    <row r="808" spans="1:13">
      <c r="A808" s="10"/>
      <c r="B808" s="10"/>
      <c r="C808" s="24">
        <f t="shared" si="12"/>
        <v>0</v>
      </c>
      <c r="D808" s="25" t="s">
        <v>17</v>
      </c>
      <c r="E808" s="10"/>
      <c r="F808" s="10"/>
      <c r="G808" s="10"/>
      <c r="H808" s="10"/>
      <c r="I808" s="10"/>
      <c r="J808" s="10"/>
      <c r="K808" s="10"/>
      <c r="L808" s="10"/>
      <c r="M808" s="10"/>
    </row>
    <row r="809" spans="1:13">
      <c r="A809" s="10"/>
      <c r="B809" s="10"/>
      <c r="C809" s="24">
        <f t="shared" si="12"/>
        <v>0</v>
      </c>
      <c r="D809" s="25" t="s">
        <v>17</v>
      </c>
      <c r="E809" s="10"/>
      <c r="F809" s="10"/>
      <c r="G809" s="10"/>
      <c r="H809" s="10"/>
      <c r="I809" s="10"/>
      <c r="J809" s="10"/>
      <c r="K809" s="10"/>
      <c r="L809" s="10"/>
      <c r="M809" s="10"/>
    </row>
    <row r="810" spans="1:13">
      <c r="A810" s="10"/>
      <c r="B810" s="10"/>
      <c r="C810" s="24">
        <f t="shared" si="12"/>
        <v>0</v>
      </c>
      <c r="D810" s="25" t="s">
        <v>17</v>
      </c>
      <c r="E810" s="10"/>
      <c r="F810" s="10"/>
      <c r="G810" s="10"/>
      <c r="H810" s="10"/>
      <c r="I810" s="10"/>
      <c r="J810" s="10"/>
      <c r="K810" s="10"/>
      <c r="L810" s="10"/>
      <c r="M810" s="10"/>
    </row>
    <row r="811" spans="1:13">
      <c r="A811" s="10"/>
      <c r="B811" s="10"/>
      <c r="C811" s="24">
        <f t="shared" si="12"/>
        <v>0</v>
      </c>
      <c r="D811" s="25" t="s">
        <v>17</v>
      </c>
      <c r="E811" s="10"/>
      <c r="F811" s="10"/>
      <c r="G811" s="10"/>
      <c r="H811" s="10"/>
      <c r="I811" s="10"/>
      <c r="J811" s="10"/>
      <c r="K811" s="10"/>
      <c r="L811" s="10"/>
      <c r="M811" s="10"/>
    </row>
    <row r="812" spans="1:13">
      <c r="A812" s="10"/>
      <c r="B812" s="10"/>
      <c r="C812" s="24">
        <f t="shared" si="12"/>
        <v>0</v>
      </c>
      <c r="D812" s="25" t="s">
        <v>17</v>
      </c>
      <c r="E812" s="10"/>
      <c r="F812" s="10"/>
      <c r="G812" s="10"/>
      <c r="H812" s="10"/>
      <c r="I812" s="10"/>
      <c r="J812" s="10"/>
      <c r="K812" s="10"/>
      <c r="L812" s="10"/>
      <c r="M812" s="10"/>
    </row>
    <row r="813" spans="1:13">
      <c r="A813" s="10"/>
      <c r="B813" s="10"/>
      <c r="C813" s="24">
        <f t="shared" si="12"/>
        <v>0</v>
      </c>
      <c r="D813" s="25" t="s">
        <v>17</v>
      </c>
      <c r="E813" s="10"/>
      <c r="F813" s="10"/>
      <c r="G813" s="10"/>
      <c r="H813" s="10"/>
      <c r="I813" s="10"/>
      <c r="J813" s="10"/>
      <c r="K813" s="10"/>
      <c r="L813" s="10"/>
      <c r="M813" s="10"/>
    </row>
    <row r="814" spans="1:13">
      <c r="A814" s="10"/>
      <c r="B814" s="10"/>
      <c r="C814" s="24">
        <f t="shared" si="12"/>
        <v>0</v>
      </c>
      <c r="D814" s="25" t="s">
        <v>17</v>
      </c>
      <c r="E814" s="10"/>
      <c r="F814" s="10"/>
      <c r="G814" s="10"/>
      <c r="H814" s="10"/>
      <c r="I814" s="10"/>
      <c r="J814" s="10"/>
      <c r="K814" s="10"/>
      <c r="L814" s="10"/>
      <c r="M814" s="10"/>
    </row>
    <row r="815" spans="1:13">
      <c r="A815" s="10"/>
      <c r="B815" s="10"/>
      <c r="C815" s="24">
        <f t="shared" si="12"/>
        <v>0</v>
      </c>
      <c r="D815" s="25" t="s">
        <v>17</v>
      </c>
      <c r="E815" s="10"/>
      <c r="F815" s="10"/>
      <c r="G815" s="10"/>
      <c r="H815" s="10"/>
      <c r="I815" s="10"/>
      <c r="J815" s="10"/>
      <c r="K815" s="10"/>
      <c r="L815" s="10"/>
      <c r="M815" s="10"/>
    </row>
    <row r="816" spans="1:13">
      <c r="A816" s="10"/>
      <c r="B816" s="10"/>
      <c r="C816" s="24">
        <f t="shared" si="12"/>
        <v>0</v>
      </c>
      <c r="D816" s="25" t="s">
        <v>17</v>
      </c>
      <c r="E816" s="10"/>
      <c r="F816" s="10"/>
      <c r="G816" s="10"/>
      <c r="H816" s="10"/>
      <c r="I816" s="10"/>
      <c r="J816" s="10"/>
      <c r="K816" s="10"/>
      <c r="L816" s="10"/>
      <c r="M816" s="10"/>
    </row>
    <row r="817" spans="1:13">
      <c r="A817" s="10"/>
      <c r="B817" s="10"/>
      <c r="C817" s="24">
        <f t="shared" si="12"/>
        <v>0</v>
      </c>
      <c r="D817" s="25" t="s">
        <v>17</v>
      </c>
      <c r="E817" s="10"/>
      <c r="F817" s="10"/>
      <c r="G817" s="10"/>
      <c r="H817" s="10"/>
      <c r="I817" s="10"/>
      <c r="J817" s="10"/>
      <c r="K817" s="10"/>
      <c r="L817" s="10"/>
      <c r="M817" s="10"/>
    </row>
    <row r="818" spans="1:13">
      <c r="A818" s="10"/>
      <c r="B818" s="10"/>
      <c r="C818" s="24">
        <f t="shared" si="12"/>
        <v>0</v>
      </c>
      <c r="D818" s="25" t="s">
        <v>17</v>
      </c>
      <c r="E818" s="10"/>
      <c r="F818" s="10"/>
      <c r="G818" s="10"/>
      <c r="H818" s="10"/>
      <c r="I818" s="10"/>
      <c r="J818" s="10"/>
      <c r="K818" s="10"/>
      <c r="L818" s="10"/>
      <c r="M818" s="10"/>
    </row>
    <row r="819" spans="1:13">
      <c r="A819" s="10"/>
      <c r="B819" s="10"/>
      <c r="C819" s="24">
        <f t="shared" si="12"/>
        <v>0</v>
      </c>
      <c r="D819" s="25" t="s">
        <v>17</v>
      </c>
      <c r="E819" s="10"/>
      <c r="F819" s="10"/>
      <c r="G819" s="10"/>
      <c r="H819" s="10"/>
      <c r="I819" s="10"/>
      <c r="J819" s="10"/>
      <c r="K819" s="10"/>
      <c r="L819" s="10"/>
      <c r="M819" s="10"/>
    </row>
    <row r="820" spans="1:13">
      <c r="A820" s="10"/>
      <c r="B820" s="10"/>
      <c r="C820" s="24">
        <f t="shared" si="12"/>
        <v>0</v>
      </c>
      <c r="D820" s="25" t="s">
        <v>17</v>
      </c>
      <c r="E820" s="10"/>
      <c r="F820" s="10"/>
      <c r="G820" s="10"/>
      <c r="H820" s="10"/>
      <c r="I820" s="10"/>
      <c r="J820" s="10"/>
      <c r="K820" s="10"/>
      <c r="L820" s="10"/>
      <c r="M820" s="10"/>
    </row>
    <row r="821" spans="1:13">
      <c r="A821" s="10"/>
      <c r="B821" s="10"/>
      <c r="C821" s="24">
        <f t="shared" si="12"/>
        <v>0</v>
      </c>
      <c r="D821" s="25" t="s">
        <v>17</v>
      </c>
      <c r="E821" s="10"/>
      <c r="F821" s="10"/>
      <c r="G821" s="10"/>
      <c r="H821" s="10"/>
      <c r="I821" s="10"/>
      <c r="J821" s="10"/>
      <c r="K821" s="10"/>
      <c r="L821" s="10"/>
      <c r="M821" s="10"/>
    </row>
    <row r="822" spans="1:13">
      <c r="A822" s="10"/>
      <c r="B822" s="10"/>
      <c r="C822" s="24">
        <f t="shared" si="12"/>
        <v>0</v>
      </c>
      <c r="D822" s="25" t="s">
        <v>17</v>
      </c>
      <c r="E822" s="10"/>
      <c r="F822" s="10"/>
      <c r="G822" s="10"/>
      <c r="H822" s="10"/>
      <c r="I822" s="10"/>
      <c r="J822" s="10"/>
      <c r="K822" s="10"/>
      <c r="L822" s="10"/>
      <c r="M822" s="10"/>
    </row>
    <row r="823" spans="1:13">
      <c r="A823" s="10"/>
      <c r="B823" s="10"/>
      <c r="C823" s="24">
        <f t="shared" si="12"/>
        <v>0</v>
      </c>
      <c r="D823" s="25" t="s">
        <v>17</v>
      </c>
      <c r="E823" s="10"/>
      <c r="F823" s="10"/>
      <c r="G823" s="10"/>
      <c r="H823" s="10"/>
      <c r="I823" s="10"/>
      <c r="J823" s="10"/>
      <c r="K823" s="10"/>
      <c r="L823" s="10"/>
      <c r="M823" s="10"/>
    </row>
    <row r="824" spans="1:13">
      <c r="A824" s="10"/>
      <c r="B824" s="10"/>
      <c r="C824" s="24">
        <f t="shared" si="12"/>
        <v>0</v>
      </c>
      <c r="D824" s="25" t="s">
        <v>17</v>
      </c>
      <c r="E824" s="10"/>
      <c r="F824" s="10"/>
      <c r="G824" s="10"/>
      <c r="H824" s="10"/>
      <c r="I824" s="10"/>
      <c r="J824" s="10"/>
      <c r="K824" s="10"/>
      <c r="L824" s="10"/>
      <c r="M824" s="10"/>
    </row>
    <row r="825" spans="1:13">
      <c r="A825" s="10"/>
      <c r="B825" s="10"/>
      <c r="C825" s="24">
        <f t="shared" si="12"/>
        <v>0</v>
      </c>
      <c r="D825" s="25" t="s">
        <v>17</v>
      </c>
      <c r="E825" s="10"/>
      <c r="F825" s="10"/>
      <c r="G825" s="10"/>
      <c r="H825" s="10"/>
      <c r="I825" s="10"/>
      <c r="J825" s="10"/>
      <c r="K825" s="10"/>
      <c r="L825" s="10"/>
      <c r="M825" s="10"/>
    </row>
    <row r="826" spans="1:13">
      <c r="A826" s="10"/>
      <c r="B826" s="10"/>
      <c r="C826" s="24">
        <f t="shared" si="12"/>
        <v>0</v>
      </c>
      <c r="D826" s="25" t="s">
        <v>17</v>
      </c>
      <c r="E826" s="10"/>
      <c r="F826" s="10"/>
      <c r="G826" s="10"/>
      <c r="H826" s="10"/>
      <c r="I826" s="10"/>
      <c r="J826" s="10"/>
      <c r="K826" s="10"/>
      <c r="L826" s="10"/>
      <c r="M826" s="10"/>
    </row>
    <row r="827" spans="1:13">
      <c r="A827" s="10"/>
      <c r="B827" s="10"/>
      <c r="C827" s="24">
        <f t="shared" si="12"/>
        <v>0</v>
      </c>
      <c r="D827" s="25" t="s">
        <v>17</v>
      </c>
      <c r="E827" s="10"/>
      <c r="F827" s="10"/>
      <c r="G827" s="10"/>
      <c r="H827" s="10"/>
      <c r="I827" s="10"/>
      <c r="J827" s="10"/>
      <c r="K827" s="10"/>
      <c r="L827" s="10"/>
      <c r="M827" s="10"/>
    </row>
    <row r="828" spans="1:13">
      <c r="A828" s="10"/>
      <c r="B828" s="10"/>
      <c r="C828" s="24">
        <f t="shared" si="12"/>
        <v>0</v>
      </c>
      <c r="D828" s="25" t="s">
        <v>17</v>
      </c>
      <c r="E828" s="10"/>
      <c r="F828" s="10"/>
      <c r="G828" s="10"/>
      <c r="H828" s="10"/>
      <c r="I828" s="10"/>
      <c r="J828" s="10"/>
      <c r="K828" s="10"/>
      <c r="L828" s="10"/>
      <c r="M828" s="10"/>
    </row>
    <row r="829" spans="1:13">
      <c r="A829" s="10"/>
      <c r="B829" s="10"/>
      <c r="C829" s="24">
        <f t="shared" si="12"/>
        <v>0</v>
      </c>
      <c r="D829" s="25" t="s">
        <v>17</v>
      </c>
      <c r="E829" s="10"/>
      <c r="F829" s="10"/>
      <c r="G829" s="10"/>
      <c r="H829" s="10"/>
      <c r="I829" s="10"/>
      <c r="J829" s="10"/>
      <c r="K829" s="10"/>
      <c r="L829" s="10"/>
      <c r="M829" s="10"/>
    </row>
    <row r="830" spans="1:13">
      <c r="A830" s="10"/>
      <c r="B830" s="10"/>
      <c r="C830" s="24">
        <f t="shared" si="12"/>
        <v>0</v>
      </c>
      <c r="D830" s="25" t="s">
        <v>17</v>
      </c>
      <c r="E830" s="10"/>
      <c r="F830" s="10"/>
      <c r="G830" s="10"/>
      <c r="H830" s="10"/>
      <c r="I830" s="10"/>
      <c r="J830" s="10"/>
      <c r="K830" s="10"/>
      <c r="L830" s="10"/>
      <c r="M830" s="10"/>
    </row>
    <row r="831" spans="1:13">
      <c r="A831" s="10"/>
      <c r="B831" s="10"/>
      <c r="C831" s="24">
        <f t="shared" si="12"/>
        <v>0</v>
      </c>
      <c r="D831" s="25" t="s">
        <v>17</v>
      </c>
      <c r="E831" s="10"/>
      <c r="F831" s="10"/>
      <c r="G831" s="10"/>
      <c r="H831" s="10"/>
      <c r="I831" s="10"/>
      <c r="J831" s="10"/>
      <c r="K831" s="10"/>
      <c r="L831" s="10"/>
      <c r="M831" s="10"/>
    </row>
    <row r="832" spans="1:13">
      <c r="A832" s="10"/>
      <c r="B832" s="10"/>
      <c r="C832" s="24">
        <f t="shared" si="12"/>
        <v>0</v>
      </c>
      <c r="D832" s="25" t="s">
        <v>17</v>
      </c>
      <c r="E832" s="10"/>
      <c r="F832" s="10"/>
      <c r="G832" s="10"/>
      <c r="H832" s="10"/>
      <c r="I832" s="10"/>
      <c r="J832" s="10"/>
      <c r="K832" s="10"/>
      <c r="L832" s="10"/>
      <c r="M832" s="10"/>
    </row>
    <row r="833" spans="1:13">
      <c r="A833" s="10"/>
      <c r="B833" s="10"/>
      <c r="C833" s="24">
        <f t="shared" si="12"/>
        <v>0</v>
      </c>
      <c r="D833" s="25" t="s">
        <v>17</v>
      </c>
      <c r="E833" s="10"/>
      <c r="F833" s="10"/>
      <c r="G833" s="10"/>
      <c r="H833" s="10"/>
      <c r="I833" s="10"/>
      <c r="J833" s="10"/>
      <c r="K833" s="10"/>
      <c r="L833" s="10"/>
      <c r="M833" s="10"/>
    </row>
    <row r="834" spans="1:13">
      <c r="A834" s="10"/>
      <c r="B834" s="10"/>
      <c r="C834" s="24">
        <f t="shared" si="12"/>
        <v>0</v>
      </c>
      <c r="D834" s="25" t="s">
        <v>17</v>
      </c>
      <c r="E834" s="10"/>
      <c r="F834" s="10"/>
      <c r="G834" s="10"/>
      <c r="H834" s="10"/>
      <c r="I834" s="10"/>
      <c r="J834" s="10"/>
      <c r="K834" s="10"/>
      <c r="L834" s="10"/>
      <c r="M834" s="10"/>
    </row>
    <row r="835" spans="1:13">
      <c r="A835" s="10"/>
      <c r="B835" s="10"/>
      <c r="C835" s="24">
        <f t="shared" si="12"/>
        <v>0</v>
      </c>
      <c r="D835" s="25" t="s">
        <v>17</v>
      </c>
      <c r="E835" s="10"/>
      <c r="F835" s="10"/>
      <c r="G835" s="10"/>
      <c r="H835" s="10"/>
      <c r="I835" s="10"/>
      <c r="J835" s="10"/>
      <c r="K835" s="10"/>
      <c r="L835" s="10"/>
      <c r="M835" s="10"/>
    </row>
    <row r="836" spans="1:13">
      <c r="A836" s="10"/>
      <c r="B836" s="10"/>
      <c r="C836" s="24">
        <f t="shared" ref="C836:C899" si="13">IFERROR(SUMPRODUCT($E$2:$M$2,E836:M836)/SUM($E$2:$M$2),"")</f>
        <v>0</v>
      </c>
      <c r="D836" s="25" t="s">
        <v>17</v>
      </c>
      <c r="E836" s="10"/>
      <c r="F836" s="10"/>
      <c r="G836" s="10"/>
      <c r="H836" s="10"/>
      <c r="I836" s="10"/>
      <c r="J836" s="10"/>
      <c r="K836" s="10"/>
      <c r="L836" s="10"/>
      <c r="M836" s="10"/>
    </row>
    <row r="837" spans="1:13">
      <c r="A837" s="10"/>
      <c r="B837" s="10"/>
      <c r="C837" s="24">
        <f t="shared" si="13"/>
        <v>0</v>
      </c>
      <c r="D837" s="25" t="s">
        <v>17</v>
      </c>
      <c r="E837" s="10"/>
      <c r="F837" s="10"/>
      <c r="G837" s="10"/>
      <c r="H837" s="10"/>
      <c r="I837" s="10"/>
      <c r="J837" s="10"/>
      <c r="K837" s="10"/>
      <c r="L837" s="10"/>
      <c r="M837" s="10"/>
    </row>
    <row r="838" spans="1:13">
      <c r="A838" s="10"/>
      <c r="B838" s="10"/>
      <c r="C838" s="24">
        <f t="shared" si="13"/>
        <v>0</v>
      </c>
      <c r="D838" s="25" t="s">
        <v>17</v>
      </c>
      <c r="E838" s="10"/>
      <c r="F838" s="10"/>
      <c r="G838" s="10"/>
      <c r="H838" s="10"/>
      <c r="I838" s="10"/>
      <c r="J838" s="10"/>
      <c r="K838" s="10"/>
      <c r="L838" s="10"/>
      <c r="M838" s="10"/>
    </row>
    <row r="839" spans="1:13">
      <c r="A839" s="10"/>
      <c r="B839" s="10"/>
      <c r="C839" s="24">
        <f t="shared" si="13"/>
        <v>0</v>
      </c>
      <c r="D839" s="25" t="s">
        <v>17</v>
      </c>
      <c r="E839" s="10"/>
      <c r="F839" s="10"/>
      <c r="G839" s="10"/>
      <c r="H839" s="10"/>
      <c r="I839" s="10"/>
      <c r="J839" s="10"/>
      <c r="K839" s="10"/>
      <c r="L839" s="10"/>
      <c r="M839" s="10"/>
    </row>
    <row r="840" spans="1:13">
      <c r="A840" s="10"/>
      <c r="B840" s="10"/>
      <c r="C840" s="24">
        <f t="shared" si="13"/>
        <v>0</v>
      </c>
      <c r="D840" s="25" t="s">
        <v>17</v>
      </c>
      <c r="E840" s="10"/>
      <c r="F840" s="10"/>
      <c r="G840" s="10"/>
      <c r="H840" s="10"/>
      <c r="I840" s="10"/>
      <c r="J840" s="10"/>
      <c r="K840" s="10"/>
      <c r="L840" s="10"/>
      <c r="M840" s="10"/>
    </row>
    <row r="841" spans="1:13">
      <c r="A841" s="10"/>
      <c r="B841" s="10"/>
      <c r="C841" s="24">
        <f t="shared" si="13"/>
        <v>0</v>
      </c>
      <c r="D841" s="25" t="s">
        <v>17</v>
      </c>
      <c r="E841" s="10"/>
      <c r="F841" s="10"/>
      <c r="G841" s="10"/>
      <c r="H841" s="10"/>
      <c r="I841" s="10"/>
      <c r="J841" s="10"/>
      <c r="K841" s="10"/>
      <c r="L841" s="10"/>
      <c r="M841" s="10"/>
    </row>
    <row r="842" spans="1:13">
      <c r="A842" s="10"/>
      <c r="B842" s="10"/>
      <c r="C842" s="24">
        <f t="shared" si="13"/>
        <v>0</v>
      </c>
      <c r="D842" s="25" t="s">
        <v>17</v>
      </c>
      <c r="E842" s="10"/>
      <c r="F842" s="10"/>
      <c r="G842" s="10"/>
      <c r="H842" s="10"/>
      <c r="I842" s="10"/>
      <c r="J842" s="10"/>
      <c r="K842" s="10"/>
      <c r="L842" s="10"/>
      <c r="M842" s="10"/>
    </row>
    <row r="843" spans="1:13">
      <c r="A843" s="10"/>
      <c r="B843" s="10"/>
      <c r="C843" s="24">
        <f t="shared" si="13"/>
        <v>0</v>
      </c>
      <c r="D843" s="25" t="s">
        <v>17</v>
      </c>
      <c r="E843" s="10"/>
      <c r="F843" s="10"/>
      <c r="G843" s="10"/>
      <c r="H843" s="10"/>
      <c r="I843" s="10"/>
      <c r="J843" s="10"/>
      <c r="K843" s="10"/>
      <c r="L843" s="10"/>
      <c r="M843" s="10"/>
    </row>
    <row r="844" spans="1:13">
      <c r="A844" s="10"/>
      <c r="B844" s="10"/>
      <c r="C844" s="24">
        <f t="shared" si="13"/>
        <v>0</v>
      </c>
      <c r="D844" s="25" t="s">
        <v>17</v>
      </c>
      <c r="E844" s="10"/>
      <c r="F844" s="10"/>
      <c r="G844" s="10"/>
      <c r="H844" s="10"/>
      <c r="I844" s="10"/>
      <c r="J844" s="10"/>
      <c r="K844" s="10"/>
      <c r="L844" s="10"/>
      <c r="M844" s="10"/>
    </row>
    <row r="845" spans="1:13">
      <c r="A845" s="10"/>
      <c r="B845" s="10"/>
      <c r="C845" s="24">
        <f t="shared" si="13"/>
        <v>0</v>
      </c>
      <c r="D845" s="25" t="s">
        <v>17</v>
      </c>
      <c r="E845" s="10"/>
      <c r="F845" s="10"/>
      <c r="G845" s="10"/>
      <c r="H845" s="10"/>
      <c r="I845" s="10"/>
      <c r="J845" s="10"/>
      <c r="K845" s="10"/>
      <c r="L845" s="10"/>
      <c r="M845" s="10"/>
    </row>
    <row r="846" spans="1:13">
      <c r="A846" s="10"/>
      <c r="B846" s="10"/>
      <c r="C846" s="24">
        <f t="shared" si="13"/>
        <v>0</v>
      </c>
      <c r="D846" s="25" t="s">
        <v>17</v>
      </c>
      <c r="E846" s="10"/>
      <c r="F846" s="10"/>
      <c r="G846" s="10"/>
      <c r="H846" s="10"/>
      <c r="I846" s="10"/>
      <c r="J846" s="10"/>
      <c r="K846" s="10"/>
      <c r="L846" s="10"/>
      <c r="M846" s="10"/>
    </row>
    <row r="847" spans="1:13">
      <c r="A847" s="10"/>
      <c r="B847" s="10"/>
      <c r="C847" s="24">
        <f t="shared" si="13"/>
        <v>0</v>
      </c>
      <c r="D847" s="25" t="s">
        <v>17</v>
      </c>
      <c r="E847" s="10"/>
      <c r="F847" s="10"/>
      <c r="G847" s="10"/>
      <c r="H847" s="10"/>
      <c r="I847" s="10"/>
      <c r="J847" s="10"/>
      <c r="K847" s="10"/>
      <c r="L847" s="10"/>
      <c r="M847" s="10"/>
    </row>
    <row r="848" spans="1:13">
      <c r="A848" s="10"/>
      <c r="B848" s="10"/>
      <c r="C848" s="24">
        <f t="shared" si="13"/>
        <v>0</v>
      </c>
      <c r="D848" s="25" t="s">
        <v>17</v>
      </c>
      <c r="E848" s="10"/>
      <c r="F848" s="10"/>
      <c r="G848" s="10"/>
      <c r="H848" s="10"/>
      <c r="I848" s="10"/>
      <c r="J848" s="10"/>
      <c r="K848" s="10"/>
      <c r="L848" s="10"/>
      <c r="M848" s="10"/>
    </row>
    <row r="849" spans="1:13">
      <c r="A849" s="10"/>
      <c r="B849" s="10"/>
      <c r="C849" s="24">
        <f t="shared" si="13"/>
        <v>0</v>
      </c>
      <c r="D849" s="25" t="s">
        <v>17</v>
      </c>
      <c r="E849" s="10"/>
      <c r="F849" s="10"/>
      <c r="G849" s="10"/>
      <c r="H849" s="10"/>
      <c r="I849" s="10"/>
      <c r="J849" s="10"/>
      <c r="K849" s="10"/>
      <c r="L849" s="10"/>
      <c r="M849" s="10"/>
    </row>
    <row r="850" spans="1:13">
      <c r="A850" s="10"/>
      <c r="B850" s="10"/>
      <c r="C850" s="24">
        <f t="shared" si="13"/>
        <v>0</v>
      </c>
      <c r="D850" s="25" t="s">
        <v>17</v>
      </c>
      <c r="E850" s="10"/>
      <c r="F850" s="10"/>
      <c r="G850" s="10"/>
      <c r="H850" s="10"/>
      <c r="I850" s="10"/>
      <c r="J850" s="10"/>
      <c r="K850" s="10"/>
      <c r="L850" s="10"/>
      <c r="M850" s="10"/>
    </row>
    <row r="851" spans="1:13">
      <c r="A851" s="10"/>
      <c r="B851" s="10"/>
      <c r="C851" s="24">
        <f t="shared" si="13"/>
        <v>0</v>
      </c>
      <c r="D851" s="25" t="s">
        <v>17</v>
      </c>
      <c r="E851" s="10"/>
      <c r="F851" s="10"/>
      <c r="G851" s="10"/>
      <c r="H851" s="10"/>
      <c r="I851" s="10"/>
      <c r="J851" s="10"/>
      <c r="K851" s="10"/>
      <c r="L851" s="10"/>
      <c r="M851" s="10"/>
    </row>
    <row r="852" spans="1:13">
      <c r="A852" s="10"/>
      <c r="B852" s="10"/>
      <c r="C852" s="24">
        <f t="shared" si="13"/>
        <v>0</v>
      </c>
      <c r="D852" s="25" t="s">
        <v>17</v>
      </c>
      <c r="E852" s="10"/>
      <c r="F852" s="10"/>
      <c r="G852" s="10"/>
      <c r="H852" s="10"/>
      <c r="I852" s="10"/>
      <c r="J852" s="10"/>
      <c r="K852" s="10"/>
      <c r="L852" s="10"/>
      <c r="M852" s="10"/>
    </row>
    <row r="853" spans="1:13">
      <c r="A853" s="10"/>
      <c r="B853" s="10"/>
      <c r="C853" s="24">
        <f t="shared" si="13"/>
        <v>0</v>
      </c>
      <c r="D853" s="25" t="s">
        <v>17</v>
      </c>
      <c r="E853" s="10"/>
      <c r="F853" s="10"/>
      <c r="G853" s="10"/>
      <c r="H853" s="10"/>
      <c r="I853" s="10"/>
      <c r="J853" s="10"/>
      <c r="K853" s="10"/>
      <c r="L853" s="10"/>
      <c r="M853" s="10"/>
    </row>
    <row r="854" spans="1:13">
      <c r="A854" s="10"/>
      <c r="B854" s="10"/>
      <c r="C854" s="24">
        <f t="shared" si="13"/>
        <v>0</v>
      </c>
      <c r="D854" s="25" t="s">
        <v>17</v>
      </c>
      <c r="E854" s="10"/>
      <c r="F854" s="10"/>
      <c r="G854" s="10"/>
      <c r="H854" s="10"/>
      <c r="I854" s="10"/>
      <c r="J854" s="10"/>
      <c r="K854" s="10"/>
      <c r="L854" s="10"/>
      <c r="M854" s="10"/>
    </row>
    <row r="855" spans="1:13">
      <c r="A855" s="10"/>
      <c r="B855" s="10"/>
      <c r="C855" s="24">
        <f t="shared" si="13"/>
        <v>0</v>
      </c>
      <c r="D855" s="25" t="s">
        <v>17</v>
      </c>
      <c r="E855" s="10"/>
      <c r="F855" s="10"/>
      <c r="G855" s="10"/>
      <c r="H855" s="10"/>
      <c r="I855" s="10"/>
      <c r="J855" s="10"/>
      <c r="K855" s="10"/>
      <c r="L855" s="10"/>
      <c r="M855" s="10"/>
    </row>
    <row r="856" spans="1:13">
      <c r="A856" s="10"/>
      <c r="B856" s="10"/>
      <c r="C856" s="24">
        <f t="shared" si="13"/>
        <v>0</v>
      </c>
      <c r="D856" s="25" t="s">
        <v>17</v>
      </c>
      <c r="E856" s="10"/>
      <c r="F856" s="10"/>
      <c r="G856" s="10"/>
      <c r="H856" s="10"/>
      <c r="I856" s="10"/>
      <c r="J856" s="10"/>
      <c r="K856" s="10"/>
      <c r="L856" s="10"/>
      <c r="M856" s="10"/>
    </row>
    <row r="857" spans="1:13">
      <c r="A857" s="10"/>
      <c r="B857" s="10"/>
      <c r="C857" s="24">
        <f t="shared" si="13"/>
        <v>0</v>
      </c>
      <c r="D857" s="25" t="s">
        <v>17</v>
      </c>
      <c r="E857" s="10"/>
      <c r="F857" s="10"/>
      <c r="G857" s="10"/>
      <c r="H857" s="10"/>
      <c r="I857" s="10"/>
      <c r="J857" s="10"/>
      <c r="K857" s="10"/>
      <c r="L857" s="10"/>
      <c r="M857" s="10"/>
    </row>
    <row r="858" spans="1:13">
      <c r="A858" s="10"/>
      <c r="B858" s="10"/>
      <c r="C858" s="24">
        <f t="shared" si="13"/>
        <v>0</v>
      </c>
      <c r="D858" s="25" t="s">
        <v>17</v>
      </c>
      <c r="E858" s="10"/>
      <c r="F858" s="10"/>
      <c r="G858" s="10"/>
      <c r="H858" s="10"/>
      <c r="I858" s="10"/>
      <c r="J858" s="10"/>
      <c r="K858" s="10"/>
      <c r="L858" s="10"/>
      <c r="M858" s="10"/>
    </row>
    <row r="859" spans="1:13">
      <c r="A859" s="10"/>
      <c r="B859" s="10"/>
      <c r="C859" s="24">
        <f t="shared" si="13"/>
        <v>0</v>
      </c>
      <c r="D859" s="25" t="s">
        <v>17</v>
      </c>
      <c r="E859" s="10"/>
      <c r="F859" s="10"/>
      <c r="G859" s="10"/>
      <c r="H859" s="10"/>
      <c r="I859" s="10"/>
      <c r="J859" s="10"/>
      <c r="K859" s="10"/>
      <c r="L859" s="10"/>
      <c r="M859" s="10"/>
    </row>
    <row r="860" spans="1:13">
      <c r="A860" s="10"/>
      <c r="B860" s="10"/>
      <c r="C860" s="24">
        <f t="shared" si="13"/>
        <v>0</v>
      </c>
      <c r="D860" s="25" t="s">
        <v>17</v>
      </c>
      <c r="E860" s="10"/>
      <c r="F860" s="10"/>
      <c r="G860" s="10"/>
      <c r="H860" s="10"/>
      <c r="I860" s="10"/>
      <c r="J860" s="10"/>
      <c r="K860" s="10"/>
      <c r="L860" s="10"/>
      <c r="M860" s="10"/>
    </row>
    <row r="861" spans="1:13">
      <c r="A861" s="10"/>
      <c r="B861" s="10"/>
      <c r="C861" s="24">
        <f t="shared" si="13"/>
        <v>0</v>
      </c>
      <c r="D861" s="25" t="s">
        <v>17</v>
      </c>
      <c r="E861" s="10"/>
      <c r="F861" s="10"/>
      <c r="G861" s="10"/>
      <c r="H861" s="10"/>
      <c r="I861" s="10"/>
      <c r="J861" s="10"/>
      <c r="K861" s="10"/>
      <c r="L861" s="10"/>
      <c r="M861" s="10"/>
    </row>
    <row r="862" spans="1:13">
      <c r="A862" s="10"/>
      <c r="B862" s="10"/>
      <c r="C862" s="24">
        <f t="shared" si="13"/>
        <v>0</v>
      </c>
      <c r="D862" s="25" t="s">
        <v>17</v>
      </c>
      <c r="E862" s="10"/>
      <c r="F862" s="10"/>
      <c r="G862" s="10"/>
      <c r="H862" s="10"/>
      <c r="I862" s="10"/>
      <c r="J862" s="10"/>
      <c r="K862" s="10"/>
      <c r="L862" s="10"/>
      <c r="M862" s="10"/>
    </row>
    <row r="863" spans="1:13">
      <c r="A863" s="10"/>
      <c r="B863" s="10"/>
      <c r="C863" s="24">
        <f t="shared" si="13"/>
        <v>0</v>
      </c>
      <c r="D863" s="25" t="s">
        <v>17</v>
      </c>
      <c r="E863" s="10"/>
      <c r="F863" s="10"/>
      <c r="G863" s="10"/>
      <c r="H863" s="10"/>
      <c r="I863" s="10"/>
      <c r="J863" s="10"/>
      <c r="K863" s="10"/>
      <c r="L863" s="10"/>
      <c r="M863" s="10"/>
    </row>
    <row r="864" spans="1:13">
      <c r="A864" s="10"/>
      <c r="B864" s="10"/>
      <c r="C864" s="24">
        <f t="shared" si="13"/>
        <v>0</v>
      </c>
      <c r="D864" s="25" t="s">
        <v>17</v>
      </c>
      <c r="E864" s="10"/>
      <c r="F864" s="10"/>
      <c r="G864" s="10"/>
      <c r="H864" s="10"/>
      <c r="I864" s="10"/>
      <c r="J864" s="10"/>
      <c r="K864" s="10"/>
      <c r="L864" s="10"/>
      <c r="M864" s="10"/>
    </row>
    <row r="865" spans="1:13">
      <c r="A865" s="10"/>
      <c r="B865" s="10"/>
      <c r="C865" s="24">
        <f t="shared" si="13"/>
        <v>0</v>
      </c>
      <c r="D865" s="25" t="s">
        <v>17</v>
      </c>
      <c r="E865" s="10"/>
      <c r="F865" s="10"/>
      <c r="G865" s="10"/>
      <c r="H865" s="10"/>
      <c r="I865" s="10"/>
      <c r="J865" s="10"/>
      <c r="K865" s="10"/>
      <c r="L865" s="10"/>
      <c r="M865" s="10"/>
    </row>
    <row r="866" spans="1:13">
      <c r="A866" s="10"/>
      <c r="B866" s="10"/>
      <c r="C866" s="24">
        <f t="shared" si="13"/>
        <v>0</v>
      </c>
      <c r="D866" s="25" t="s">
        <v>17</v>
      </c>
      <c r="E866" s="10"/>
      <c r="F866" s="10"/>
      <c r="G866" s="10"/>
      <c r="H866" s="10"/>
      <c r="I866" s="10"/>
      <c r="J866" s="10"/>
      <c r="K866" s="10"/>
      <c r="L866" s="10"/>
      <c r="M866" s="10"/>
    </row>
    <row r="867" spans="1:13">
      <c r="A867" s="10"/>
      <c r="B867" s="10"/>
      <c r="C867" s="24">
        <f t="shared" si="13"/>
        <v>0</v>
      </c>
      <c r="D867" s="25" t="s">
        <v>17</v>
      </c>
      <c r="E867" s="10"/>
      <c r="F867" s="10"/>
      <c r="G867" s="10"/>
      <c r="H867" s="10"/>
      <c r="I867" s="10"/>
      <c r="J867" s="10"/>
      <c r="K867" s="10"/>
      <c r="L867" s="10"/>
      <c r="M867" s="10"/>
    </row>
    <row r="868" spans="1:13">
      <c r="A868" s="10"/>
      <c r="B868" s="10"/>
      <c r="C868" s="24">
        <f t="shared" si="13"/>
        <v>0</v>
      </c>
      <c r="D868" s="25" t="s">
        <v>17</v>
      </c>
      <c r="E868" s="10"/>
      <c r="F868" s="10"/>
      <c r="G868" s="10"/>
      <c r="H868" s="10"/>
      <c r="I868" s="10"/>
      <c r="J868" s="10"/>
      <c r="K868" s="10"/>
      <c r="L868" s="10"/>
      <c r="M868" s="10"/>
    </row>
    <row r="869" spans="1:13">
      <c r="A869" s="10"/>
      <c r="B869" s="10"/>
      <c r="C869" s="24">
        <f t="shared" si="13"/>
        <v>0</v>
      </c>
      <c r="D869" s="25" t="s">
        <v>17</v>
      </c>
      <c r="E869" s="10"/>
      <c r="F869" s="10"/>
      <c r="G869" s="10"/>
      <c r="H869" s="10"/>
      <c r="I869" s="10"/>
      <c r="J869" s="10"/>
      <c r="K869" s="10"/>
      <c r="L869" s="10"/>
      <c r="M869" s="10"/>
    </row>
    <row r="870" spans="1:13">
      <c r="A870" s="10"/>
      <c r="B870" s="10"/>
      <c r="C870" s="24">
        <f t="shared" si="13"/>
        <v>0</v>
      </c>
      <c r="D870" s="25" t="s">
        <v>17</v>
      </c>
      <c r="E870" s="10"/>
      <c r="F870" s="10"/>
      <c r="G870" s="10"/>
      <c r="H870" s="10"/>
      <c r="I870" s="10"/>
      <c r="J870" s="10"/>
      <c r="K870" s="10"/>
      <c r="L870" s="10"/>
      <c r="M870" s="10"/>
    </row>
    <row r="871" spans="1:13">
      <c r="A871" s="10"/>
      <c r="B871" s="10"/>
      <c r="C871" s="24">
        <f t="shared" si="13"/>
        <v>0</v>
      </c>
      <c r="D871" s="25" t="s">
        <v>17</v>
      </c>
      <c r="E871" s="10"/>
      <c r="F871" s="10"/>
      <c r="G871" s="10"/>
      <c r="H871" s="10"/>
      <c r="I871" s="10"/>
      <c r="J871" s="10"/>
      <c r="K871" s="10"/>
      <c r="L871" s="10"/>
      <c r="M871" s="10"/>
    </row>
    <row r="872" spans="1:13">
      <c r="A872" s="10"/>
      <c r="B872" s="10"/>
      <c r="C872" s="24">
        <f t="shared" si="13"/>
        <v>0</v>
      </c>
      <c r="D872" s="25" t="s">
        <v>17</v>
      </c>
      <c r="E872" s="10"/>
      <c r="F872" s="10"/>
      <c r="G872" s="10"/>
      <c r="H872" s="10"/>
      <c r="I872" s="10"/>
      <c r="J872" s="10"/>
      <c r="K872" s="10"/>
      <c r="L872" s="10"/>
      <c r="M872" s="10"/>
    </row>
    <row r="873" spans="1:13">
      <c r="A873" s="10"/>
      <c r="B873" s="10"/>
      <c r="C873" s="24">
        <f t="shared" si="13"/>
        <v>0</v>
      </c>
      <c r="D873" s="25" t="s">
        <v>17</v>
      </c>
      <c r="E873" s="10"/>
      <c r="F873" s="10"/>
      <c r="G873" s="10"/>
      <c r="H873" s="10"/>
      <c r="I873" s="10"/>
      <c r="J873" s="10"/>
      <c r="K873" s="10"/>
      <c r="L873" s="10"/>
      <c r="M873" s="10"/>
    </row>
    <row r="874" spans="1:13">
      <c r="A874" s="10"/>
      <c r="B874" s="10"/>
      <c r="C874" s="24">
        <f t="shared" si="13"/>
        <v>0</v>
      </c>
      <c r="D874" s="25" t="s">
        <v>17</v>
      </c>
      <c r="E874" s="10"/>
      <c r="F874" s="10"/>
      <c r="G874" s="10"/>
      <c r="H874" s="10"/>
      <c r="I874" s="10"/>
      <c r="J874" s="10"/>
      <c r="K874" s="10"/>
      <c r="L874" s="10"/>
      <c r="M874" s="10"/>
    </row>
    <row r="875" spans="1:13">
      <c r="A875" s="10"/>
      <c r="B875" s="10"/>
      <c r="C875" s="24">
        <f t="shared" si="13"/>
        <v>0</v>
      </c>
      <c r="D875" s="25" t="s">
        <v>17</v>
      </c>
      <c r="E875" s="10"/>
      <c r="F875" s="10"/>
      <c r="G875" s="10"/>
      <c r="H875" s="10"/>
      <c r="I875" s="10"/>
      <c r="J875" s="10"/>
      <c r="K875" s="10"/>
      <c r="L875" s="10"/>
      <c r="M875" s="10"/>
    </row>
    <row r="876" spans="1:13">
      <c r="A876" s="10"/>
      <c r="B876" s="10"/>
      <c r="C876" s="24">
        <f t="shared" si="13"/>
        <v>0</v>
      </c>
      <c r="D876" s="25" t="s">
        <v>17</v>
      </c>
      <c r="E876" s="10"/>
      <c r="F876" s="10"/>
      <c r="G876" s="10"/>
      <c r="H876" s="10"/>
      <c r="I876" s="10"/>
      <c r="J876" s="10"/>
      <c r="K876" s="10"/>
      <c r="L876" s="10"/>
      <c r="M876" s="10"/>
    </row>
    <row r="877" spans="1:13">
      <c r="A877" s="10"/>
      <c r="B877" s="10"/>
      <c r="C877" s="24">
        <f t="shared" si="13"/>
        <v>0</v>
      </c>
      <c r="D877" s="25" t="s">
        <v>17</v>
      </c>
      <c r="E877" s="10"/>
      <c r="F877" s="10"/>
      <c r="G877" s="10"/>
      <c r="H877" s="10"/>
      <c r="I877" s="10"/>
      <c r="J877" s="10"/>
      <c r="K877" s="10"/>
      <c r="L877" s="10"/>
      <c r="M877" s="10"/>
    </row>
    <row r="878" spans="1:13">
      <c r="A878" s="10"/>
      <c r="B878" s="10"/>
      <c r="C878" s="24">
        <f t="shared" si="13"/>
        <v>0</v>
      </c>
      <c r="D878" s="25" t="s">
        <v>17</v>
      </c>
      <c r="E878" s="10"/>
      <c r="F878" s="10"/>
      <c r="G878" s="10"/>
      <c r="H878" s="10"/>
      <c r="I878" s="10"/>
      <c r="J878" s="10"/>
      <c r="K878" s="10"/>
      <c r="L878" s="10"/>
      <c r="M878" s="10"/>
    </row>
    <row r="879" spans="1:13">
      <c r="A879" s="10"/>
      <c r="B879" s="10"/>
      <c r="C879" s="24">
        <f t="shared" si="13"/>
        <v>0</v>
      </c>
      <c r="D879" s="25" t="s">
        <v>17</v>
      </c>
      <c r="E879" s="10"/>
      <c r="F879" s="10"/>
      <c r="G879" s="10"/>
      <c r="H879" s="10"/>
      <c r="I879" s="10"/>
      <c r="J879" s="10"/>
      <c r="K879" s="10"/>
      <c r="L879" s="10"/>
      <c r="M879" s="10"/>
    </row>
    <row r="880" spans="1:13">
      <c r="A880" s="10"/>
      <c r="B880" s="10"/>
      <c r="C880" s="24">
        <f t="shared" si="13"/>
        <v>0</v>
      </c>
      <c r="D880" s="25" t="s">
        <v>17</v>
      </c>
      <c r="E880" s="10"/>
      <c r="F880" s="10"/>
      <c r="G880" s="10"/>
      <c r="H880" s="10"/>
      <c r="I880" s="10"/>
      <c r="J880" s="10"/>
      <c r="K880" s="10"/>
      <c r="L880" s="10"/>
      <c r="M880" s="10"/>
    </row>
    <row r="881" spans="1:13">
      <c r="A881" s="10"/>
      <c r="B881" s="10"/>
      <c r="C881" s="24">
        <f t="shared" si="13"/>
        <v>0</v>
      </c>
      <c r="D881" s="25" t="s">
        <v>17</v>
      </c>
      <c r="E881" s="10"/>
      <c r="F881" s="10"/>
      <c r="G881" s="10"/>
      <c r="H881" s="10"/>
      <c r="I881" s="10"/>
      <c r="J881" s="10"/>
      <c r="K881" s="10"/>
      <c r="L881" s="10"/>
      <c r="M881" s="10"/>
    </row>
    <row r="882" spans="1:13">
      <c r="A882" s="10"/>
      <c r="B882" s="10"/>
      <c r="C882" s="24">
        <f t="shared" si="13"/>
        <v>0</v>
      </c>
      <c r="D882" s="25" t="s">
        <v>17</v>
      </c>
      <c r="E882" s="10"/>
      <c r="F882" s="10"/>
      <c r="G882" s="10"/>
      <c r="H882" s="10"/>
      <c r="I882" s="10"/>
      <c r="J882" s="10"/>
      <c r="K882" s="10"/>
      <c r="L882" s="10"/>
      <c r="M882" s="10"/>
    </row>
    <row r="883" spans="1:13">
      <c r="A883" s="10"/>
      <c r="B883" s="10"/>
      <c r="C883" s="24">
        <f t="shared" si="13"/>
        <v>0</v>
      </c>
      <c r="D883" s="25" t="s">
        <v>17</v>
      </c>
      <c r="E883" s="10"/>
      <c r="F883" s="10"/>
      <c r="G883" s="10"/>
      <c r="H883" s="10"/>
      <c r="I883" s="10"/>
      <c r="J883" s="10"/>
      <c r="K883" s="10"/>
      <c r="L883" s="10"/>
      <c r="M883" s="10"/>
    </row>
    <row r="884" spans="1:13">
      <c r="A884" s="10"/>
      <c r="B884" s="10"/>
      <c r="C884" s="24">
        <f t="shared" si="13"/>
        <v>0</v>
      </c>
      <c r="D884" s="25" t="s">
        <v>17</v>
      </c>
      <c r="E884" s="10"/>
      <c r="F884" s="10"/>
      <c r="G884" s="10"/>
      <c r="H884" s="10"/>
      <c r="I884" s="10"/>
      <c r="J884" s="10"/>
      <c r="K884" s="10"/>
      <c r="L884" s="10"/>
      <c r="M884" s="10"/>
    </row>
    <row r="885" spans="1:13">
      <c r="A885" s="10"/>
      <c r="B885" s="10"/>
      <c r="C885" s="24">
        <f t="shared" si="13"/>
        <v>0</v>
      </c>
      <c r="D885" s="25" t="s">
        <v>17</v>
      </c>
      <c r="E885" s="10"/>
      <c r="F885" s="10"/>
      <c r="G885" s="10"/>
      <c r="H885" s="10"/>
      <c r="I885" s="10"/>
      <c r="J885" s="10"/>
      <c r="K885" s="10"/>
      <c r="L885" s="10"/>
      <c r="M885" s="10"/>
    </row>
    <row r="886" spans="1:13">
      <c r="A886" s="10"/>
      <c r="B886" s="10"/>
      <c r="C886" s="24">
        <f t="shared" si="13"/>
        <v>0</v>
      </c>
      <c r="D886" s="25" t="s">
        <v>17</v>
      </c>
      <c r="E886" s="10"/>
      <c r="F886" s="10"/>
      <c r="G886" s="10"/>
      <c r="H886" s="10"/>
      <c r="I886" s="10"/>
      <c r="J886" s="10"/>
      <c r="K886" s="10"/>
      <c r="L886" s="10"/>
      <c r="M886" s="10"/>
    </row>
    <row r="887" spans="1:13">
      <c r="A887" s="10"/>
      <c r="B887" s="10"/>
      <c r="C887" s="24">
        <f t="shared" si="13"/>
        <v>0</v>
      </c>
      <c r="D887" s="25" t="s">
        <v>17</v>
      </c>
      <c r="E887" s="10"/>
      <c r="F887" s="10"/>
      <c r="G887" s="10"/>
      <c r="H887" s="10"/>
      <c r="I887" s="10"/>
      <c r="J887" s="10"/>
      <c r="K887" s="10"/>
      <c r="L887" s="10"/>
      <c r="M887" s="10"/>
    </row>
    <row r="888" spans="1:13">
      <c r="A888" s="10"/>
      <c r="B888" s="10"/>
      <c r="C888" s="24">
        <f t="shared" si="13"/>
        <v>0</v>
      </c>
      <c r="D888" s="25" t="s">
        <v>17</v>
      </c>
      <c r="E888" s="10"/>
      <c r="F888" s="10"/>
      <c r="G888" s="10"/>
      <c r="H888" s="10"/>
      <c r="I888" s="10"/>
      <c r="J888" s="10"/>
      <c r="K888" s="10"/>
      <c r="L888" s="10"/>
      <c r="M888" s="10"/>
    </row>
    <row r="889" spans="1:13">
      <c r="A889" s="10"/>
      <c r="B889" s="10"/>
      <c r="C889" s="24">
        <f t="shared" si="13"/>
        <v>0</v>
      </c>
      <c r="D889" s="25" t="s">
        <v>17</v>
      </c>
      <c r="E889" s="10"/>
      <c r="F889" s="10"/>
      <c r="G889" s="10"/>
      <c r="H889" s="10"/>
      <c r="I889" s="10"/>
      <c r="J889" s="10"/>
      <c r="K889" s="10"/>
      <c r="L889" s="10"/>
      <c r="M889" s="10"/>
    </row>
    <row r="890" spans="1:13">
      <c r="A890" s="10"/>
      <c r="B890" s="10"/>
      <c r="C890" s="24">
        <f t="shared" si="13"/>
        <v>0</v>
      </c>
      <c r="D890" s="25" t="s">
        <v>17</v>
      </c>
      <c r="E890" s="10"/>
      <c r="F890" s="10"/>
      <c r="G890" s="10"/>
      <c r="H890" s="10"/>
      <c r="I890" s="10"/>
      <c r="J890" s="10"/>
      <c r="K890" s="10"/>
      <c r="L890" s="10"/>
      <c r="M890" s="10"/>
    </row>
    <row r="891" spans="1:13">
      <c r="A891" s="10"/>
      <c r="B891" s="10"/>
      <c r="C891" s="24">
        <f t="shared" si="13"/>
        <v>0</v>
      </c>
      <c r="D891" s="25" t="s">
        <v>17</v>
      </c>
      <c r="E891" s="10"/>
      <c r="F891" s="10"/>
      <c r="G891" s="10"/>
      <c r="H891" s="10"/>
      <c r="I891" s="10"/>
      <c r="J891" s="10"/>
      <c r="K891" s="10"/>
      <c r="L891" s="10"/>
      <c r="M891" s="10"/>
    </row>
    <row r="892" spans="1:13">
      <c r="A892" s="10"/>
      <c r="B892" s="10"/>
      <c r="C892" s="24">
        <f t="shared" si="13"/>
        <v>0</v>
      </c>
      <c r="D892" s="25" t="s">
        <v>17</v>
      </c>
      <c r="E892" s="10"/>
      <c r="F892" s="10"/>
      <c r="G892" s="10"/>
      <c r="H892" s="10"/>
      <c r="I892" s="10"/>
      <c r="J892" s="10"/>
      <c r="K892" s="10"/>
      <c r="L892" s="10"/>
      <c r="M892" s="10"/>
    </row>
    <row r="893" spans="1:13">
      <c r="A893" s="10"/>
      <c r="B893" s="10"/>
      <c r="C893" s="24">
        <f t="shared" si="13"/>
        <v>0</v>
      </c>
      <c r="D893" s="25" t="s">
        <v>17</v>
      </c>
      <c r="E893" s="10"/>
      <c r="F893" s="10"/>
      <c r="G893" s="10"/>
      <c r="H893" s="10"/>
      <c r="I893" s="10"/>
      <c r="J893" s="10"/>
      <c r="K893" s="10"/>
      <c r="L893" s="10"/>
      <c r="M893" s="10"/>
    </row>
    <row r="894" spans="1:13">
      <c r="A894" s="10"/>
      <c r="B894" s="10"/>
      <c r="C894" s="24">
        <f t="shared" si="13"/>
        <v>0</v>
      </c>
      <c r="D894" s="25" t="s">
        <v>17</v>
      </c>
      <c r="E894" s="10"/>
      <c r="F894" s="10"/>
      <c r="G894" s="10"/>
      <c r="H894" s="10"/>
      <c r="I894" s="10"/>
      <c r="J894" s="10"/>
      <c r="K894" s="10"/>
      <c r="L894" s="10"/>
      <c r="M894" s="10"/>
    </row>
    <row r="895" spans="1:13">
      <c r="A895" s="10"/>
      <c r="B895" s="10"/>
      <c r="C895" s="24">
        <f t="shared" si="13"/>
        <v>0</v>
      </c>
      <c r="D895" s="25" t="s">
        <v>17</v>
      </c>
      <c r="E895" s="10"/>
      <c r="F895" s="10"/>
      <c r="G895" s="10"/>
      <c r="H895" s="10"/>
      <c r="I895" s="10"/>
      <c r="J895" s="10"/>
      <c r="K895" s="10"/>
      <c r="L895" s="10"/>
      <c r="M895" s="10"/>
    </row>
    <row r="896" spans="1:13">
      <c r="A896" s="10"/>
      <c r="B896" s="10"/>
      <c r="C896" s="24">
        <f t="shared" si="13"/>
        <v>0</v>
      </c>
      <c r="D896" s="25" t="s">
        <v>17</v>
      </c>
      <c r="E896" s="10"/>
      <c r="F896" s="10"/>
      <c r="G896" s="10"/>
      <c r="H896" s="10"/>
      <c r="I896" s="10"/>
      <c r="J896" s="10"/>
      <c r="K896" s="10"/>
      <c r="L896" s="10"/>
      <c r="M896" s="10"/>
    </row>
    <row r="897" spans="1:13">
      <c r="A897" s="10"/>
      <c r="B897" s="10"/>
      <c r="C897" s="24">
        <f t="shared" si="13"/>
        <v>0</v>
      </c>
      <c r="D897" s="25" t="s">
        <v>17</v>
      </c>
      <c r="E897" s="10"/>
      <c r="F897" s="10"/>
      <c r="G897" s="10"/>
      <c r="H897" s="10"/>
      <c r="I897" s="10"/>
      <c r="J897" s="10"/>
      <c r="K897" s="10"/>
      <c r="L897" s="10"/>
      <c r="M897" s="10"/>
    </row>
    <row r="898" spans="1:13">
      <c r="A898" s="10"/>
      <c r="B898" s="10"/>
      <c r="C898" s="24">
        <f t="shared" si="13"/>
        <v>0</v>
      </c>
      <c r="D898" s="25" t="s">
        <v>17</v>
      </c>
      <c r="E898" s="10"/>
      <c r="F898" s="10"/>
      <c r="G898" s="10"/>
      <c r="H898" s="10"/>
      <c r="I898" s="10"/>
      <c r="J898" s="10"/>
      <c r="K898" s="10"/>
      <c r="L898" s="10"/>
      <c r="M898" s="10"/>
    </row>
    <row r="899" spans="1:13">
      <c r="A899" s="10"/>
      <c r="B899" s="10"/>
      <c r="C899" s="24">
        <f t="shared" si="13"/>
        <v>0</v>
      </c>
      <c r="D899" s="25" t="s">
        <v>17</v>
      </c>
      <c r="E899" s="10"/>
      <c r="F899" s="10"/>
      <c r="G899" s="10"/>
      <c r="H899" s="10"/>
      <c r="I899" s="10"/>
      <c r="J899" s="10"/>
      <c r="K899" s="10"/>
      <c r="L899" s="10"/>
      <c r="M899" s="10"/>
    </row>
    <row r="900" spans="1:13">
      <c r="A900" s="10"/>
      <c r="B900" s="10"/>
      <c r="C900" s="24">
        <f t="shared" ref="C900:C963" si="14">IFERROR(SUMPRODUCT($E$2:$M$2,E900:M900)/SUM($E$2:$M$2),"")</f>
        <v>0</v>
      </c>
      <c r="D900" s="25" t="s">
        <v>17</v>
      </c>
      <c r="E900" s="10"/>
      <c r="F900" s="10"/>
      <c r="G900" s="10"/>
      <c r="H900" s="10"/>
      <c r="I900" s="10"/>
      <c r="J900" s="10"/>
      <c r="K900" s="10"/>
      <c r="L900" s="10"/>
      <c r="M900" s="10"/>
    </row>
    <row r="901" spans="1:13">
      <c r="A901" s="10"/>
      <c r="B901" s="10"/>
      <c r="C901" s="24">
        <f t="shared" si="14"/>
        <v>0</v>
      </c>
      <c r="D901" s="25" t="s">
        <v>17</v>
      </c>
      <c r="E901" s="10"/>
      <c r="F901" s="10"/>
      <c r="G901" s="10"/>
      <c r="H901" s="10"/>
      <c r="I901" s="10"/>
      <c r="J901" s="10"/>
      <c r="K901" s="10"/>
      <c r="L901" s="10"/>
      <c r="M901" s="10"/>
    </row>
    <row r="902" spans="1:13">
      <c r="A902" s="10"/>
      <c r="B902" s="10"/>
      <c r="C902" s="24">
        <f t="shared" si="14"/>
        <v>0</v>
      </c>
      <c r="D902" s="25" t="s">
        <v>17</v>
      </c>
      <c r="E902" s="10"/>
      <c r="F902" s="10"/>
      <c r="G902" s="10"/>
      <c r="H902" s="10"/>
      <c r="I902" s="10"/>
      <c r="J902" s="10"/>
      <c r="K902" s="10"/>
      <c r="L902" s="10"/>
      <c r="M902" s="10"/>
    </row>
    <row r="903" spans="1:13">
      <c r="A903" s="10"/>
      <c r="B903" s="10"/>
      <c r="C903" s="24">
        <f t="shared" si="14"/>
        <v>0</v>
      </c>
      <c r="D903" s="25" t="s">
        <v>17</v>
      </c>
      <c r="E903" s="10"/>
      <c r="F903" s="10"/>
      <c r="G903" s="10"/>
      <c r="H903" s="10"/>
      <c r="I903" s="10"/>
      <c r="J903" s="10"/>
      <c r="K903" s="10"/>
      <c r="L903" s="10"/>
      <c r="M903" s="10"/>
    </row>
    <row r="904" spans="1:13">
      <c r="A904" s="10"/>
      <c r="B904" s="10"/>
      <c r="C904" s="24">
        <f t="shared" si="14"/>
        <v>0</v>
      </c>
      <c r="D904" s="25" t="s">
        <v>17</v>
      </c>
      <c r="E904" s="10"/>
      <c r="F904" s="10"/>
      <c r="G904" s="10"/>
      <c r="H904" s="10"/>
      <c r="I904" s="10"/>
      <c r="J904" s="10"/>
      <c r="K904" s="10"/>
      <c r="L904" s="10"/>
      <c r="M904" s="10"/>
    </row>
    <row r="905" spans="1:13">
      <c r="A905" s="10"/>
      <c r="B905" s="10"/>
      <c r="C905" s="24">
        <f t="shared" si="14"/>
        <v>0</v>
      </c>
      <c r="D905" s="25" t="s">
        <v>17</v>
      </c>
      <c r="E905" s="10"/>
      <c r="F905" s="10"/>
      <c r="G905" s="10"/>
      <c r="H905" s="10"/>
      <c r="I905" s="10"/>
      <c r="J905" s="10"/>
      <c r="K905" s="10"/>
      <c r="L905" s="10"/>
      <c r="M905" s="10"/>
    </row>
    <row r="906" spans="1:13">
      <c r="A906" s="10"/>
      <c r="B906" s="10"/>
      <c r="C906" s="24">
        <f t="shared" si="14"/>
        <v>0</v>
      </c>
      <c r="D906" s="25" t="s">
        <v>17</v>
      </c>
      <c r="E906" s="10"/>
      <c r="F906" s="10"/>
      <c r="G906" s="10"/>
      <c r="H906" s="10"/>
      <c r="I906" s="10"/>
      <c r="J906" s="10"/>
      <c r="K906" s="10"/>
      <c r="L906" s="10"/>
      <c r="M906" s="10"/>
    </row>
    <row r="907" spans="1:13">
      <c r="A907" s="10"/>
      <c r="B907" s="10"/>
      <c r="C907" s="24">
        <f t="shared" si="14"/>
        <v>0</v>
      </c>
      <c r="D907" s="25" t="s">
        <v>17</v>
      </c>
      <c r="E907" s="10"/>
      <c r="F907" s="10"/>
      <c r="G907" s="10"/>
      <c r="H907" s="10"/>
      <c r="I907" s="10"/>
      <c r="J907" s="10"/>
      <c r="K907" s="10"/>
      <c r="L907" s="10"/>
      <c r="M907" s="10"/>
    </row>
    <row r="908" spans="1:13">
      <c r="A908" s="10"/>
      <c r="B908" s="10"/>
      <c r="C908" s="24">
        <f t="shared" si="14"/>
        <v>0</v>
      </c>
      <c r="D908" s="25" t="s">
        <v>17</v>
      </c>
      <c r="E908" s="10"/>
      <c r="F908" s="10"/>
      <c r="G908" s="10"/>
      <c r="H908" s="10"/>
      <c r="I908" s="10"/>
      <c r="J908" s="10"/>
      <c r="K908" s="10"/>
      <c r="L908" s="10"/>
      <c r="M908" s="10"/>
    </row>
    <row r="909" spans="1:13">
      <c r="A909" s="10"/>
      <c r="B909" s="10"/>
      <c r="C909" s="24">
        <f t="shared" si="14"/>
        <v>0</v>
      </c>
      <c r="D909" s="25" t="s">
        <v>17</v>
      </c>
      <c r="E909" s="10"/>
      <c r="F909" s="10"/>
      <c r="G909" s="10"/>
      <c r="H909" s="10"/>
      <c r="I909" s="10"/>
      <c r="J909" s="10"/>
      <c r="K909" s="10"/>
      <c r="L909" s="10"/>
      <c r="M909" s="10"/>
    </row>
    <row r="910" spans="1:13">
      <c r="A910" s="10"/>
      <c r="B910" s="10"/>
      <c r="C910" s="24">
        <f t="shared" si="14"/>
        <v>0</v>
      </c>
      <c r="D910" s="25" t="s">
        <v>17</v>
      </c>
      <c r="E910" s="10"/>
      <c r="F910" s="10"/>
      <c r="G910" s="10"/>
      <c r="H910" s="10"/>
      <c r="I910" s="10"/>
      <c r="J910" s="10"/>
      <c r="K910" s="10"/>
      <c r="L910" s="10"/>
      <c r="M910" s="10"/>
    </row>
    <row r="911" spans="1:13">
      <c r="A911" s="10"/>
      <c r="B911" s="10"/>
      <c r="C911" s="24">
        <f t="shared" si="14"/>
        <v>0</v>
      </c>
      <c r="D911" s="25" t="s">
        <v>17</v>
      </c>
      <c r="E911" s="10"/>
      <c r="F911" s="10"/>
      <c r="G911" s="10"/>
      <c r="H911" s="10"/>
      <c r="I911" s="10"/>
      <c r="J911" s="10"/>
      <c r="K911" s="10"/>
      <c r="L911" s="10"/>
      <c r="M911" s="10"/>
    </row>
    <row r="912" spans="1:13">
      <c r="A912" s="10"/>
      <c r="B912" s="10"/>
      <c r="C912" s="24">
        <f t="shared" si="14"/>
        <v>0</v>
      </c>
      <c r="D912" s="25" t="s">
        <v>17</v>
      </c>
      <c r="E912" s="10"/>
      <c r="F912" s="10"/>
      <c r="G912" s="10"/>
      <c r="H912" s="10"/>
      <c r="I912" s="10"/>
      <c r="J912" s="10"/>
      <c r="K912" s="10"/>
      <c r="L912" s="10"/>
      <c r="M912" s="10"/>
    </row>
    <row r="913" spans="1:13">
      <c r="A913" s="10"/>
      <c r="B913" s="10"/>
      <c r="C913" s="24">
        <f t="shared" si="14"/>
        <v>0</v>
      </c>
      <c r="D913" s="25" t="s">
        <v>17</v>
      </c>
      <c r="E913" s="10"/>
      <c r="F913" s="10"/>
      <c r="G913" s="10"/>
      <c r="H913" s="10"/>
      <c r="I913" s="10"/>
      <c r="J913" s="10"/>
      <c r="K913" s="10"/>
      <c r="L913" s="10"/>
      <c r="M913" s="10"/>
    </row>
    <row r="914" spans="1:13">
      <c r="A914" s="10"/>
      <c r="B914" s="10"/>
      <c r="C914" s="24">
        <f t="shared" si="14"/>
        <v>0</v>
      </c>
      <c r="D914" s="25" t="s">
        <v>17</v>
      </c>
      <c r="E914" s="10"/>
      <c r="F914" s="10"/>
      <c r="G914" s="10"/>
      <c r="H914" s="10"/>
      <c r="I914" s="10"/>
      <c r="J914" s="10"/>
      <c r="K914" s="10"/>
      <c r="L914" s="10"/>
      <c r="M914" s="10"/>
    </row>
    <row r="915" spans="1:13">
      <c r="A915" s="10"/>
      <c r="B915" s="10"/>
      <c r="C915" s="24">
        <f t="shared" si="14"/>
        <v>0</v>
      </c>
      <c r="D915" s="25" t="s">
        <v>17</v>
      </c>
      <c r="E915" s="10"/>
      <c r="F915" s="10"/>
      <c r="G915" s="10"/>
      <c r="H915" s="10"/>
      <c r="I915" s="10"/>
      <c r="J915" s="10"/>
      <c r="K915" s="10"/>
      <c r="L915" s="10"/>
      <c r="M915" s="10"/>
    </row>
    <row r="916" spans="1:13">
      <c r="A916" s="10"/>
      <c r="B916" s="10"/>
      <c r="C916" s="24">
        <f t="shared" si="14"/>
        <v>0</v>
      </c>
      <c r="D916" s="25" t="s">
        <v>17</v>
      </c>
      <c r="E916" s="10"/>
      <c r="F916" s="10"/>
      <c r="G916" s="10"/>
      <c r="H916" s="10"/>
      <c r="I916" s="10"/>
      <c r="J916" s="10"/>
      <c r="K916" s="10"/>
      <c r="L916" s="10"/>
      <c r="M916" s="10"/>
    </row>
    <row r="917" spans="1:13">
      <c r="A917" s="10"/>
      <c r="B917" s="10"/>
      <c r="C917" s="24">
        <f t="shared" si="14"/>
        <v>0</v>
      </c>
      <c r="D917" s="25" t="s">
        <v>17</v>
      </c>
      <c r="E917" s="10"/>
      <c r="F917" s="10"/>
      <c r="G917" s="10"/>
      <c r="H917" s="10"/>
      <c r="I917" s="10"/>
      <c r="J917" s="10"/>
      <c r="K917" s="10"/>
      <c r="L917" s="10"/>
      <c r="M917" s="10"/>
    </row>
    <row r="918" spans="1:13">
      <c r="A918" s="10"/>
      <c r="B918" s="10"/>
      <c r="C918" s="24">
        <f t="shared" si="14"/>
        <v>0</v>
      </c>
      <c r="D918" s="25" t="s">
        <v>17</v>
      </c>
      <c r="E918" s="10"/>
      <c r="F918" s="10"/>
      <c r="G918" s="10"/>
      <c r="H918" s="10"/>
      <c r="I918" s="10"/>
      <c r="J918" s="10"/>
      <c r="K918" s="10"/>
      <c r="L918" s="10"/>
      <c r="M918" s="10"/>
    </row>
    <row r="919" spans="1:13">
      <c r="A919" s="10"/>
      <c r="B919" s="10"/>
      <c r="C919" s="24">
        <f t="shared" si="14"/>
        <v>0</v>
      </c>
      <c r="D919" s="25" t="s">
        <v>17</v>
      </c>
      <c r="E919" s="10"/>
      <c r="F919" s="10"/>
      <c r="G919" s="10"/>
      <c r="H919" s="10"/>
      <c r="I919" s="10"/>
      <c r="J919" s="10"/>
      <c r="K919" s="10"/>
      <c r="L919" s="10"/>
      <c r="M919" s="10"/>
    </row>
    <row r="920" spans="1:13">
      <c r="A920" s="10"/>
      <c r="B920" s="10"/>
      <c r="C920" s="24">
        <f t="shared" si="14"/>
        <v>0</v>
      </c>
      <c r="D920" s="25" t="s">
        <v>17</v>
      </c>
      <c r="E920" s="10"/>
      <c r="F920" s="10"/>
      <c r="G920" s="10"/>
      <c r="H920" s="10"/>
      <c r="I920" s="10"/>
      <c r="J920" s="10"/>
      <c r="K920" s="10"/>
      <c r="L920" s="10"/>
      <c r="M920" s="10"/>
    </row>
    <row r="921" spans="1:13">
      <c r="A921" s="10"/>
      <c r="B921" s="10"/>
      <c r="C921" s="24">
        <f t="shared" si="14"/>
        <v>0</v>
      </c>
      <c r="D921" s="25" t="s">
        <v>17</v>
      </c>
      <c r="E921" s="10"/>
      <c r="F921" s="10"/>
      <c r="G921" s="10"/>
      <c r="H921" s="10"/>
      <c r="I921" s="10"/>
      <c r="J921" s="10"/>
      <c r="K921" s="10"/>
      <c r="L921" s="10"/>
      <c r="M921" s="10"/>
    </row>
    <row r="922" spans="1:13">
      <c r="A922" s="10"/>
      <c r="B922" s="10"/>
      <c r="C922" s="24">
        <f t="shared" si="14"/>
        <v>0</v>
      </c>
      <c r="D922" s="25" t="s">
        <v>17</v>
      </c>
      <c r="E922" s="10"/>
      <c r="F922" s="10"/>
      <c r="G922" s="10"/>
      <c r="H922" s="10"/>
      <c r="I922" s="10"/>
      <c r="J922" s="10"/>
      <c r="K922" s="10"/>
      <c r="L922" s="10"/>
      <c r="M922" s="10"/>
    </row>
    <row r="923" spans="1:13">
      <c r="A923" s="10"/>
      <c r="B923" s="10"/>
      <c r="C923" s="24">
        <f t="shared" si="14"/>
        <v>0</v>
      </c>
      <c r="D923" s="25" t="s">
        <v>17</v>
      </c>
      <c r="E923" s="10"/>
      <c r="F923" s="10"/>
      <c r="G923" s="10"/>
      <c r="H923" s="10"/>
      <c r="I923" s="10"/>
      <c r="J923" s="10"/>
      <c r="K923" s="10"/>
      <c r="L923" s="10"/>
      <c r="M923" s="10"/>
    </row>
    <row r="924" spans="1:13">
      <c r="A924" s="10"/>
      <c r="B924" s="10"/>
      <c r="C924" s="24">
        <f t="shared" si="14"/>
        <v>0</v>
      </c>
      <c r="D924" s="25" t="s">
        <v>17</v>
      </c>
      <c r="E924" s="10"/>
      <c r="F924" s="10"/>
      <c r="G924" s="10"/>
      <c r="H924" s="10"/>
      <c r="I924" s="10"/>
      <c r="J924" s="10"/>
      <c r="K924" s="10"/>
      <c r="L924" s="10"/>
      <c r="M924" s="10"/>
    </row>
    <row r="925" spans="1:13">
      <c r="A925" s="10"/>
      <c r="B925" s="10"/>
      <c r="C925" s="24">
        <f t="shared" si="14"/>
        <v>0</v>
      </c>
      <c r="D925" s="25" t="s">
        <v>17</v>
      </c>
      <c r="E925" s="10"/>
      <c r="F925" s="10"/>
      <c r="G925" s="10"/>
      <c r="H925" s="10"/>
      <c r="I925" s="10"/>
      <c r="J925" s="10"/>
      <c r="K925" s="10"/>
      <c r="L925" s="10"/>
      <c r="M925" s="10"/>
    </row>
    <row r="926" spans="1:13">
      <c r="A926" s="10"/>
      <c r="B926" s="10"/>
      <c r="C926" s="24">
        <f t="shared" si="14"/>
        <v>0</v>
      </c>
      <c r="D926" s="25" t="s">
        <v>17</v>
      </c>
      <c r="E926" s="10"/>
      <c r="F926" s="10"/>
      <c r="G926" s="10"/>
      <c r="H926" s="10"/>
      <c r="I926" s="10"/>
      <c r="J926" s="10"/>
      <c r="K926" s="10"/>
      <c r="L926" s="10"/>
      <c r="M926" s="10"/>
    </row>
    <row r="927" spans="1:13">
      <c r="A927" s="10"/>
      <c r="B927" s="10"/>
      <c r="C927" s="24">
        <f t="shared" si="14"/>
        <v>0</v>
      </c>
      <c r="D927" s="25" t="s">
        <v>17</v>
      </c>
      <c r="E927" s="10"/>
      <c r="F927" s="10"/>
      <c r="G927" s="10"/>
      <c r="H927" s="10"/>
      <c r="I927" s="10"/>
      <c r="J927" s="10"/>
      <c r="K927" s="10"/>
      <c r="L927" s="10"/>
      <c r="M927" s="10"/>
    </row>
    <row r="928" spans="1:13">
      <c r="A928" s="10"/>
      <c r="B928" s="10"/>
      <c r="C928" s="24">
        <f t="shared" si="14"/>
        <v>0</v>
      </c>
      <c r="D928" s="25" t="s">
        <v>17</v>
      </c>
      <c r="E928" s="10"/>
      <c r="F928" s="10"/>
      <c r="G928" s="10"/>
      <c r="H928" s="10"/>
      <c r="I928" s="10"/>
      <c r="J928" s="10"/>
      <c r="K928" s="10"/>
      <c r="L928" s="10"/>
      <c r="M928" s="10"/>
    </row>
    <row r="929" spans="1:13">
      <c r="A929" s="10"/>
      <c r="B929" s="10"/>
      <c r="C929" s="24">
        <f t="shared" si="14"/>
        <v>0</v>
      </c>
      <c r="D929" s="25" t="s">
        <v>17</v>
      </c>
      <c r="E929" s="10"/>
      <c r="F929" s="10"/>
      <c r="G929" s="10"/>
      <c r="H929" s="10"/>
      <c r="I929" s="10"/>
      <c r="J929" s="10"/>
      <c r="K929" s="10"/>
      <c r="L929" s="10"/>
      <c r="M929" s="10"/>
    </row>
    <row r="930" spans="1:13">
      <c r="A930" s="10"/>
      <c r="B930" s="10"/>
      <c r="C930" s="24">
        <f t="shared" si="14"/>
        <v>0</v>
      </c>
      <c r="D930" s="25" t="s">
        <v>17</v>
      </c>
      <c r="E930" s="10"/>
      <c r="F930" s="10"/>
      <c r="G930" s="10"/>
      <c r="H930" s="10"/>
      <c r="I930" s="10"/>
      <c r="J930" s="10"/>
      <c r="K930" s="10"/>
      <c r="L930" s="10"/>
      <c r="M930" s="10"/>
    </row>
    <row r="931" spans="1:13">
      <c r="A931" s="10"/>
      <c r="B931" s="10"/>
      <c r="C931" s="24">
        <f t="shared" si="14"/>
        <v>0</v>
      </c>
      <c r="D931" s="25" t="s">
        <v>17</v>
      </c>
      <c r="E931" s="10"/>
      <c r="F931" s="10"/>
      <c r="G931" s="10"/>
      <c r="H931" s="10"/>
      <c r="I931" s="10"/>
      <c r="J931" s="10"/>
      <c r="K931" s="10"/>
      <c r="L931" s="10"/>
      <c r="M931" s="10"/>
    </row>
    <row r="932" spans="1:13">
      <c r="A932" s="10"/>
      <c r="B932" s="10"/>
      <c r="C932" s="24">
        <f t="shared" si="14"/>
        <v>0</v>
      </c>
      <c r="D932" s="25" t="s">
        <v>17</v>
      </c>
      <c r="E932" s="10"/>
      <c r="F932" s="10"/>
      <c r="G932" s="10"/>
      <c r="H932" s="10"/>
      <c r="I932" s="10"/>
      <c r="J932" s="10"/>
      <c r="K932" s="10"/>
      <c r="L932" s="10"/>
      <c r="M932" s="10"/>
    </row>
    <row r="933" spans="1:13">
      <c r="A933" s="10"/>
      <c r="B933" s="10"/>
      <c r="C933" s="24">
        <f t="shared" si="14"/>
        <v>0</v>
      </c>
      <c r="D933" s="25" t="s">
        <v>17</v>
      </c>
      <c r="E933" s="10"/>
      <c r="F933" s="10"/>
      <c r="G933" s="10"/>
      <c r="H933" s="10"/>
      <c r="I933" s="10"/>
      <c r="J933" s="10"/>
      <c r="K933" s="10"/>
      <c r="L933" s="10"/>
      <c r="M933" s="10"/>
    </row>
    <row r="934" spans="1:13">
      <c r="A934" s="10"/>
      <c r="B934" s="10"/>
      <c r="C934" s="24">
        <f t="shared" si="14"/>
        <v>0</v>
      </c>
      <c r="D934" s="25" t="s">
        <v>17</v>
      </c>
      <c r="E934" s="10"/>
      <c r="F934" s="10"/>
      <c r="G934" s="10"/>
      <c r="H934" s="10"/>
      <c r="I934" s="10"/>
      <c r="J934" s="10"/>
      <c r="K934" s="10"/>
      <c r="L934" s="10"/>
      <c r="M934" s="10"/>
    </row>
    <row r="935" spans="1:13">
      <c r="A935" s="10"/>
      <c r="B935" s="10"/>
      <c r="C935" s="24">
        <f t="shared" si="14"/>
        <v>0</v>
      </c>
      <c r="D935" s="25" t="s">
        <v>17</v>
      </c>
      <c r="E935" s="10"/>
      <c r="F935" s="10"/>
      <c r="G935" s="10"/>
      <c r="H935" s="10"/>
      <c r="I935" s="10"/>
      <c r="J935" s="10"/>
      <c r="K935" s="10"/>
      <c r="L935" s="10"/>
      <c r="M935" s="10"/>
    </row>
    <row r="936" spans="1:13">
      <c r="A936" s="10"/>
      <c r="B936" s="10"/>
      <c r="C936" s="24">
        <f t="shared" si="14"/>
        <v>0</v>
      </c>
      <c r="D936" s="25" t="s">
        <v>17</v>
      </c>
      <c r="E936" s="10"/>
      <c r="F936" s="10"/>
      <c r="G936" s="10"/>
      <c r="H936" s="10"/>
      <c r="I936" s="10"/>
      <c r="J936" s="10"/>
      <c r="K936" s="10"/>
      <c r="L936" s="10"/>
      <c r="M936" s="10"/>
    </row>
    <row r="937" spans="1:13">
      <c r="A937" s="10"/>
      <c r="B937" s="10"/>
      <c r="C937" s="24">
        <f t="shared" si="14"/>
        <v>0</v>
      </c>
      <c r="D937" s="25" t="s">
        <v>17</v>
      </c>
      <c r="E937" s="10"/>
      <c r="F937" s="10"/>
      <c r="G937" s="10"/>
      <c r="H937" s="10"/>
      <c r="I937" s="10"/>
      <c r="J937" s="10"/>
      <c r="K937" s="10"/>
      <c r="L937" s="10"/>
      <c r="M937" s="10"/>
    </row>
    <row r="938" spans="1:13">
      <c r="A938" s="10"/>
      <c r="B938" s="10"/>
      <c r="C938" s="24">
        <f t="shared" si="14"/>
        <v>0</v>
      </c>
      <c r="D938" s="25" t="s">
        <v>17</v>
      </c>
      <c r="E938" s="10"/>
      <c r="F938" s="10"/>
      <c r="G938" s="10"/>
      <c r="H938" s="10"/>
      <c r="I938" s="10"/>
      <c r="J938" s="10"/>
      <c r="K938" s="10"/>
      <c r="L938" s="10"/>
      <c r="M938" s="10"/>
    </row>
    <row r="939" spans="1:13">
      <c r="A939" s="10"/>
      <c r="B939" s="10"/>
      <c r="C939" s="24">
        <f t="shared" si="14"/>
        <v>0</v>
      </c>
      <c r="D939" s="25" t="s">
        <v>17</v>
      </c>
      <c r="E939" s="10"/>
      <c r="F939" s="10"/>
      <c r="G939" s="10"/>
      <c r="H939" s="10"/>
      <c r="I939" s="10"/>
      <c r="J939" s="10"/>
      <c r="K939" s="10"/>
      <c r="L939" s="10"/>
      <c r="M939" s="10"/>
    </row>
    <row r="940" spans="1:13">
      <c r="A940" s="10"/>
      <c r="B940" s="10"/>
      <c r="C940" s="24">
        <f t="shared" si="14"/>
        <v>0</v>
      </c>
      <c r="D940" s="25" t="s">
        <v>17</v>
      </c>
      <c r="E940" s="10"/>
      <c r="F940" s="10"/>
      <c r="G940" s="10"/>
      <c r="H940" s="10"/>
      <c r="I940" s="10"/>
      <c r="J940" s="10"/>
      <c r="K940" s="10"/>
      <c r="L940" s="10"/>
      <c r="M940" s="10"/>
    </row>
    <row r="941" spans="1:13">
      <c r="A941" s="10"/>
      <c r="B941" s="10"/>
      <c r="C941" s="24">
        <f t="shared" si="14"/>
        <v>0</v>
      </c>
      <c r="D941" s="25" t="s">
        <v>17</v>
      </c>
      <c r="E941" s="10"/>
      <c r="F941" s="10"/>
      <c r="G941" s="10"/>
      <c r="H941" s="10"/>
      <c r="I941" s="10"/>
      <c r="J941" s="10"/>
      <c r="K941" s="10"/>
      <c r="L941" s="10"/>
      <c r="M941" s="10"/>
    </row>
    <row r="942" spans="1:13">
      <c r="A942" s="10"/>
      <c r="B942" s="10"/>
      <c r="C942" s="24">
        <f t="shared" si="14"/>
        <v>0</v>
      </c>
      <c r="D942" s="25" t="s">
        <v>17</v>
      </c>
      <c r="E942" s="10"/>
      <c r="F942" s="10"/>
      <c r="G942" s="10"/>
      <c r="H942" s="10"/>
      <c r="I942" s="10"/>
      <c r="J942" s="10"/>
      <c r="K942" s="10"/>
      <c r="L942" s="10"/>
      <c r="M942" s="10"/>
    </row>
    <row r="943" spans="1:13">
      <c r="A943" s="10"/>
      <c r="B943" s="10"/>
      <c r="C943" s="24">
        <f t="shared" si="14"/>
        <v>0</v>
      </c>
      <c r="D943" s="25" t="s">
        <v>17</v>
      </c>
      <c r="E943" s="10"/>
      <c r="F943" s="10"/>
      <c r="G943" s="10"/>
      <c r="H943" s="10"/>
      <c r="I943" s="10"/>
      <c r="J943" s="10"/>
      <c r="K943" s="10"/>
      <c r="L943" s="10"/>
      <c r="M943" s="10"/>
    </row>
    <row r="944" spans="1:13">
      <c r="A944" s="10"/>
      <c r="B944" s="10"/>
      <c r="C944" s="24">
        <f t="shared" si="14"/>
        <v>0</v>
      </c>
      <c r="D944" s="25" t="s">
        <v>17</v>
      </c>
      <c r="E944" s="10"/>
      <c r="F944" s="10"/>
      <c r="G944" s="10"/>
      <c r="H944" s="10"/>
      <c r="I944" s="10"/>
      <c r="J944" s="10"/>
      <c r="K944" s="10"/>
      <c r="L944" s="10"/>
      <c r="M944" s="10"/>
    </row>
    <row r="945" spans="1:13">
      <c r="A945" s="10"/>
      <c r="B945" s="10"/>
      <c r="C945" s="24">
        <f t="shared" si="14"/>
        <v>0</v>
      </c>
      <c r="D945" s="25" t="s">
        <v>17</v>
      </c>
      <c r="E945" s="10"/>
      <c r="F945" s="10"/>
      <c r="G945" s="10"/>
      <c r="H945" s="10"/>
      <c r="I945" s="10"/>
      <c r="J945" s="10"/>
      <c r="K945" s="10"/>
      <c r="L945" s="10"/>
      <c r="M945" s="10"/>
    </row>
    <row r="946" spans="1:13">
      <c r="A946" s="10"/>
      <c r="B946" s="10"/>
      <c r="C946" s="24">
        <f t="shared" si="14"/>
        <v>0</v>
      </c>
      <c r="D946" s="25" t="s">
        <v>17</v>
      </c>
      <c r="E946" s="10"/>
      <c r="F946" s="10"/>
      <c r="G946" s="10"/>
      <c r="H946" s="10"/>
      <c r="I946" s="10"/>
      <c r="J946" s="10"/>
      <c r="K946" s="10"/>
      <c r="L946" s="10"/>
      <c r="M946" s="10"/>
    </row>
    <row r="947" spans="1:13">
      <c r="A947" s="10"/>
      <c r="B947" s="10"/>
      <c r="C947" s="24">
        <f t="shared" si="14"/>
        <v>0</v>
      </c>
      <c r="D947" s="25" t="s">
        <v>17</v>
      </c>
      <c r="E947" s="10"/>
      <c r="F947" s="10"/>
      <c r="G947" s="10"/>
      <c r="H947" s="10"/>
      <c r="I947" s="10"/>
      <c r="J947" s="10"/>
      <c r="K947" s="10"/>
      <c r="L947" s="10"/>
      <c r="M947" s="10"/>
    </row>
    <row r="948" spans="1:13">
      <c r="A948" s="10"/>
      <c r="B948" s="10"/>
      <c r="C948" s="24">
        <f t="shared" si="14"/>
        <v>0</v>
      </c>
      <c r="D948" s="25" t="s">
        <v>17</v>
      </c>
      <c r="E948" s="10"/>
      <c r="F948" s="10"/>
      <c r="G948" s="10"/>
      <c r="H948" s="10"/>
      <c r="I948" s="10"/>
      <c r="J948" s="10"/>
      <c r="K948" s="10"/>
      <c r="L948" s="10"/>
      <c r="M948" s="10"/>
    </row>
    <row r="949" spans="1:13">
      <c r="A949" s="10"/>
      <c r="B949" s="10"/>
      <c r="C949" s="24">
        <f t="shared" si="14"/>
        <v>0</v>
      </c>
      <c r="D949" s="25" t="s">
        <v>17</v>
      </c>
      <c r="E949" s="10"/>
      <c r="F949" s="10"/>
      <c r="G949" s="10"/>
      <c r="H949" s="10"/>
      <c r="I949" s="10"/>
      <c r="J949" s="10"/>
      <c r="K949" s="10"/>
      <c r="L949" s="10"/>
      <c r="M949" s="10"/>
    </row>
    <row r="950" spans="1:13">
      <c r="A950" s="10"/>
      <c r="B950" s="10"/>
      <c r="C950" s="24">
        <f t="shared" si="14"/>
        <v>0</v>
      </c>
      <c r="D950" s="25" t="s">
        <v>17</v>
      </c>
      <c r="E950" s="10"/>
      <c r="F950" s="10"/>
      <c r="G950" s="10"/>
      <c r="H950" s="10"/>
      <c r="I950" s="10"/>
      <c r="J950" s="10"/>
      <c r="K950" s="10"/>
      <c r="L950" s="10"/>
      <c r="M950" s="10"/>
    </row>
    <row r="951" spans="1:13">
      <c r="A951" s="10"/>
      <c r="B951" s="10"/>
      <c r="C951" s="24">
        <f t="shared" si="14"/>
        <v>0</v>
      </c>
      <c r="D951" s="25" t="s">
        <v>17</v>
      </c>
      <c r="E951" s="10"/>
      <c r="F951" s="10"/>
      <c r="G951" s="10"/>
      <c r="H951" s="10"/>
      <c r="I951" s="10"/>
      <c r="J951" s="10"/>
      <c r="K951" s="10"/>
      <c r="L951" s="10"/>
      <c r="M951" s="10"/>
    </row>
    <row r="952" spans="1:13">
      <c r="A952" s="10"/>
      <c r="B952" s="10"/>
      <c r="C952" s="24">
        <f t="shared" si="14"/>
        <v>0</v>
      </c>
      <c r="D952" s="25" t="s">
        <v>17</v>
      </c>
      <c r="E952" s="10"/>
      <c r="F952" s="10"/>
      <c r="G952" s="10"/>
      <c r="H952" s="10"/>
      <c r="I952" s="10"/>
      <c r="J952" s="10"/>
      <c r="K952" s="10"/>
      <c r="L952" s="10"/>
      <c r="M952" s="10"/>
    </row>
    <row r="953" spans="1:13">
      <c r="A953" s="10"/>
      <c r="B953" s="10"/>
      <c r="C953" s="24">
        <f t="shared" si="14"/>
        <v>0</v>
      </c>
      <c r="D953" s="25" t="s">
        <v>17</v>
      </c>
      <c r="E953" s="10"/>
      <c r="F953" s="10"/>
      <c r="G953" s="10"/>
      <c r="H953" s="10"/>
      <c r="I953" s="10"/>
      <c r="J953" s="10"/>
      <c r="K953" s="10"/>
      <c r="L953" s="10"/>
      <c r="M953" s="10"/>
    </row>
    <row r="954" spans="1:13">
      <c r="A954" s="10"/>
      <c r="B954" s="10"/>
      <c r="C954" s="24">
        <f t="shared" si="14"/>
        <v>0</v>
      </c>
      <c r="D954" s="25" t="s">
        <v>17</v>
      </c>
      <c r="E954" s="10"/>
      <c r="F954" s="10"/>
      <c r="G954" s="10"/>
      <c r="H954" s="10"/>
      <c r="I954" s="10"/>
      <c r="J954" s="10"/>
      <c r="K954" s="10"/>
      <c r="L954" s="10"/>
      <c r="M954" s="10"/>
    </row>
    <row r="955" spans="1:13">
      <c r="A955" s="10"/>
      <c r="B955" s="10"/>
      <c r="C955" s="24">
        <f t="shared" si="14"/>
        <v>0</v>
      </c>
      <c r="D955" s="25" t="s">
        <v>17</v>
      </c>
      <c r="E955" s="10"/>
      <c r="F955" s="10"/>
      <c r="G955" s="10"/>
      <c r="H955" s="10"/>
      <c r="I955" s="10"/>
      <c r="J955" s="10"/>
      <c r="K955" s="10"/>
      <c r="L955" s="10"/>
      <c r="M955" s="10"/>
    </row>
    <row r="956" spans="1:13">
      <c r="A956" s="10"/>
      <c r="B956" s="10"/>
      <c r="C956" s="24">
        <f t="shared" si="14"/>
        <v>0</v>
      </c>
      <c r="D956" s="25" t="s">
        <v>17</v>
      </c>
      <c r="E956" s="10"/>
      <c r="F956" s="10"/>
      <c r="G956" s="10"/>
      <c r="H956" s="10"/>
      <c r="I956" s="10"/>
      <c r="J956" s="10"/>
      <c r="K956" s="10"/>
      <c r="L956" s="10"/>
      <c r="M956" s="10"/>
    </row>
    <row r="957" spans="1:13">
      <c r="A957" s="10"/>
      <c r="B957" s="10"/>
      <c r="C957" s="24">
        <f t="shared" si="14"/>
        <v>0</v>
      </c>
      <c r="D957" s="25" t="s">
        <v>17</v>
      </c>
      <c r="E957" s="10"/>
      <c r="F957" s="10"/>
      <c r="G957" s="10"/>
      <c r="H957" s="10"/>
      <c r="I957" s="10"/>
      <c r="J957" s="10"/>
      <c r="K957" s="10"/>
      <c r="L957" s="10"/>
      <c r="M957" s="10"/>
    </row>
    <row r="958" spans="1:13">
      <c r="A958" s="10"/>
      <c r="B958" s="10"/>
      <c r="C958" s="24">
        <f t="shared" si="14"/>
        <v>0</v>
      </c>
      <c r="D958" s="25" t="s">
        <v>17</v>
      </c>
      <c r="E958" s="10"/>
      <c r="F958" s="10"/>
      <c r="G958" s="10"/>
      <c r="H958" s="10"/>
      <c r="I958" s="10"/>
      <c r="J958" s="10"/>
      <c r="K958" s="10"/>
      <c r="L958" s="10"/>
      <c r="M958" s="10"/>
    </row>
    <row r="959" spans="1:13">
      <c r="A959" s="10"/>
      <c r="B959" s="10"/>
      <c r="C959" s="24">
        <f t="shared" si="14"/>
        <v>0</v>
      </c>
      <c r="D959" s="25" t="s">
        <v>17</v>
      </c>
      <c r="E959" s="10"/>
      <c r="F959" s="10"/>
      <c r="G959" s="10"/>
      <c r="H959" s="10"/>
      <c r="I959" s="10"/>
      <c r="J959" s="10"/>
      <c r="K959" s="10"/>
      <c r="L959" s="10"/>
      <c r="M959" s="10"/>
    </row>
    <row r="960" spans="1:13">
      <c r="A960" s="10"/>
      <c r="B960" s="10"/>
      <c r="C960" s="24">
        <f t="shared" si="14"/>
        <v>0</v>
      </c>
      <c r="D960" s="25" t="s">
        <v>17</v>
      </c>
      <c r="E960" s="10"/>
      <c r="F960" s="10"/>
      <c r="G960" s="10"/>
      <c r="H960" s="10"/>
      <c r="I960" s="10"/>
      <c r="J960" s="10"/>
      <c r="K960" s="10"/>
      <c r="L960" s="10"/>
      <c r="M960" s="10"/>
    </row>
    <row r="961" spans="1:13">
      <c r="A961" s="10"/>
      <c r="B961" s="10"/>
      <c r="C961" s="24">
        <f t="shared" si="14"/>
        <v>0</v>
      </c>
      <c r="D961" s="25" t="s">
        <v>17</v>
      </c>
      <c r="E961" s="10"/>
      <c r="F961" s="10"/>
      <c r="G961" s="10"/>
      <c r="H961" s="10"/>
      <c r="I961" s="10"/>
      <c r="J961" s="10"/>
      <c r="K961" s="10"/>
      <c r="L961" s="10"/>
      <c r="M961" s="10"/>
    </row>
    <row r="962" spans="1:13">
      <c r="A962" s="10"/>
      <c r="B962" s="10"/>
      <c r="C962" s="24">
        <f t="shared" si="14"/>
        <v>0</v>
      </c>
      <c r="D962" s="25" t="s">
        <v>17</v>
      </c>
      <c r="E962" s="10"/>
      <c r="F962" s="10"/>
      <c r="G962" s="10"/>
      <c r="H962" s="10"/>
      <c r="I962" s="10"/>
      <c r="J962" s="10"/>
      <c r="K962" s="10"/>
      <c r="L962" s="10"/>
      <c r="M962" s="10"/>
    </row>
    <row r="963" spans="1:13">
      <c r="A963" s="10"/>
      <c r="B963" s="10"/>
      <c r="C963" s="24">
        <f t="shared" si="14"/>
        <v>0</v>
      </c>
      <c r="D963" s="25" t="s">
        <v>17</v>
      </c>
      <c r="E963" s="10"/>
      <c r="F963" s="10"/>
      <c r="G963" s="10"/>
      <c r="H963" s="10"/>
      <c r="I963" s="10"/>
      <c r="J963" s="10"/>
      <c r="K963" s="10"/>
      <c r="L963" s="10"/>
      <c r="M963" s="10"/>
    </row>
    <row r="964" spans="1:13">
      <c r="A964" s="10"/>
      <c r="B964" s="10"/>
      <c r="C964" s="24">
        <f t="shared" ref="C964:C1002" si="15">IFERROR(SUMPRODUCT($E$2:$M$2,E964:M964)/SUM($E$2:$M$2),"")</f>
        <v>0</v>
      </c>
      <c r="D964" s="25" t="s">
        <v>17</v>
      </c>
      <c r="E964" s="10"/>
      <c r="F964" s="10"/>
      <c r="G964" s="10"/>
      <c r="H964" s="10"/>
      <c r="I964" s="10"/>
      <c r="J964" s="10"/>
      <c r="K964" s="10"/>
      <c r="L964" s="10"/>
      <c r="M964" s="10"/>
    </row>
    <row r="965" spans="1:13">
      <c r="A965" s="10"/>
      <c r="B965" s="10"/>
      <c r="C965" s="24">
        <f t="shared" si="15"/>
        <v>0</v>
      </c>
      <c r="D965" s="25" t="s">
        <v>17</v>
      </c>
      <c r="E965" s="10"/>
      <c r="F965" s="10"/>
      <c r="G965" s="10"/>
      <c r="H965" s="10"/>
      <c r="I965" s="10"/>
      <c r="J965" s="10"/>
      <c r="K965" s="10"/>
      <c r="L965" s="10"/>
      <c r="M965" s="10"/>
    </row>
    <row r="966" spans="1:13">
      <c r="A966" s="10"/>
      <c r="B966" s="10"/>
      <c r="C966" s="24">
        <f t="shared" si="15"/>
        <v>0</v>
      </c>
      <c r="D966" s="25" t="s">
        <v>17</v>
      </c>
      <c r="E966" s="10"/>
      <c r="F966" s="10"/>
      <c r="G966" s="10"/>
      <c r="H966" s="10"/>
      <c r="I966" s="10"/>
      <c r="J966" s="10"/>
      <c r="K966" s="10"/>
      <c r="L966" s="10"/>
      <c r="M966" s="10"/>
    </row>
    <row r="967" spans="1:13">
      <c r="A967" s="10"/>
      <c r="B967" s="10"/>
      <c r="C967" s="24">
        <f t="shared" si="15"/>
        <v>0</v>
      </c>
      <c r="D967" s="25" t="s">
        <v>17</v>
      </c>
      <c r="E967" s="10"/>
      <c r="F967" s="10"/>
      <c r="G967" s="10"/>
      <c r="H967" s="10"/>
      <c r="I967" s="10"/>
      <c r="J967" s="10"/>
      <c r="K967" s="10"/>
      <c r="L967" s="10"/>
      <c r="M967" s="10"/>
    </row>
    <row r="968" spans="1:13">
      <c r="A968" s="10"/>
      <c r="B968" s="10"/>
      <c r="C968" s="24">
        <f t="shared" si="15"/>
        <v>0</v>
      </c>
      <c r="D968" s="25" t="s">
        <v>17</v>
      </c>
      <c r="E968" s="10"/>
      <c r="F968" s="10"/>
      <c r="G968" s="10"/>
      <c r="H968" s="10"/>
      <c r="I968" s="10"/>
      <c r="J968" s="10"/>
      <c r="K968" s="10"/>
      <c r="L968" s="10"/>
      <c r="M968" s="10"/>
    </row>
    <row r="969" spans="1:13">
      <c r="A969" s="10"/>
      <c r="B969" s="10"/>
      <c r="C969" s="24">
        <f t="shared" si="15"/>
        <v>0</v>
      </c>
      <c r="D969" s="25" t="s">
        <v>17</v>
      </c>
      <c r="E969" s="10"/>
      <c r="F969" s="10"/>
      <c r="G969" s="10"/>
      <c r="H969" s="10"/>
      <c r="I969" s="10"/>
      <c r="J969" s="10"/>
      <c r="K969" s="10"/>
      <c r="L969" s="10"/>
      <c r="M969" s="10"/>
    </row>
    <row r="970" spans="1:13">
      <c r="A970" s="10"/>
      <c r="B970" s="10"/>
      <c r="C970" s="24">
        <f t="shared" si="15"/>
        <v>0</v>
      </c>
      <c r="D970" s="25" t="s">
        <v>17</v>
      </c>
      <c r="E970" s="10"/>
      <c r="F970" s="10"/>
      <c r="G970" s="10"/>
      <c r="H970" s="10"/>
      <c r="I970" s="10"/>
      <c r="J970" s="10"/>
      <c r="K970" s="10"/>
      <c r="L970" s="10"/>
      <c r="M970" s="10"/>
    </row>
    <row r="971" spans="1:13">
      <c r="A971" s="10"/>
      <c r="B971" s="10"/>
      <c r="C971" s="24">
        <f t="shared" si="15"/>
        <v>0</v>
      </c>
      <c r="D971" s="25" t="s">
        <v>17</v>
      </c>
      <c r="E971" s="10"/>
      <c r="F971" s="10"/>
      <c r="G971" s="10"/>
      <c r="H971" s="10"/>
      <c r="I971" s="10"/>
      <c r="J971" s="10"/>
      <c r="K971" s="10"/>
      <c r="L971" s="10"/>
      <c r="M971" s="10"/>
    </row>
    <row r="972" spans="1:13">
      <c r="A972" s="10"/>
      <c r="B972" s="10"/>
      <c r="C972" s="24">
        <f t="shared" si="15"/>
        <v>0</v>
      </c>
      <c r="D972" s="25" t="s">
        <v>17</v>
      </c>
      <c r="E972" s="10"/>
      <c r="F972" s="10"/>
      <c r="G972" s="10"/>
      <c r="H972" s="10"/>
      <c r="I972" s="10"/>
      <c r="J972" s="10"/>
      <c r="K972" s="10"/>
      <c r="L972" s="10"/>
      <c r="M972" s="10"/>
    </row>
    <row r="973" spans="1:13">
      <c r="A973" s="10"/>
      <c r="B973" s="10"/>
      <c r="C973" s="24">
        <f t="shared" si="15"/>
        <v>0</v>
      </c>
      <c r="D973" s="25" t="s">
        <v>17</v>
      </c>
      <c r="E973" s="10"/>
      <c r="F973" s="10"/>
      <c r="G973" s="10"/>
      <c r="H973" s="10"/>
      <c r="I973" s="10"/>
      <c r="J973" s="10"/>
      <c r="K973" s="10"/>
      <c r="L973" s="10"/>
      <c r="M973" s="10"/>
    </row>
    <row r="974" spans="1:13">
      <c r="A974" s="10"/>
      <c r="B974" s="10"/>
      <c r="C974" s="24">
        <f t="shared" si="15"/>
        <v>0</v>
      </c>
      <c r="D974" s="25" t="s">
        <v>17</v>
      </c>
      <c r="E974" s="10"/>
      <c r="F974" s="10"/>
      <c r="G974" s="10"/>
      <c r="H974" s="10"/>
      <c r="I974" s="10"/>
      <c r="J974" s="10"/>
      <c r="K974" s="10"/>
      <c r="L974" s="10"/>
      <c r="M974" s="10"/>
    </row>
    <row r="975" spans="1:13">
      <c r="A975" s="10"/>
      <c r="B975" s="10"/>
      <c r="C975" s="24">
        <f t="shared" si="15"/>
        <v>0</v>
      </c>
      <c r="D975" s="25" t="s">
        <v>17</v>
      </c>
      <c r="E975" s="10"/>
      <c r="F975" s="10"/>
      <c r="G975" s="10"/>
      <c r="H975" s="10"/>
      <c r="I975" s="10"/>
      <c r="J975" s="10"/>
      <c r="K975" s="10"/>
      <c r="L975" s="10"/>
      <c r="M975" s="10"/>
    </row>
    <row r="976" spans="1:13">
      <c r="A976" s="10"/>
      <c r="B976" s="10"/>
      <c r="C976" s="24">
        <f t="shared" si="15"/>
        <v>0</v>
      </c>
      <c r="D976" s="25" t="s">
        <v>17</v>
      </c>
      <c r="E976" s="10"/>
      <c r="F976" s="10"/>
      <c r="G976" s="10"/>
      <c r="H976" s="10"/>
      <c r="I976" s="10"/>
      <c r="J976" s="10"/>
      <c r="K976" s="10"/>
      <c r="L976" s="10"/>
      <c r="M976" s="10"/>
    </row>
    <row r="977" spans="1:13">
      <c r="A977" s="10"/>
      <c r="B977" s="10"/>
      <c r="C977" s="24">
        <f t="shared" si="15"/>
        <v>0</v>
      </c>
      <c r="D977" s="25" t="s">
        <v>17</v>
      </c>
      <c r="E977" s="10"/>
      <c r="F977" s="10"/>
      <c r="G977" s="10"/>
      <c r="H977" s="10"/>
      <c r="I977" s="10"/>
      <c r="J977" s="10"/>
      <c r="K977" s="10"/>
      <c r="L977" s="10"/>
      <c r="M977" s="10"/>
    </row>
    <row r="978" spans="1:13">
      <c r="A978" s="10"/>
      <c r="B978" s="10"/>
      <c r="C978" s="24">
        <f t="shared" si="15"/>
        <v>0</v>
      </c>
      <c r="D978" s="25" t="s">
        <v>17</v>
      </c>
      <c r="E978" s="10"/>
      <c r="F978" s="10"/>
      <c r="G978" s="10"/>
      <c r="H978" s="10"/>
      <c r="I978" s="10"/>
      <c r="J978" s="10"/>
      <c r="K978" s="10"/>
      <c r="L978" s="10"/>
      <c r="M978" s="10"/>
    </row>
    <row r="979" spans="1:13">
      <c r="A979" s="10"/>
      <c r="B979" s="10"/>
      <c r="C979" s="24">
        <f t="shared" si="15"/>
        <v>0</v>
      </c>
      <c r="D979" s="25" t="s">
        <v>17</v>
      </c>
      <c r="E979" s="10"/>
      <c r="F979" s="10"/>
      <c r="G979" s="10"/>
      <c r="H979" s="10"/>
      <c r="I979" s="10"/>
      <c r="J979" s="10"/>
      <c r="K979" s="10"/>
      <c r="L979" s="10"/>
      <c r="M979" s="10"/>
    </row>
    <row r="980" spans="1:13">
      <c r="A980" s="10"/>
      <c r="B980" s="10"/>
      <c r="C980" s="24">
        <f t="shared" si="15"/>
        <v>0</v>
      </c>
      <c r="D980" s="25" t="s">
        <v>17</v>
      </c>
      <c r="E980" s="10"/>
      <c r="F980" s="10"/>
      <c r="G980" s="10"/>
      <c r="H980" s="10"/>
      <c r="I980" s="10"/>
      <c r="J980" s="10"/>
      <c r="K980" s="10"/>
      <c r="L980" s="10"/>
      <c r="M980" s="10"/>
    </row>
    <row r="981" spans="1:13">
      <c r="A981" s="10"/>
      <c r="B981" s="10"/>
      <c r="C981" s="24">
        <f t="shared" si="15"/>
        <v>0</v>
      </c>
      <c r="D981" s="25" t="s">
        <v>17</v>
      </c>
      <c r="E981" s="10"/>
      <c r="F981" s="10"/>
      <c r="G981" s="10"/>
      <c r="H981" s="10"/>
      <c r="I981" s="10"/>
      <c r="J981" s="10"/>
      <c r="K981" s="10"/>
      <c r="L981" s="10"/>
      <c r="M981" s="10"/>
    </row>
    <row r="982" spans="1:13">
      <c r="A982" s="10"/>
      <c r="B982" s="10"/>
      <c r="C982" s="24">
        <f t="shared" si="15"/>
        <v>0</v>
      </c>
      <c r="D982" s="25" t="s">
        <v>17</v>
      </c>
      <c r="E982" s="10"/>
      <c r="F982" s="10"/>
      <c r="G982" s="10"/>
      <c r="H982" s="10"/>
      <c r="I982" s="10"/>
      <c r="J982" s="10"/>
      <c r="K982" s="10"/>
      <c r="L982" s="10"/>
      <c r="M982" s="10"/>
    </row>
    <row r="983" spans="1:13">
      <c r="A983" s="10"/>
      <c r="B983" s="10"/>
      <c r="C983" s="24">
        <f t="shared" si="15"/>
        <v>0</v>
      </c>
      <c r="D983" s="25" t="s">
        <v>17</v>
      </c>
      <c r="E983" s="10"/>
      <c r="F983" s="10"/>
      <c r="G983" s="10"/>
      <c r="H983" s="10"/>
      <c r="I983" s="10"/>
      <c r="J983" s="10"/>
      <c r="K983" s="10"/>
      <c r="L983" s="10"/>
      <c r="M983" s="10"/>
    </row>
    <row r="984" spans="1:13">
      <c r="A984" s="10"/>
      <c r="B984" s="10"/>
      <c r="C984" s="24">
        <f t="shared" si="15"/>
        <v>0</v>
      </c>
      <c r="D984" s="25" t="s">
        <v>17</v>
      </c>
      <c r="E984" s="10"/>
      <c r="F984" s="10"/>
      <c r="G984" s="10"/>
      <c r="H984" s="10"/>
      <c r="I984" s="10"/>
      <c r="J984" s="10"/>
      <c r="K984" s="10"/>
      <c r="L984" s="10"/>
      <c r="M984" s="10"/>
    </row>
    <row r="985" spans="1:13">
      <c r="A985" s="10"/>
      <c r="B985" s="10"/>
      <c r="C985" s="24">
        <f t="shared" si="15"/>
        <v>0</v>
      </c>
      <c r="D985" s="25" t="s">
        <v>17</v>
      </c>
      <c r="E985" s="10"/>
      <c r="F985" s="10"/>
      <c r="G985" s="10"/>
      <c r="H985" s="10"/>
      <c r="I985" s="10"/>
      <c r="J985" s="10"/>
      <c r="K985" s="10"/>
      <c r="L985" s="10"/>
      <c r="M985" s="10"/>
    </row>
    <row r="986" spans="1:13">
      <c r="A986" s="10"/>
      <c r="B986" s="10"/>
      <c r="C986" s="24">
        <f t="shared" si="15"/>
        <v>0</v>
      </c>
      <c r="D986" s="25" t="s">
        <v>17</v>
      </c>
      <c r="E986" s="10"/>
      <c r="F986" s="10"/>
      <c r="G986" s="10"/>
      <c r="H986" s="10"/>
      <c r="I986" s="10"/>
      <c r="J986" s="10"/>
      <c r="K986" s="10"/>
      <c r="L986" s="10"/>
      <c r="M986" s="10"/>
    </row>
    <row r="987" spans="1:13">
      <c r="A987" s="10"/>
      <c r="B987" s="10"/>
      <c r="C987" s="24">
        <f t="shared" si="15"/>
        <v>0</v>
      </c>
      <c r="D987" s="25" t="s">
        <v>17</v>
      </c>
      <c r="E987" s="10"/>
      <c r="F987" s="10"/>
      <c r="G987" s="10"/>
      <c r="H987" s="10"/>
      <c r="I987" s="10"/>
      <c r="J987" s="10"/>
      <c r="K987" s="10"/>
      <c r="L987" s="10"/>
      <c r="M987" s="10"/>
    </row>
    <row r="988" spans="1:13">
      <c r="A988" s="10"/>
      <c r="B988" s="10"/>
      <c r="C988" s="24">
        <f t="shared" si="15"/>
        <v>0</v>
      </c>
      <c r="D988" s="25" t="s">
        <v>17</v>
      </c>
      <c r="E988" s="10"/>
      <c r="F988" s="10"/>
      <c r="G988" s="10"/>
      <c r="H988" s="10"/>
      <c r="I988" s="10"/>
      <c r="J988" s="10"/>
      <c r="K988" s="10"/>
      <c r="L988" s="10"/>
      <c r="M988" s="10"/>
    </row>
    <row r="989" spans="1:13">
      <c r="A989" s="10"/>
      <c r="B989" s="10"/>
      <c r="C989" s="24">
        <f t="shared" si="15"/>
        <v>0</v>
      </c>
      <c r="D989" s="25" t="s">
        <v>17</v>
      </c>
      <c r="E989" s="10"/>
      <c r="F989" s="10"/>
      <c r="G989" s="10"/>
      <c r="H989" s="10"/>
      <c r="I989" s="10"/>
      <c r="J989" s="10"/>
      <c r="K989" s="10"/>
      <c r="L989" s="10"/>
      <c r="M989" s="10"/>
    </row>
    <row r="990" spans="1:13">
      <c r="A990" s="10"/>
      <c r="B990" s="10"/>
      <c r="C990" s="24">
        <f t="shared" si="15"/>
        <v>0</v>
      </c>
      <c r="D990" s="25" t="s">
        <v>17</v>
      </c>
      <c r="E990" s="10"/>
      <c r="F990" s="10"/>
      <c r="G990" s="10"/>
      <c r="H990" s="10"/>
      <c r="I990" s="10"/>
      <c r="J990" s="10"/>
      <c r="K990" s="10"/>
      <c r="L990" s="10"/>
      <c r="M990" s="10"/>
    </row>
    <row r="991" spans="1:13">
      <c r="A991" s="10"/>
      <c r="B991" s="10"/>
      <c r="C991" s="24">
        <f t="shared" si="15"/>
        <v>0</v>
      </c>
      <c r="D991" s="25" t="s">
        <v>17</v>
      </c>
      <c r="E991" s="10"/>
      <c r="F991" s="10"/>
      <c r="G991" s="10"/>
      <c r="H991" s="10"/>
      <c r="I991" s="10"/>
      <c r="J991" s="10"/>
      <c r="K991" s="10"/>
      <c r="L991" s="10"/>
      <c r="M991" s="10"/>
    </row>
    <row r="992" spans="1:13">
      <c r="A992" s="10"/>
      <c r="B992" s="10"/>
      <c r="C992" s="24">
        <f t="shared" si="15"/>
        <v>0</v>
      </c>
      <c r="D992" s="25" t="s">
        <v>17</v>
      </c>
      <c r="E992" s="10"/>
      <c r="F992" s="10"/>
      <c r="G992" s="10"/>
      <c r="H992" s="10"/>
      <c r="I992" s="10"/>
      <c r="J992" s="10"/>
      <c r="K992" s="10"/>
      <c r="L992" s="10"/>
      <c r="M992" s="10"/>
    </row>
    <row r="993" spans="1:13">
      <c r="A993" s="10"/>
      <c r="B993" s="10"/>
      <c r="C993" s="24">
        <f t="shared" si="15"/>
        <v>0</v>
      </c>
      <c r="D993" s="25" t="s">
        <v>17</v>
      </c>
      <c r="E993" s="10"/>
      <c r="F993" s="10"/>
      <c r="G993" s="10"/>
      <c r="H993" s="10"/>
      <c r="I993" s="10"/>
      <c r="J993" s="10"/>
      <c r="K993" s="10"/>
      <c r="L993" s="10"/>
      <c r="M993" s="10"/>
    </row>
    <row r="994" spans="1:13">
      <c r="A994" s="10"/>
      <c r="B994" s="10"/>
      <c r="C994" s="24">
        <f t="shared" si="15"/>
        <v>0</v>
      </c>
      <c r="D994" s="25" t="s">
        <v>17</v>
      </c>
      <c r="E994" s="10"/>
      <c r="F994" s="10"/>
      <c r="G994" s="10"/>
      <c r="H994" s="10"/>
      <c r="I994" s="10"/>
      <c r="J994" s="10"/>
      <c r="K994" s="10"/>
      <c r="L994" s="10"/>
      <c r="M994" s="10"/>
    </row>
    <row r="995" spans="1:13">
      <c r="A995" s="10"/>
      <c r="B995" s="10"/>
      <c r="C995" s="24">
        <f t="shared" si="15"/>
        <v>0</v>
      </c>
      <c r="D995" s="25" t="s">
        <v>17</v>
      </c>
      <c r="E995" s="10"/>
      <c r="F995" s="10"/>
      <c r="G995" s="10"/>
      <c r="H995" s="10"/>
      <c r="I995" s="10"/>
      <c r="J995" s="10"/>
      <c r="K995" s="10"/>
      <c r="L995" s="10"/>
      <c r="M995" s="10"/>
    </row>
    <row r="996" spans="1:13">
      <c r="A996" s="10"/>
      <c r="B996" s="10"/>
      <c r="C996" s="24">
        <f t="shared" si="15"/>
        <v>0</v>
      </c>
      <c r="D996" s="25" t="s">
        <v>17</v>
      </c>
      <c r="E996" s="10"/>
      <c r="F996" s="10"/>
      <c r="G996" s="10"/>
      <c r="H996" s="10"/>
      <c r="I996" s="10"/>
      <c r="J996" s="10"/>
      <c r="K996" s="10"/>
      <c r="L996" s="10"/>
      <c r="M996" s="10"/>
    </row>
    <row r="997" spans="1:13">
      <c r="A997" s="10"/>
      <c r="B997" s="10"/>
      <c r="C997" s="24">
        <f t="shared" si="15"/>
        <v>0</v>
      </c>
      <c r="D997" s="25" t="s">
        <v>17</v>
      </c>
      <c r="E997" s="10"/>
      <c r="F997" s="10"/>
      <c r="G997" s="10"/>
      <c r="H997" s="10"/>
      <c r="I997" s="10"/>
      <c r="J997" s="10"/>
      <c r="K997" s="10"/>
      <c r="L997" s="10"/>
      <c r="M997" s="10"/>
    </row>
    <row r="998" spans="1:13">
      <c r="A998" s="10"/>
      <c r="B998" s="10"/>
      <c r="C998" s="24">
        <f t="shared" si="15"/>
        <v>0</v>
      </c>
      <c r="D998" s="25" t="s">
        <v>17</v>
      </c>
      <c r="E998" s="10"/>
      <c r="F998" s="10"/>
      <c r="G998" s="10"/>
      <c r="H998" s="10"/>
      <c r="I998" s="10"/>
      <c r="J998" s="10"/>
      <c r="K998" s="10"/>
      <c r="L998" s="10"/>
      <c r="M998" s="10"/>
    </row>
    <row r="999" spans="1:13">
      <c r="A999" s="10"/>
      <c r="B999" s="10"/>
      <c r="C999" s="24">
        <f t="shared" si="15"/>
        <v>0</v>
      </c>
      <c r="D999" s="25" t="s">
        <v>17</v>
      </c>
      <c r="E999" s="10"/>
      <c r="F999" s="10"/>
      <c r="G999" s="10"/>
      <c r="H999" s="10"/>
      <c r="I999" s="10"/>
      <c r="J999" s="10"/>
      <c r="K999" s="10"/>
      <c r="L999" s="10"/>
      <c r="M999" s="10"/>
    </row>
    <row r="1000" spans="1:13">
      <c r="A1000" s="10"/>
      <c r="B1000" s="10"/>
      <c r="C1000" s="24">
        <f t="shared" si="15"/>
        <v>0</v>
      </c>
      <c r="D1000" s="25" t="s">
        <v>17</v>
      </c>
      <c r="E1000" s="10"/>
      <c r="F1000" s="10"/>
      <c r="G1000" s="10"/>
      <c r="H1000" s="10"/>
      <c r="I1000" s="10"/>
      <c r="J1000" s="10"/>
      <c r="K1000" s="10"/>
      <c r="L1000" s="10"/>
      <c r="M1000" s="10"/>
    </row>
    <row r="1001" spans="1:13">
      <c r="A1001" s="10"/>
      <c r="B1001" s="10"/>
      <c r="C1001" s="24">
        <f t="shared" si="15"/>
        <v>0</v>
      </c>
      <c r="D1001" s="25" t="s">
        <v>17</v>
      </c>
      <c r="E1001" s="10"/>
      <c r="F1001" s="10"/>
      <c r="G1001" s="10"/>
      <c r="H1001" s="10"/>
      <c r="I1001" s="10"/>
      <c r="J1001" s="10"/>
      <c r="K1001" s="10"/>
      <c r="L1001" s="10"/>
      <c r="M1001" s="10"/>
    </row>
    <row r="1002" spans="1:13">
      <c r="A1002" s="10"/>
      <c r="B1002" s="10"/>
      <c r="C1002" s="24">
        <f t="shared" si="15"/>
        <v>0</v>
      </c>
      <c r="D1002" s="25" t="s">
        <v>17</v>
      </c>
      <c r="E1002" s="10"/>
      <c r="F1002" s="10"/>
      <c r="G1002" s="10"/>
      <c r="H1002" s="10"/>
      <c r="I1002" s="10"/>
      <c r="J1002" s="10"/>
      <c r="K1002" s="10"/>
      <c r="L1002" s="10"/>
      <c r="M1002" s="10"/>
    </row>
  </sheetData>
  <mergeCells count="3">
    <mergeCell ref="A1:A2"/>
    <mergeCell ref="B1:B2"/>
    <mergeCell ref="C1:C2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02"/>
  <sheetViews>
    <sheetView workbookViewId="0">
      <pane ySplit="2" topLeftCell="A267" activePane="bottomLeft" state="frozen"/>
      <selection/>
      <selection pane="bottomLeft" activeCell="K281" sqref="K281"/>
    </sheetView>
  </sheetViews>
  <sheetFormatPr defaultColWidth="9" defaultRowHeight="13.5"/>
  <cols>
    <col min="1" max="1" width="12.75" customWidth="1"/>
    <col min="2" max="2" width="7.13333333333333" customWidth="1"/>
    <col min="3" max="4" width="9.75" style="2" customWidth="1"/>
    <col min="5" max="5" width="5.775" style="2" customWidth="1"/>
    <col min="6" max="7" width="15.3833333333333" style="2" customWidth="1"/>
    <col min="8" max="8" width="9.775" style="2" customWidth="1"/>
    <col min="9" max="16384" width="9" style="2"/>
  </cols>
  <sheetData>
    <row r="1" spans="1:8">
      <c r="A1" s="4" t="s">
        <v>0</v>
      </c>
      <c r="B1" s="4" t="s">
        <v>1</v>
      </c>
      <c r="C1" s="4" t="s">
        <v>566</v>
      </c>
      <c r="D1" s="17" t="s">
        <v>567</v>
      </c>
      <c r="E1" s="11" t="s">
        <v>3</v>
      </c>
      <c r="F1" s="11" t="s">
        <v>568</v>
      </c>
      <c r="G1" s="11" t="s">
        <v>569</v>
      </c>
      <c r="H1" s="11" t="s">
        <v>570</v>
      </c>
    </row>
    <row r="2" spans="1:10">
      <c r="A2" s="4"/>
      <c r="B2" s="4"/>
      <c r="C2" s="18" t="s">
        <v>571</v>
      </c>
      <c r="D2" s="18" t="s">
        <v>571</v>
      </c>
      <c r="E2" s="11" t="s">
        <v>572</v>
      </c>
      <c r="F2" s="12" t="s">
        <v>571</v>
      </c>
      <c r="G2" s="12" t="s">
        <v>571</v>
      </c>
      <c r="H2" s="19">
        <v>3</v>
      </c>
      <c r="J2" s="16" t="s">
        <v>14</v>
      </c>
    </row>
    <row r="3" spans="1:10">
      <c r="A3" s="5" t="s">
        <v>15</v>
      </c>
      <c r="B3" s="6" t="s">
        <v>16</v>
      </c>
      <c r="C3" s="15"/>
      <c r="D3" s="13" t="s">
        <v>573</v>
      </c>
      <c r="E3" s="20" t="s">
        <v>17</v>
      </c>
      <c r="F3" s="15">
        <v>72</v>
      </c>
      <c r="G3" s="15">
        <v>95.5</v>
      </c>
      <c r="H3" s="12">
        <f>IF(OR(D3="合格",D3=""),F3+G3/20,0)</f>
        <v>76.775</v>
      </c>
      <c r="J3" s="3" t="s">
        <v>18</v>
      </c>
    </row>
    <row r="4" spans="1:10">
      <c r="A4" s="5" t="s">
        <v>19</v>
      </c>
      <c r="B4" s="6" t="s">
        <v>20</v>
      </c>
      <c r="C4" s="15"/>
      <c r="D4" s="13" t="s">
        <v>573</v>
      </c>
      <c r="E4" s="20" t="s">
        <v>17</v>
      </c>
      <c r="F4" s="15">
        <v>62</v>
      </c>
      <c r="G4" s="15">
        <v>90</v>
      </c>
      <c r="H4" s="12">
        <f t="shared" ref="H4:H67" si="0">IF(OR(D4="合格",D4=""),F4+G4/20,0)</f>
        <v>66.5</v>
      </c>
      <c r="J4" s="3" t="s">
        <v>21</v>
      </c>
    </row>
    <row r="5" spans="1:10">
      <c r="A5" s="5" t="s">
        <v>22</v>
      </c>
      <c r="B5" s="6" t="s">
        <v>23</v>
      </c>
      <c r="C5" s="15"/>
      <c r="D5" s="13" t="s">
        <v>573</v>
      </c>
      <c r="E5" s="20" t="s">
        <v>17</v>
      </c>
      <c r="F5" s="15">
        <v>60</v>
      </c>
      <c r="G5" s="15">
        <v>0</v>
      </c>
      <c r="H5" s="12">
        <f t="shared" si="0"/>
        <v>60</v>
      </c>
      <c r="J5" s="2" t="s">
        <v>24</v>
      </c>
    </row>
    <row r="6" spans="1:10">
      <c r="A6" s="5" t="s">
        <v>25</v>
      </c>
      <c r="B6" s="6" t="s">
        <v>26</v>
      </c>
      <c r="C6" s="15"/>
      <c r="D6" s="13" t="s">
        <v>573</v>
      </c>
      <c r="E6" s="20" t="s">
        <v>17</v>
      </c>
      <c r="F6" s="15">
        <v>60</v>
      </c>
      <c r="G6" s="15">
        <v>0</v>
      </c>
      <c r="H6" s="12">
        <f t="shared" si="0"/>
        <v>60</v>
      </c>
      <c r="J6" s="3" t="s">
        <v>27</v>
      </c>
    </row>
    <row r="7" spans="1:8">
      <c r="A7" s="5" t="s">
        <v>28</v>
      </c>
      <c r="B7" s="6" t="s">
        <v>29</v>
      </c>
      <c r="C7" s="15"/>
      <c r="D7" s="13" t="s">
        <v>573</v>
      </c>
      <c r="E7" s="20" t="s">
        <v>17</v>
      </c>
      <c r="F7" s="15">
        <v>62</v>
      </c>
      <c r="G7" s="15">
        <v>90</v>
      </c>
      <c r="H7" s="12">
        <f t="shared" si="0"/>
        <v>66.5</v>
      </c>
    </row>
    <row r="8" spans="1:8">
      <c r="A8" s="5" t="s">
        <v>30</v>
      </c>
      <c r="B8" s="6" t="s">
        <v>31</v>
      </c>
      <c r="C8" s="15"/>
      <c r="D8" s="13" t="s">
        <v>573</v>
      </c>
      <c r="E8" s="20" t="s">
        <v>17</v>
      </c>
      <c r="F8" s="15">
        <v>60</v>
      </c>
      <c r="G8" s="15">
        <v>0</v>
      </c>
      <c r="H8" s="12">
        <f t="shared" si="0"/>
        <v>60</v>
      </c>
    </row>
    <row r="9" spans="1:8">
      <c r="A9" s="6" t="s">
        <v>32</v>
      </c>
      <c r="B9" s="6" t="s">
        <v>33</v>
      </c>
      <c r="C9" s="15"/>
      <c r="D9" s="13" t="s">
        <v>573</v>
      </c>
      <c r="E9" s="20" t="s">
        <v>17</v>
      </c>
      <c r="F9" s="15">
        <v>60</v>
      </c>
      <c r="G9" s="15">
        <v>0</v>
      </c>
      <c r="H9" s="12">
        <f t="shared" si="0"/>
        <v>60</v>
      </c>
    </row>
    <row r="10" spans="1:8">
      <c r="A10" s="5" t="s">
        <v>34</v>
      </c>
      <c r="B10" s="6" t="s">
        <v>35</v>
      </c>
      <c r="C10" s="15"/>
      <c r="D10" s="13" t="s">
        <v>573</v>
      </c>
      <c r="E10" s="20" t="s">
        <v>17</v>
      </c>
      <c r="F10" s="15">
        <v>60</v>
      </c>
      <c r="G10" s="15">
        <v>0</v>
      </c>
      <c r="H10" s="12">
        <f t="shared" si="0"/>
        <v>60</v>
      </c>
    </row>
    <row r="11" spans="1:8">
      <c r="A11" s="5" t="s">
        <v>36</v>
      </c>
      <c r="B11" s="6" t="s">
        <v>37</v>
      </c>
      <c r="C11" s="15"/>
      <c r="D11" s="13" t="s">
        <v>573</v>
      </c>
      <c r="E11" s="20" t="s">
        <v>17</v>
      </c>
      <c r="F11" s="15">
        <v>60</v>
      </c>
      <c r="G11" s="15">
        <v>0</v>
      </c>
      <c r="H11" s="12">
        <f t="shared" si="0"/>
        <v>60</v>
      </c>
    </row>
    <row r="12" spans="1:8">
      <c r="A12" s="5" t="s">
        <v>38</v>
      </c>
      <c r="B12" s="6" t="s">
        <v>39</v>
      </c>
      <c r="C12" s="15"/>
      <c r="D12" s="13" t="s">
        <v>573</v>
      </c>
      <c r="E12" s="20" t="s">
        <v>17</v>
      </c>
      <c r="F12" s="15">
        <v>60</v>
      </c>
      <c r="G12" s="15">
        <v>0</v>
      </c>
      <c r="H12" s="12">
        <f t="shared" si="0"/>
        <v>60</v>
      </c>
    </row>
    <row r="13" spans="1:8">
      <c r="A13" s="5" t="s">
        <v>40</v>
      </c>
      <c r="B13" s="6" t="s">
        <v>41</v>
      </c>
      <c r="C13" s="15"/>
      <c r="D13" s="13" t="s">
        <v>573</v>
      </c>
      <c r="E13" s="20" t="s">
        <v>17</v>
      </c>
      <c r="F13" s="15">
        <v>60</v>
      </c>
      <c r="G13" s="15">
        <v>0</v>
      </c>
      <c r="H13" s="12">
        <f t="shared" si="0"/>
        <v>60</v>
      </c>
    </row>
    <row r="14" spans="1:8">
      <c r="A14" s="5" t="s">
        <v>42</v>
      </c>
      <c r="B14" s="6" t="s">
        <v>43</v>
      </c>
      <c r="C14" s="15"/>
      <c r="D14" s="13" t="s">
        <v>573</v>
      </c>
      <c r="E14" s="20" t="s">
        <v>17</v>
      </c>
      <c r="F14" s="15">
        <v>60</v>
      </c>
      <c r="G14" s="15">
        <v>0</v>
      </c>
      <c r="H14" s="12">
        <f t="shared" si="0"/>
        <v>60</v>
      </c>
    </row>
    <row r="15" spans="1:8">
      <c r="A15" s="5" t="s">
        <v>44</v>
      </c>
      <c r="B15" s="6" t="s">
        <v>45</v>
      </c>
      <c r="C15" s="15"/>
      <c r="D15" s="13" t="s">
        <v>573</v>
      </c>
      <c r="E15" s="20" t="s">
        <v>17</v>
      </c>
      <c r="F15" s="15">
        <v>60</v>
      </c>
      <c r="G15" s="15">
        <v>0</v>
      </c>
      <c r="H15" s="12">
        <f t="shared" si="0"/>
        <v>60</v>
      </c>
    </row>
    <row r="16" spans="1:8">
      <c r="A16" s="5" t="s">
        <v>46</v>
      </c>
      <c r="B16" s="6" t="s">
        <v>47</v>
      </c>
      <c r="C16" s="15"/>
      <c r="D16" s="13" t="s">
        <v>573</v>
      </c>
      <c r="E16" s="20" t="s">
        <v>17</v>
      </c>
      <c r="F16" s="15">
        <v>60</v>
      </c>
      <c r="G16" s="15">
        <v>0</v>
      </c>
      <c r="H16" s="12">
        <f t="shared" si="0"/>
        <v>60</v>
      </c>
    </row>
    <row r="17" spans="1:8">
      <c r="A17" s="5" t="s">
        <v>48</v>
      </c>
      <c r="B17" s="6" t="s">
        <v>49</v>
      </c>
      <c r="C17" s="15"/>
      <c r="D17" s="13" t="s">
        <v>573</v>
      </c>
      <c r="E17" s="20" t="s">
        <v>17</v>
      </c>
      <c r="F17" s="15">
        <v>60</v>
      </c>
      <c r="G17" s="15">
        <v>0</v>
      </c>
      <c r="H17" s="12">
        <f t="shared" si="0"/>
        <v>60</v>
      </c>
    </row>
    <row r="18" spans="1:8">
      <c r="A18" s="5" t="s">
        <v>50</v>
      </c>
      <c r="B18" s="6" t="s">
        <v>51</v>
      </c>
      <c r="C18" s="15"/>
      <c r="D18" s="13" t="s">
        <v>573</v>
      </c>
      <c r="E18" s="20" t="s">
        <v>17</v>
      </c>
      <c r="F18" s="15">
        <v>76.5</v>
      </c>
      <c r="G18" s="15">
        <v>98.5</v>
      </c>
      <c r="H18" s="12">
        <f t="shared" si="0"/>
        <v>81.425</v>
      </c>
    </row>
    <row r="19" spans="1:8">
      <c r="A19" s="5" t="s">
        <v>52</v>
      </c>
      <c r="B19" s="6" t="s">
        <v>53</v>
      </c>
      <c r="C19" s="15"/>
      <c r="D19" s="13" t="s">
        <v>573</v>
      </c>
      <c r="E19" s="20" t="s">
        <v>17</v>
      </c>
      <c r="F19" s="15">
        <v>60</v>
      </c>
      <c r="G19" s="15">
        <v>0</v>
      </c>
      <c r="H19" s="12">
        <f t="shared" si="0"/>
        <v>60</v>
      </c>
    </row>
    <row r="20" spans="1:8">
      <c r="A20" s="5" t="s">
        <v>54</v>
      </c>
      <c r="B20" s="6" t="s">
        <v>55</v>
      </c>
      <c r="C20" s="15"/>
      <c r="D20" s="13" t="s">
        <v>573</v>
      </c>
      <c r="E20" s="20" t="s">
        <v>17</v>
      </c>
      <c r="F20" s="15">
        <v>60</v>
      </c>
      <c r="G20" s="15">
        <v>0</v>
      </c>
      <c r="H20" s="12">
        <f t="shared" si="0"/>
        <v>60</v>
      </c>
    </row>
    <row r="21" spans="1:8">
      <c r="A21" s="5" t="s">
        <v>56</v>
      </c>
      <c r="B21" s="6" t="s">
        <v>57</v>
      </c>
      <c r="C21" s="15"/>
      <c r="D21" s="13" t="s">
        <v>573</v>
      </c>
      <c r="E21" s="20" t="s">
        <v>17</v>
      </c>
      <c r="F21" s="15">
        <v>60</v>
      </c>
      <c r="G21" s="15">
        <v>0</v>
      </c>
      <c r="H21" s="12">
        <f t="shared" si="0"/>
        <v>60</v>
      </c>
    </row>
    <row r="22" spans="1:8">
      <c r="A22" s="5" t="s">
        <v>58</v>
      </c>
      <c r="B22" s="6" t="s">
        <v>59</v>
      </c>
      <c r="C22" s="13"/>
      <c r="D22" s="13" t="s">
        <v>573</v>
      </c>
      <c r="E22" s="20" t="s">
        <v>17</v>
      </c>
      <c r="F22" s="15">
        <v>60</v>
      </c>
      <c r="G22" s="15">
        <v>0</v>
      </c>
      <c r="H22" s="12">
        <f t="shared" si="0"/>
        <v>60</v>
      </c>
    </row>
    <row r="23" spans="1:8">
      <c r="A23" s="9" t="s">
        <v>60</v>
      </c>
      <c r="B23" s="10" t="s">
        <v>61</v>
      </c>
      <c r="C23" s="13"/>
      <c r="D23" s="13" t="s">
        <v>573</v>
      </c>
      <c r="E23" s="20" t="s">
        <v>17</v>
      </c>
      <c r="F23" s="15">
        <v>60</v>
      </c>
      <c r="G23" s="15">
        <v>0</v>
      </c>
      <c r="H23" s="12">
        <f t="shared" si="0"/>
        <v>60</v>
      </c>
    </row>
    <row r="24" spans="1:8">
      <c r="A24" s="9" t="s">
        <v>62</v>
      </c>
      <c r="B24" s="10" t="s">
        <v>63</v>
      </c>
      <c r="C24" s="13"/>
      <c r="D24" s="13" t="s">
        <v>573</v>
      </c>
      <c r="E24" s="20" t="s">
        <v>17</v>
      </c>
      <c r="F24" s="15">
        <v>60</v>
      </c>
      <c r="G24" s="15">
        <v>0</v>
      </c>
      <c r="H24" s="12">
        <f t="shared" si="0"/>
        <v>60</v>
      </c>
    </row>
    <row r="25" spans="1:8">
      <c r="A25" s="9" t="s">
        <v>64</v>
      </c>
      <c r="B25" s="10" t="s">
        <v>65</v>
      </c>
      <c r="C25" s="13"/>
      <c r="D25" s="13" t="s">
        <v>573</v>
      </c>
      <c r="E25" s="20" t="s">
        <v>17</v>
      </c>
      <c r="F25" s="15">
        <v>72</v>
      </c>
      <c r="G25" s="15">
        <v>98.3</v>
      </c>
      <c r="H25" s="12">
        <f t="shared" si="0"/>
        <v>76.915</v>
      </c>
    </row>
    <row r="26" spans="1:8">
      <c r="A26" s="9" t="s">
        <v>66</v>
      </c>
      <c r="B26" s="10" t="s">
        <v>67</v>
      </c>
      <c r="C26" s="13"/>
      <c r="D26" s="13" t="s">
        <v>573</v>
      </c>
      <c r="E26" s="20" t="s">
        <v>17</v>
      </c>
      <c r="F26" s="15">
        <v>60</v>
      </c>
      <c r="G26" s="15">
        <v>0</v>
      </c>
      <c r="H26" s="12">
        <f t="shared" si="0"/>
        <v>60</v>
      </c>
    </row>
    <row r="27" spans="1:8">
      <c r="A27" s="9" t="s">
        <v>68</v>
      </c>
      <c r="B27" s="10" t="s">
        <v>69</v>
      </c>
      <c r="C27" s="13"/>
      <c r="D27" s="13" t="s">
        <v>573</v>
      </c>
      <c r="E27" s="20" t="s">
        <v>17</v>
      </c>
      <c r="F27" s="15">
        <v>62</v>
      </c>
      <c r="G27" s="15">
        <v>90</v>
      </c>
      <c r="H27" s="12">
        <f t="shared" si="0"/>
        <v>66.5</v>
      </c>
    </row>
    <row r="28" spans="1:8">
      <c r="A28" s="9" t="s">
        <v>70</v>
      </c>
      <c r="B28" s="10" t="s">
        <v>71</v>
      </c>
      <c r="C28" s="13"/>
      <c r="D28" s="13" t="s">
        <v>573</v>
      </c>
      <c r="E28" s="20" t="s">
        <v>17</v>
      </c>
      <c r="F28" s="15">
        <v>60</v>
      </c>
      <c r="G28" s="15">
        <v>0</v>
      </c>
      <c r="H28" s="12">
        <f t="shared" si="0"/>
        <v>60</v>
      </c>
    </row>
    <row r="29" spans="1:8">
      <c r="A29" s="9" t="s">
        <v>72</v>
      </c>
      <c r="B29" s="10" t="s">
        <v>73</v>
      </c>
      <c r="C29" s="13"/>
      <c r="D29" s="13" t="s">
        <v>573</v>
      </c>
      <c r="E29" s="20" t="s">
        <v>17</v>
      </c>
      <c r="F29" s="15">
        <v>60</v>
      </c>
      <c r="G29" s="15">
        <v>0</v>
      </c>
      <c r="H29" s="12">
        <f t="shared" si="0"/>
        <v>60</v>
      </c>
    </row>
    <row r="30" spans="1:8">
      <c r="A30" s="9" t="s">
        <v>74</v>
      </c>
      <c r="B30" s="10" t="s">
        <v>75</v>
      </c>
      <c r="C30" s="13"/>
      <c r="D30" s="13" t="s">
        <v>573</v>
      </c>
      <c r="E30" s="20" t="s">
        <v>17</v>
      </c>
      <c r="F30" s="15">
        <v>60</v>
      </c>
      <c r="G30" s="15">
        <v>0</v>
      </c>
      <c r="H30" s="12">
        <f t="shared" si="0"/>
        <v>60</v>
      </c>
    </row>
    <row r="31" spans="1:8">
      <c r="A31" s="9" t="s">
        <v>76</v>
      </c>
      <c r="B31" s="10" t="s">
        <v>77</v>
      </c>
      <c r="C31" s="13"/>
      <c r="D31" s="13" t="s">
        <v>573</v>
      </c>
      <c r="E31" s="20" t="s">
        <v>17</v>
      </c>
      <c r="F31" s="15">
        <v>62</v>
      </c>
      <c r="G31" s="15">
        <v>90</v>
      </c>
      <c r="H31" s="12">
        <f t="shared" si="0"/>
        <v>66.5</v>
      </c>
    </row>
    <row r="32" spans="1:8">
      <c r="A32" s="9" t="s">
        <v>78</v>
      </c>
      <c r="B32" s="10" t="s">
        <v>79</v>
      </c>
      <c r="C32" s="13"/>
      <c r="D32" s="13" t="s">
        <v>573</v>
      </c>
      <c r="E32" s="20" t="s">
        <v>17</v>
      </c>
      <c r="F32" s="15">
        <v>60</v>
      </c>
      <c r="G32" s="15">
        <v>0</v>
      </c>
      <c r="H32" s="12">
        <f t="shared" si="0"/>
        <v>60</v>
      </c>
    </row>
    <row r="33" spans="1:8">
      <c r="A33" s="9" t="s">
        <v>80</v>
      </c>
      <c r="B33" s="10" t="s">
        <v>81</v>
      </c>
      <c r="C33" s="13"/>
      <c r="D33" s="13" t="s">
        <v>573</v>
      </c>
      <c r="E33" s="20" t="s">
        <v>17</v>
      </c>
      <c r="F33" s="15">
        <v>62</v>
      </c>
      <c r="G33" s="15">
        <v>90</v>
      </c>
      <c r="H33" s="12">
        <f t="shared" si="0"/>
        <v>66.5</v>
      </c>
    </row>
    <row r="34" spans="1:8">
      <c r="A34" s="26" t="s">
        <v>82</v>
      </c>
      <c r="B34" s="10" t="s">
        <v>83</v>
      </c>
      <c r="C34" s="13"/>
      <c r="D34" s="13" t="s">
        <v>573</v>
      </c>
      <c r="E34" s="20" t="s">
        <v>17</v>
      </c>
      <c r="F34" s="15">
        <v>72</v>
      </c>
      <c r="G34" s="15">
        <v>94.4</v>
      </c>
      <c r="H34" s="12">
        <f t="shared" si="0"/>
        <v>76.72</v>
      </c>
    </row>
    <row r="35" spans="1:8">
      <c r="A35" s="9" t="s">
        <v>84</v>
      </c>
      <c r="B35" s="10" t="s">
        <v>85</v>
      </c>
      <c r="C35" s="13"/>
      <c r="D35" s="13" t="s">
        <v>573</v>
      </c>
      <c r="E35" s="20" t="s">
        <v>17</v>
      </c>
      <c r="F35" s="15">
        <v>60</v>
      </c>
      <c r="G35" s="15">
        <v>0</v>
      </c>
      <c r="H35" s="12">
        <f t="shared" si="0"/>
        <v>60</v>
      </c>
    </row>
    <row r="36" spans="1:8">
      <c r="A36" s="26" t="s">
        <v>86</v>
      </c>
      <c r="B36" s="10" t="s">
        <v>87</v>
      </c>
      <c r="C36" s="13"/>
      <c r="D36" s="13" t="s">
        <v>573</v>
      </c>
      <c r="E36" s="20" t="s">
        <v>17</v>
      </c>
      <c r="F36" s="15">
        <v>60</v>
      </c>
      <c r="G36" s="15">
        <v>0</v>
      </c>
      <c r="H36" s="12">
        <f t="shared" si="0"/>
        <v>60</v>
      </c>
    </row>
    <row r="37" spans="1:8">
      <c r="A37" s="26" t="s">
        <v>88</v>
      </c>
      <c r="B37" s="10" t="s">
        <v>89</v>
      </c>
      <c r="C37" s="13"/>
      <c r="D37" s="13" t="s">
        <v>573</v>
      </c>
      <c r="E37" s="20" t="s">
        <v>17</v>
      </c>
      <c r="F37" s="15">
        <v>60</v>
      </c>
      <c r="G37" s="15">
        <v>0</v>
      </c>
      <c r="H37" s="12">
        <f t="shared" si="0"/>
        <v>60</v>
      </c>
    </row>
    <row r="38" spans="1:8">
      <c r="A38" s="9" t="s">
        <v>90</v>
      </c>
      <c r="B38" s="10" t="s">
        <v>91</v>
      </c>
      <c r="C38" s="13"/>
      <c r="D38" s="13" t="s">
        <v>573</v>
      </c>
      <c r="E38" s="20" t="s">
        <v>17</v>
      </c>
      <c r="F38" s="15">
        <v>62</v>
      </c>
      <c r="G38" s="15">
        <v>90</v>
      </c>
      <c r="H38" s="12">
        <f t="shared" si="0"/>
        <v>66.5</v>
      </c>
    </row>
    <row r="39" spans="1:8">
      <c r="A39" s="9" t="s">
        <v>92</v>
      </c>
      <c r="B39" s="10" t="s">
        <v>93</v>
      </c>
      <c r="C39" s="13"/>
      <c r="D39" s="13" t="s">
        <v>573</v>
      </c>
      <c r="E39" s="20" t="s">
        <v>17</v>
      </c>
      <c r="F39" s="15">
        <v>60</v>
      </c>
      <c r="G39" s="15">
        <v>0</v>
      </c>
      <c r="H39" s="12">
        <f t="shared" si="0"/>
        <v>60</v>
      </c>
    </row>
    <row r="40" spans="1:8">
      <c r="A40" s="10" t="s">
        <v>94</v>
      </c>
      <c r="B40" s="10" t="s">
        <v>95</v>
      </c>
      <c r="C40" s="13"/>
      <c r="D40" s="13" t="s">
        <v>573</v>
      </c>
      <c r="E40" s="20" t="s">
        <v>17</v>
      </c>
      <c r="F40" s="15">
        <v>62</v>
      </c>
      <c r="G40" s="15">
        <v>90</v>
      </c>
      <c r="H40" s="12">
        <f t="shared" si="0"/>
        <v>66.5</v>
      </c>
    </row>
    <row r="41" spans="1:8">
      <c r="A41" s="10" t="s">
        <v>96</v>
      </c>
      <c r="B41" s="10" t="s">
        <v>97</v>
      </c>
      <c r="C41" s="13"/>
      <c r="D41" s="13" t="s">
        <v>573</v>
      </c>
      <c r="E41" s="20" t="s">
        <v>17</v>
      </c>
      <c r="F41" s="15">
        <v>60</v>
      </c>
      <c r="G41" s="15">
        <v>0</v>
      </c>
      <c r="H41" s="12">
        <f t="shared" si="0"/>
        <v>60</v>
      </c>
    </row>
    <row r="42" spans="1:8">
      <c r="A42" s="10" t="s">
        <v>98</v>
      </c>
      <c r="B42" s="10" t="s">
        <v>99</v>
      </c>
      <c r="C42" s="13"/>
      <c r="D42" s="13" t="s">
        <v>573</v>
      </c>
      <c r="E42" s="20" t="s">
        <v>17</v>
      </c>
      <c r="F42" s="15">
        <v>72</v>
      </c>
      <c r="G42" s="15">
        <v>95.3</v>
      </c>
      <c r="H42" s="12">
        <f t="shared" si="0"/>
        <v>76.765</v>
      </c>
    </row>
    <row r="43" spans="1:8">
      <c r="A43" s="10" t="s">
        <v>100</v>
      </c>
      <c r="B43" s="10" t="s">
        <v>101</v>
      </c>
      <c r="C43" s="13"/>
      <c r="D43" s="13" t="s">
        <v>573</v>
      </c>
      <c r="E43" s="20" t="s">
        <v>17</v>
      </c>
      <c r="F43" s="15">
        <v>60</v>
      </c>
      <c r="G43" s="15">
        <v>0</v>
      </c>
      <c r="H43" s="12">
        <f t="shared" si="0"/>
        <v>60</v>
      </c>
    </row>
    <row r="44" spans="1:8">
      <c r="A44" s="10" t="s">
        <v>102</v>
      </c>
      <c r="B44" s="10" t="s">
        <v>103</v>
      </c>
      <c r="C44" s="13"/>
      <c r="D44" s="13" t="s">
        <v>573</v>
      </c>
      <c r="E44" s="20" t="s">
        <v>17</v>
      </c>
      <c r="F44" s="15">
        <v>60</v>
      </c>
      <c r="G44" s="15">
        <v>0</v>
      </c>
      <c r="H44" s="12">
        <f t="shared" si="0"/>
        <v>60</v>
      </c>
    </row>
    <row r="45" spans="1:8">
      <c r="A45" s="10" t="s">
        <v>104</v>
      </c>
      <c r="B45" s="10" t="s">
        <v>105</v>
      </c>
      <c r="C45" s="13"/>
      <c r="D45" s="13" t="s">
        <v>573</v>
      </c>
      <c r="E45" s="20" t="s">
        <v>17</v>
      </c>
      <c r="F45" s="15">
        <v>72</v>
      </c>
      <c r="G45" s="15">
        <v>98.1</v>
      </c>
      <c r="H45" s="12">
        <f t="shared" si="0"/>
        <v>76.905</v>
      </c>
    </row>
    <row r="46" spans="1:8">
      <c r="A46" s="10" t="s">
        <v>106</v>
      </c>
      <c r="B46" s="10" t="s">
        <v>107</v>
      </c>
      <c r="C46" s="13"/>
      <c r="D46" s="13" t="s">
        <v>573</v>
      </c>
      <c r="E46" s="20" t="s">
        <v>17</v>
      </c>
      <c r="F46" s="15">
        <v>60</v>
      </c>
      <c r="G46" s="15">
        <v>0</v>
      </c>
      <c r="H46" s="12">
        <f t="shared" si="0"/>
        <v>60</v>
      </c>
    </row>
    <row r="47" spans="1:8">
      <c r="A47" s="10" t="s">
        <v>108</v>
      </c>
      <c r="B47" s="10" t="s">
        <v>109</v>
      </c>
      <c r="C47" s="13"/>
      <c r="D47" s="13" t="s">
        <v>573</v>
      </c>
      <c r="E47" s="20" t="s">
        <v>17</v>
      </c>
      <c r="F47" s="15">
        <v>62</v>
      </c>
      <c r="G47" s="15">
        <v>90</v>
      </c>
      <c r="H47" s="12">
        <f t="shared" si="0"/>
        <v>66.5</v>
      </c>
    </row>
    <row r="48" spans="1:8">
      <c r="A48" s="10" t="s">
        <v>110</v>
      </c>
      <c r="B48" s="10" t="s">
        <v>111</v>
      </c>
      <c r="C48" s="13"/>
      <c r="D48" s="13" t="s">
        <v>573</v>
      </c>
      <c r="E48" s="20" t="s">
        <v>17</v>
      </c>
      <c r="F48" s="15">
        <v>76.5</v>
      </c>
      <c r="G48" s="15">
        <v>97.9</v>
      </c>
      <c r="H48" s="12">
        <f t="shared" si="0"/>
        <v>81.395</v>
      </c>
    </row>
    <row r="49" spans="1:8">
      <c r="A49" s="10" t="s">
        <v>112</v>
      </c>
      <c r="B49" s="10" t="s">
        <v>113</v>
      </c>
      <c r="C49" s="13"/>
      <c r="D49" s="13" t="s">
        <v>573</v>
      </c>
      <c r="E49" s="20" t="s">
        <v>17</v>
      </c>
      <c r="F49" s="15">
        <v>60</v>
      </c>
      <c r="G49" s="15">
        <v>0</v>
      </c>
      <c r="H49" s="12">
        <f t="shared" si="0"/>
        <v>60</v>
      </c>
    </row>
    <row r="50" spans="1:8">
      <c r="A50" s="10" t="s">
        <v>114</v>
      </c>
      <c r="B50" s="10" t="s">
        <v>115</v>
      </c>
      <c r="C50" s="13"/>
      <c r="D50" s="13" t="s">
        <v>573</v>
      </c>
      <c r="E50" s="20" t="s">
        <v>17</v>
      </c>
      <c r="F50" s="15">
        <v>60</v>
      </c>
      <c r="G50" s="15">
        <v>0</v>
      </c>
      <c r="H50" s="12">
        <f t="shared" si="0"/>
        <v>60</v>
      </c>
    </row>
    <row r="51" spans="1:8">
      <c r="A51" s="10" t="s">
        <v>116</v>
      </c>
      <c r="B51" s="10" t="s">
        <v>117</v>
      </c>
      <c r="C51" s="13"/>
      <c r="D51" s="13" t="s">
        <v>573</v>
      </c>
      <c r="E51" s="20" t="s">
        <v>17</v>
      </c>
      <c r="F51" s="15">
        <v>60</v>
      </c>
      <c r="G51" s="15">
        <v>0</v>
      </c>
      <c r="H51" s="12">
        <f t="shared" si="0"/>
        <v>60</v>
      </c>
    </row>
    <row r="52" spans="1:8">
      <c r="A52" s="10" t="s">
        <v>118</v>
      </c>
      <c r="B52" s="10" t="s">
        <v>119</v>
      </c>
      <c r="C52" s="13"/>
      <c r="D52" s="13" t="s">
        <v>573</v>
      </c>
      <c r="E52" s="20" t="s">
        <v>17</v>
      </c>
      <c r="F52" s="15">
        <v>60</v>
      </c>
      <c r="G52" s="15">
        <v>0</v>
      </c>
      <c r="H52" s="12">
        <f t="shared" si="0"/>
        <v>60</v>
      </c>
    </row>
    <row r="53" spans="1:8">
      <c r="A53" s="10" t="s">
        <v>120</v>
      </c>
      <c r="B53" s="10" t="s">
        <v>121</v>
      </c>
      <c r="C53" s="13"/>
      <c r="D53" s="13" t="s">
        <v>573</v>
      </c>
      <c r="E53" s="20" t="s">
        <v>17</v>
      </c>
      <c r="F53" s="15">
        <v>60</v>
      </c>
      <c r="G53" s="15">
        <v>0</v>
      </c>
      <c r="H53" s="12">
        <f t="shared" si="0"/>
        <v>60</v>
      </c>
    </row>
    <row r="54" spans="1:8">
      <c r="A54" s="10" t="s">
        <v>122</v>
      </c>
      <c r="B54" s="10" t="s">
        <v>123</v>
      </c>
      <c r="C54" s="13"/>
      <c r="D54" s="13" t="s">
        <v>573</v>
      </c>
      <c r="E54" s="20" t="s">
        <v>17</v>
      </c>
      <c r="F54" s="15">
        <v>60</v>
      </c>
      <c r="G54" s="15">
        <v>0</v>
      </c>
      <c r="H54" s="12">
        <f t="shared" si="0"/>
        <v>60</v>
      </c>
    </row>
    <row r="55" spans="1:8">
      <c r="A55" s="10" t="s">
        <v>124</v>
      </c>
      <c r="B55" s="10" t="s">
        <v>125</v>
      </c>
      <c r="C55" s="13"/>
      <c r="D55" s="13" t="s">
        <v>573</v>
      </c>
      <c r="E55" s="20" t="s">
        <v>17</v>
      </c>
      <c r="F55" s="15">
        <v>60</v>
      </c>
      <c r="G55" s="15">
        <v>0</v>
      </c>
      <c r="H55" s="12">
        <f t="shared" si="0"/>
        <v>60</v>
      </c>
    </row>
    <row r="56" spans="1:8">
      <c r="A56" s="10" t="s">
        <v>126</v>
      </c>
      <c r="B56" s="10" t="s">
        <v>127</v>
      </c>
      <c r="C56" s="13"/>
      <c r="D56" s="13" t="s">
        <v>573</v>
      </c>
      <c r="E56" s="20" t="s">
        <v>17</v>
      </c>
      <c r="F56" s="15">
        <v>72</v>
      </c>
      <c r="G56" s="15">
        <v>97.7</v>
      </c>
      <c r="H56" s="12">
        <f t="shared" si="0"/>
        <v>76.885</v>
      </c>
    </row>
    <row r="57" spans="1:8">
      <c r="A57" s="10" t="s">
        <v>128</v>
      </c>
      <c r="B57" s="10" t="s">
        <v>129</v>
      </c>
      <c r="C57" s="13"/>
      <c r="D57" s="13" t="s">
        <v>573</v>
      </c>
      <c r="E57" s="20" t="s">
        <v>17</v>
      </c>
      <c r="F57" s="15">
        <v>60</v>
      </c>
      <c r="G57" s="15">
        <v>0</v>
      </c>
      <c r="H57" s="12">
        <f t="shared" si="0"/>
        <v>60</v>
      </c>
    </row>
    <row r="58" spans="1:8">
      <c r="A58" s="10" t="s">
        <v>130</v>
      </c>
      <c r="B58" s="10" t="s">
        <v>131</v>
      </c>
      <c r="C58" s="13"/>
      <c r="D58" s="13" t="s">
        <v>573</v>
      </c>
      <c r="E58" s="20" t="s">
        <v>17</v>
      </c>
      <c r="F58" s="15">
        <v>60</v>
      </c>
      <c r="G58" s="15">
        <v>0</v>
      </c>
      <c r="H58" s="12">
        <f t="shared" si="0"/>
        <v>60</v>
      </c>
    </row>
    <row r="59" spans="1:8">
      <c r="A59" s="10" t="s">
        <v>132</v>
      </c>
      <c r="B59" s="10" t="s">
        <v>133</v>
      </c>
      <c r="C59" s="13"/>
      <c r="D59" s="13" t="s">
        <v>573</v>
      </c>
      <c r="E59" s="20" t="s">
        <v>17</v>
      </c>
      <c r="F59" s="15">
        <v>60</v>
      </c>
      <c r="G59" s="15">
        <v>0</v>
      </c>
      <c r="H59" s="12">
        <f t="shared" si="0"/>
        <v>60</v>
      </c>
    </row>
    <row r="60" spans="1:8">
      <c r="A60" s="10" t="s">
        <v>134</v>
      </c>
      <c r="B60" s="10" t="s">
        <v>135</v>
      </c>
      <c r="C60" s="13"/>
      <c r="D60" s="13" t="s">
        <v>573</v>
      </c>
      <c r="E60" s="20" t="s">
        <v>17</v>
      </c>
      <c r="F60" s="15">
        <v>60</v>
      </c>
      <c r="G60" s="15">
        <v>0</v>
      </c>
      <c r="H60" s="12">
        <f t="shared" si="0"/>
        <v>60</v>
      </c>
    </row>
    <row r="61" spans="1:8">
      <c r="A61" s="10" t="s">
        <v>136</v>
      </c>
      <c r="B61" s="10" t="s">
        <v>137</v>
      </c>
      <c r="C61" s="13"/>
      <c r="D61" s="13" t="s">
        <v>573</v>
      </c>
      <c r="E61" s="20" t="s">
        <v>17</v>
      </c>
      <c r="F61" s="15">
        <v>60</v>
      </c>
      <c r="G61" s="15">
        <v>0</v>
      </c>
      <c r="H61" s="12">
        <f t="shared" si="0"/>
        <v>60</v>
      </c>
    </row>
    <row r="62" spans="1:8">
      <c r="A62" s="10" t="s">
        <v>138</v>
      </c>
      <c r="B62" s="10" t="s">
        <v>139</v>
      </c>
      <c r="C62" s="13"/>
      <c r="D62" s="13" t="s">
        <v>573</v>
      </c>
      <c r="E62" s="20" t="s">
        <v>17</v>
      </c>
      <c r="F62" s="15">
        <v>60</v>
      </c>
      <c r="G62" s="15">
        <v>0</v>
      </c>
      <c r="H62" s="12">
        <f t="shared" si="0"/>
        <v>60</v>
      </c>
    </row>
    <row r="63" spans="1:8">
      <c r="A63" s="10" t="s">
        <v>140</v>
      </c>
      <c r="B63" s="10" t="s">
        <v>141</v>
      </c>
      <c r="C63" s="13"/>
      <c r="D63" s="13" t="s">
        <v>573</v>
      </c>
      <c r="E63" s="20" t="s">
        <v>17</v>
      </c>
      <c r="F63" s="15">
        <v>60</v>
      </c>
      <c r="G63" s="15">
        <v>0</v>
      </c>
      <c r="H63" s="12">
        <f t="shared" si="0"/>
        <v>60</v>
      </c>
    </row>
    <row r="64" spans="1:8">
      <c r="A64" s="10" t="s">
        <v>142</v>
      </c>
      <c r="B64" s="10" t="s">
        <v>143</v>
      </c>
      <c r="C64" s="13"/>
      <c r="D64" s="13" t="s">
        <v>573</v>
      </c>
      <c r="E64" s="20" t="s">
        <v>17</v>
      </c>
      <c r="F64" s="15">
        <v>64</v>
      </c>
      <c r="G64" s="15">
        <v>94</v>
      </c>
      <c r="H64" s="12">
        <f t="shared" si="0"/>
        <v>68.7</v>
      </c>
    </row>
    <row r="65" spans="1:8">
      <c r="A65" s="27" t="s">
        <v>144</v>
      </c>
      <c r="B65" s="10" t="s">
        <v>145</v>
      </c>
      <c r="C65" s="13"/>
      <c r="D65" s="13" t="s">
        <v>573</v>
      </c>
      <c r="E65" s="20" t="s">
        <v>17</v>
      </c>
      <c r="F65" s="15">
        <v>60</v>
      </c>
      <c r="G65" s="15">
        <v>0</v>
      </c>
      <c r="H65" s="12">
        <f t="shared" si="0"/>
        <v>60</v>
      </c>
    </row>
    <row r="66" spans="1:8">
      <c r="A66" s="10" t="s">
        <v>146</v>
      </c>
      <c r="B66" s="10" t="s">
        <v>147</v>
      </c>
      <c r="C66" s="13"/>
      <c r="D66" s="13" t="s">
        <v>573</v>
      </c>
      <c r="E66" s="20" t="s">
        <v>17</v>
      </c>
      <c r="F66" s="15">
        <v>60</v>
      </c>
      <c r="G66" s="15">
        <v>0</v>
      </c>
      <c r="H66" s="12">
        <f t="shared" si="0"/>
        <v>60</v>
      </c>
    </row>
    <row r="67" spans="1:8">
      <c r="A67" s="27" t="s">
        <v>148</v>
      </c>
      <c r="B67" s="10" t="s">
        <v>149</v>
      </c>
      <c r="C67" s="13"/>
      <c r="D67" s="13" t="s">
        <v>573</v>
      </c>
      <c r="E67" s="20" t="s">
        <v>17</v>
      </c>
      <c r="F67" s="15">
        <v>60</v>
      </c>
      <c r="G67" s="15">
        <v>0</v>
      </c>
      <c r="H67" s="12">
        <f t="shared" si="0"/>
        <v>60</v>
      </c>
    </row>
    <row r="68" spans="1:8">
      <c r="A68" s="10" t="s">
        <v>150</v>
      </c>
      <c r="B68" s="10" t="s">
        <v>151</v>
      </c>
      <c r="C68" s="13">
        <v>-0.5</v>
      </c>
      <c r="D68" s="13" t="s">
        <v>573</v>
      </c>
      <c r="E68" s="20" t="s">
        <v>17</v>
      </c>
      <c r="F68" s="15">
        <v>62</v>
      </c>
      <c r="G68" s="15">
        <v>90</v>
      </c>
      <c r="H68" s="12">
        <f t="shared" ref="H68:H131" si="1">IF(OR(D68="合格",D68=""),F68+G68/20,0)</f>
        <v>66.5</v>
      </c>
    </row>
    <row r="69" spans="1:8">
      <c r="A69" s="10" t="s">
        <v>152</v>
      </c>
      <c r="B69" s="10" t="s">
        <v>153</v>
      </c>
      <c r="C69" s="13"/>
      <c r="D69" s="13" t="s">
        <v>573</v>
      </c>
      <c r="E69" s="20" t="s">
        <v>17</v>
      </c>
      <c r="F69" s="15">
        <v>60</v>
      </c>
      <c r="G69" s="15">
        <v>0</v>
      </c>
      <c r="H69" s="12">
        <f t="shared" si="1"/>
        <v>60</v>
      </c>
    </row>
    <row r="70" spans="1:8">
      <c r="A70" s="10" t="s">
        <v>154</v>
      </c>
      <c r="B70" s="10" t="s">
        <v>155</v>
      </c>
      <c r="C70" s="13"/>
      <c r="D70" s="13" t="s">
        <v>573</v>
      </c>
      <c r="E70" s="20" t="s">
        <v>17</v>
      </c>
      <c r="F70" s="15">
        <v>62</v>
      </c>
      <c r="G70" s="15">
        <v>90</v>
      </c>
      <c r="H70" s="12">
        <f t="shared" si="1"/>
        <v>66.5</v>
      </c>
    </row>
    <row r="71" spans="1:8">
      <c r="A71" s="10" t="s">
        <v>156</v>
      </c>
      <c r="B71" s="10" t="s">
        <v>157</v>
      </c>
      <c r="C71" s="13"/>
      <c r="D71" s="13" t="s">
        <v>573</v>
      </c>
      <c r="E71" s="20" t="s">
        <v>17</v>
      </c>
      <c r="F71" s="15">
        <v>60</v>
      </c>
      <c r="G71" s="15">
        <v>0</v>
      </c>
      <c r="H71" s="12">
        <f t="shared" si="1"/>
        <v>60</v>
      </c>
    </row>
    <row r="72" spans="1:8">
      <c r="A72" s="10" t="s">
        <v>158</v>
      </c>
      <c r="B72" s="10" t="s">
        <v>159</v>
      </c>
      <c r="C72" s="13"/>
      <c r="D72" s="13" t="s">
        <v>573</v>
      </c>
      <c r="E72" s="20" t="s">
        <v>17</v>
      </c>
      <c r="F72" s="15">
        <v>60</v>
      </c>
      <c r="G72" s="15">
        <v>0</v>
      </c>
      <c r="H72" s="12">
        <f t="shared" si="1"/>
        <v>60</v>
      </c>
    </row>
    <row r="73" spans="1:8">
      <c r="A73" s="10" t="s">
        <v>160</v>
      </c>
      <c r="B73" s="10" t="s">
        <v>161</v>
      </c>
      <c r="C73" s="13"/>
      <c r="D73" s="13" t="s">
        <v>573</v>
      </c>
      <c r="E73" s="20" t="s">
        <v>17</v>
      </c>
      <c r="F73" s="15">
        <v>60</v>
      </c>
      <c r="G73" s="15">
        <v>0</v>
      </c>
      <c r="H73" s="12">
        <f t="shared" si="1"/>
        <v>60</v>
      </c>
    </row>
    <row r="74" spans="1:8">
      <c r="A74" s="10" t="s">
        <v>162</v>
      </c>
      <c r="B74" s="10" t="s">
        <v>163</v>
      </c>
      <c r="C74" s="13"/>
      <c r="D74" s="13" t="s">
        <v>573</v>
      </c>
      <c r="E74" s="20" t="s">
        <v>17</v>
      </c>
      <c r="F74" s="15">
        <v>60</v>
      </c>
      <c r="G74" s="15">
        <v>0</v>
      </c>
      <c r="H74" s="12">
        <f t="shared" si="1"/>
        <v>60</v>
      </c>
    </row>
    <row r="75" spans="1:8">
      <c r="A75" s="10" t="s">
        <v>164</v>
      </c>
      <c r="B75" s="10" t="s">
        <v>165</v>
      </c>
      <c r="C75" s="13"/>
      <c r="D75" s="13" t="s">
        <v>573</v>
      </c>
      <c r="E75" s="20" t="s">
        <v>17</v>
      </c>
      <c r="F75" s="15">
        <v>60</v>
      </c>
      <c r="G75" s="15">
        <v>0</v>
      </c>
      <c r="H75" s="12">
        <f t="shared" si="1"/>
        <v>60</v>
      </c>
    </row>
    <row r="76" spans="1:8">
      <c r="A76" s="10" t="s">
        <v>166</v>
      </c>
      <c r="B76" s="10" t="s">
        <v>167</v>
      </c>
      <c r="C76" s="13"/>
      <c r="D76" s="13" t="s">
        <v>573</v>
      </c>
      <c r="E76" s="20" t="s">
        <v>17</v>
      </c>
      <c r="F76" s="15">
        <v>60</v>
      </c>
      <c r="G76" s="15">
        <v>0</v>
      </c>
      <c r="H76" s="12">
        <f t="shared" si="1"/>
        <v>60</v>
      </c>
    </row>
    <row r="77" spans="1:8">
      <c r="A77" s="10" t="s">
        <v>168</v>
      </c>
      <c r="B77" s="10" t="s">
        <v>169</v>
      </c>
      <c r="C77" s="13"/>
      <c r="D77" s="13" t="s">
        <v>573</v>
      </c>
      <c r="E77" s="20" t="s">
        <v>17</v>
      </c>
      <c r="F77" s="15">
        <v>60</v>
      </c>
      <c r="G77" s="15">
        <v>0</v>
      </c>
      <c r="H77" s="12">
        <f t="shared" si="1"/>
        <v>60</v>
      </c>
    </row>
    <row r="78" spans="1:8">
      <c r="A78" s="10" t="s">
        <v>170</v>
      </c>
      <c r="B78" s="10" t="s">
        <v>171</v>
      </c>
      <c r="C78" s="13"/>
      <c r="D78" s="13" t="s">
        <v>573</v>
      </c>
      <c r="E78" s="20" t="s">
        <v>17</v>
      </c>
      <c r="F78" s="15">
        <v>60</v>
      </c>
      <c r="G78" s="15">
        <v>0</v>
      </c>
      <c r="H78" s="12">
        <f t="shared" si="1"/>
        <v>60</v>
      </c>
    </row>
    <row r="79" spans="1:8">
      <c r="A79" s="10" t="s">
        <v>172</v>
      </c>
      <c r="B79" s="10" t="s">
        <v>173</v>
      </c>
      <c r="C79" s="13"/>
      <c r="D79" s="13" t="s">
        <v>573</v>
      </c>
      <c r="E79" s="20" t="s">
        <v>17</v>
      </c>
      <c r="F79" s="15">
        <v>60</v>
      </c>
      <c r="G79" s="15">
        <v>0</v>
      </c>
      <c r="H79" s="12">
        <f t="shared" si="1"/>
        <v>60</v>
      </c>
    </row>
    <row r="80" spans="1:8">
      <c r="A80" s="10" t="s">
        <v>174</v>
      </c>
      <c r="B80" s="10" t="s">
        <v>175</v>
      </c>
      <c r="C80" s="13"/>
      <c r="D80" s="13" t="s">
        <v>573</v>
      </c>
      <c r="E80" s="20" t="s">
        <v>17</v>
      </c>
      <c r="F80" s="15">
        <v>72</v>
      </c>
      <c r="G80" s="15">
        <v>95.4</v>
      </c>
      <c r="H80" s="12">
        <f t="shared" si="1"/>
        <v>76.77</v>
      </c>
    </row>
    <row r="81" spans="1:8">
      <c r="A81" s="10" t="s">
        <v>176</v>
      </c>
      <c r="B81" s="10" t="s">
        <v>177</v>
      </c>
      <c r="C81" s="13"/>
      <c r="D81" s="13" t="s">
        <v>573</v>
      </c>
      <c r="E81" s="20" t="s">
        <v>17</v>
      </c>
      <c r="F81" s="15">
        <v>60</v>
      </c>
      <c r="G81" s="15">
        <v>0</v>
      </c>
      <c r="H81" s="12">
        <f t="shared" si="1"/>
        <v>60</v>
      </c>
    </row>
    <row r="82" spans="1:8">
      <c r="A82" s="10" t="s">
        <v>178</v>
      </c>
      <c r="B82" s="10" t="s">
        <v>179</v>
      </c>
      <c r="C82" s="13"/>
      <c r="D82" s="13" t="s">
        <v>573</v>
      </c>
      <c r="E82" s="20" t="s">
        <v>17</v>
      </c>
      <c r="F82" s="15">
        <v>76.5</v>
      </c>
      <c r="G82" s="15">
        <v>97.6</v>
      </c>
      <c r="H82" s="12">
        <f t="shared" si="1"/>
        <v>81.38</v>
      </c>
    </row>
    <row r="83" spans="1:8">
      <c r="A83" s="10" t="s">
        <v>180</v>
      </c>
      <c r="B83" s="10" t="s">
        <v>181</v>
      </c>
      <c r="C83" s="13"/>
      <c r="D83" s="13" t="s">
        <v>573</v>
      </c>
      <c r="E83" s="20" t="s">
        <v>17</v>
      </c>
      <c r="F83" s="15">
        <v>72</v>
      </c>
      <c r="G83" s="15">
        <v>95.2</v>
      </c>
      <c r="H83" s="12">
        <f t="shared" si="1"/>
        <v>76.76</v>
      </c>
    </row>
    <row r="84" spans="1:8">
      <c r="A84" s="10" t="s">
        <v>182</v>
      </c>
      <c r="B84" s="10" t="s">
        <v>183</v>
      </c>
      <c r="C84" s="13"/>
      <c r="D84" s="13" t="s">
        <v>573</v>
      </c>
      <c r="E84" s="20" t="s">
        <v>17</v>
      </c>
      <c r="F84" s="15">
        <v>60</v>
      </c>
      <c r="G84" s="15">
        <v>0</v>
      </c>
      <c r="H84" s="12">
        <f t="shared" si="1"/>
        <v>60</v>
      </c>
    </row>
    <row r="85" spans="1:8">
      <c r="A85" s="10" t="s">
        <v>184</v>
      </c>
      <c r="B85" s="10" t="s">
        <v>185</v>
      </c>
      <c r="C85" s="13"/>
      <c r="D85" s="13" t="s">
        <v>573</v>
      </c>
      <c r="E85" s="20" t="s">
        <v>17</v>
      </c>
      <c r="F85" s="15">
        <v>60</v>
      </c>
      <c r="G85" s="15">
        <v>0</v>
      </c>
      <c r="H85" s="12">
        <f t="shared" si="1"/>
        <v>60</v>
      </c>
    </row>
    <row r="86" spans="1:8">
      <c r="A86" s="10" t="s">
        <v>186</v>
      </c>
      <c r="B86" s="10" t="s">
        <v>187</v>
      </c>
      <c r="C86" s="13"/>
      <c r="D86" s="13" t="s">
        <v>573</v>
      </c>
      <c r="E86" s="20" t="s">
        <v>17</v>
      </c>
      <c r="F86" s="15">
        <v>72</v>
      </c>
      <c r="G86" s="15">
        <v>97.3</v>
      </c>
      <c r="H86" s="12">
        <f t="shared" si="1"/>
        <v>76.865</v>
      </c>
    </row>
    <row r="87" spans="1:8">
      <c r="A87" s="10" t="s">
        <v>188</v>
      </c>
      <c r="B87" s="10" t="s">
        <v>189</v>
      </c>
      <c r="C87" s="13"/>
      <c r="D87" s="13" t="s">
        <v>573</v>
      </c>
      <c r="E87" s="20" t="s">
        <v>17</v>
      </c>
      <c r="F87" s="15">
        <v>60</v>
      </c>
      <c r="G87" s="15">
        <v>0</v>
      </c>
      <c r="H87" s="12">
        <f t="shared" si="1"/>
        <v>60</v>
      </c>
    </row>
    <row r="88" spans="1:8">
      <c r="A88" s="10" t="s">
        <v>190</v>
      </c>
      <c r="B88" s="10" t="s">
        <v>191</v>
      </c>
      <c r="C88" s="13"/>
      <c r="D88" s="13" t="s">
        <v>573</v>
      </c>
      <c r="E88" s="20" t="s">
        <v>17</v>
      </c>
      <c r="F88" s="15">
        <v>60</v>
      </c>
      <c r="G88" s="15">
        <v>0</v>
      </c>
      <c r="H88" s="12">
        <f t="shared" si="1"/>
        <v>60</v>
      </c>
    </row>
    <row r="89" spans="1:8">
      <c r="A89" s="10" t="s">
        <v>192</v>
      </c>
      <c r="B89" s="10" t="s">
        <v>193</v>
      </c>
      <c r="C89" s="13"/>
      <c r="D89" s="13" t="s">
        <v>573</v>
      </c>
      <c r="E89" s="20" t="s">
        <v>17</v>
      </c>
      <c r="F89" s="15">
        <v>60</v>
      </c>
      <c r="G89" s="15">
        <v>0</v>
      </c>
      <c r="H89" s="12">
        <f t="shared" si="1"/>
        <v>60</v>
      </c>
    </row>
    <row r="90" spans="1:8">
      <c r="A90" s="10" t="s">
        <v>194</v>
      </c>
      <c r="B90" s="10" t="s">
        <v>195</v>
      </c>
      <c r="C90" s="13"/>
      <c r="D90" s="13" t="s">
        <v>573</v>
      </c>
      <c r="E90" s="20" t="s">
        <v>17</v>
      </c>
      <c r="F90" s="15">
        <v>60</v>
      </c>
      <c r="G90" s="15">
        <v>0</v>
      </c>
      <c r="H90" s="12">
        <f t="shared" si="1"/>
        <v>60</v>
      </c>
    </row>
    <row r="91" spans="1:8">
      <c r="A91" s="10" t="s">
        <v>196</v>
      </c>
      <c r="B91" s="10" t="s">
        <v>197</v>
      </c>
      <c r="C91" s="13"/>
      <c r="D91" s="13" t="s">
        <v>573</v>
      </c>
      <c r="E91" s="20" t="s">
        <v>17</v>
      </c>
      <c r="F91" s="15">
        <v>60</v>
      </c>
      <c r="G91" s="15">
        <v>0</v>
      </c>
      <c r="H91" s="12">
        <f t="shared" si="1"/>
        <v>60</v>
      </c>
    </row>
    <row r="92" spans="1:8">
      <c r="A92" s="10" t="s">
        <v>198</v>
      </c>
      <c r="B92" s="10" t="s">
        <v>199</v>
      </c>
      <c r="C92" s="13"/>
      <c r="D92" s="13" t="s">
        <v>573</v>
      </c>
      <c r="E92" s="20" t="s">
        <v>17</v>
      </c>
      <c r="F92" s="15">
        <v>60</v>
      </c>
      <c r="G92" s="15">
        <v>0</v>
      </c>
      <c r="H92" s="12">
        <f t="shared" si="1"/>
        <v>60</v>
      </c>
    </row>
    <row r="93" spans="1:8">
      <c r="A93" s="10" t="s">
        <v>200</v>
      </c>
      <c r="B93" s="10" t="s">
        <v>201</v>
      </c>
      <c r="C93" s="13"/>
      <c r="D93" s="13" t="s">
        <v>573</v>
      </c>
      <c r="E93" s="20" t="s">
        <v>17</v>
      </c>
      <c r="F93" s="15">
        <v>62</v>
      </c>
      <c r="G93" s="15">
        <v>90</v>
      </c>
      <c r="H93" s="12">
        <f t="shared" si="1"/>
        <v>66.5</v>
      </c>
    </row>
    <row r="94" spans="1:8">
      <c r="A94" s="10" t="s">
        <v>202</v>
      </c>
      <c r="B94" s="10" t="s">
        <v>203</v>
      </c>
      <c r="C94" s="13"/>
      <c r="D94" s="13" t="s">
        <v>573</v>
      </c>
      <c r="E94" s="20" t="s">
        <v>17</v>
      </c>
      <c r="F94" s="15">
        <v>60</v>
      </c>
      <c r="G94" s="15">
        <v>0</v>
      </c>
      <c r="H94" s="12">
        <f t="shared" si="1"/>
        <v>60</v>
      </c>
    </row>
    <row r="95" spans="1:8">
      <c r="A95" s="10" t="s">
        <v>204</v>
      </c>
      <c r="B95" s="10" t="s">
        <v>205</v>
      </c>
      <c r="C95" s="13"/>
      <c r="D95" s="13" t="s">
        <v>573</v>
      </c>
      <c r="E95" s="20" t="s">
        <v>17</v>
      </c>
      <c r="F95" s="15">
        <v>78.5</v>
      </c>
      <c r="G95" s="15">
        <v>97.5</v>
      </c>
      <c r="H95" s="12">
        <f t="shared" si="1"/>
        <v>83.375</v>
      </c>
    </row>
    <row r="96" spans="1:8">
      <c r="A96" s="27" t="s">
        <v>206</v>
      </c>
      <c r="B96" s="10" t="s">
        <v>207</v>
      </c>
      <c r="C96" s="13"/>
      <c r="D96" s="13" t="s">
        <v>573</v>
      </c>
      <c r="E96" s="20" t="s">
        <v>17</v>
      </c>
      <c r="F96" s="15">
        <v>60</v>
      </c>
      <c r="G96" s="15">
        <v>0</v>
      </c>
      <c r="H96" s="12">
        <f t="shared" si="1"/>
        <v>60</v>
      </c>
    </row>
    <row r="97" spans="1:8">
      <c r="A97" s="27" t="s">
        <v>208</v>
      </c>
      <c r="B97" s="10" t="s">
        <v>209</v>
      </c>
      <c r="C97" s="13"/>
      <c r="D97" s="13" t="s">
        <v>573</v>
      </c>
      <c r="E97" s="20" t="s">
        <v>17</v>
      </c>
      <c r="F97" s="15">
        <v>62</v>
      </c>
      <c r="G97" s="15">
        <v>90</v>
      </c>
      <c r="H97" s="12">
        <f t="shared" si="1"/>
        <v>66.5</v>
      </c>
    </row>
    <row r="98" spans="1:8">
      <c r="A98" s="27" t="s">
        <v>210</v>
      </c>
      <c r="B98" s="10" t="s">
        <v>211</v>
      </c>
      <c r="C98" s="13"/>
      <c r="D98" s="13" t="s">
        <v>573</v>
      </c>
      <c r="E98" s="20" t="s">
        <v>17</v>
      </c>
      <c r="F98" s="15">
        <v>60</v>
      </c>
      <c r="G98" s="15">
        <v>0</v>
      </c>
      <c r="H98" s="12">
        <f t="shared" si="1"/>
        <v>60</v>
      </c>
    </row>
    <row r="99" spans="1:8">
      <c r="A99" s="27" t="s">
        <v>212</v>
      </c>
      <c r="B99" s="10" t="s">
        <v>213</v>
      </c>
      <c r="C99" s="13"/>
      <c r="D99" s="13" t="s">
        <v>573</v>
      </c>
      <c r="E99" s="20" t="s">
        <v>17</v>
      </c>
      <c r="F99" s="15">
        <v>60</v>
      </c>
      <c r="G99" s="15">
        <v>0</v>
      </c>
      <c r="H99" s="12">
        <f t="shared" si="1"/>
        <v>60</v>
      </c>
    </row>
    <row r="100" spans="1:8">
      <c r="A100" s="27" t="s">
        <v>214</v>
      </c>
      <c r="B100" s="10" t="s">
        <v>215</v>
      </c>
      <c r="C100" s="13"/>
      <c r="D100" s="13" t="s">
        <v>573</v>
      </c>
      <c r="E100" s="20" t="s">
        <v>17</v>
      </c>
      <c r="F100" s="15">
        <v>60</v>
      </c>
      <c r="G100" s="15">
        <v>0</v>
      </c>
      <c r="H100" s="12">
        <f t="shared" si="1"/>
        <v>60</v>
      </c>
    </row>
    <row r="101" spans="1:8">
      <c r="A101" s="27" t="s">
        <v>216</v>
      </c>
      <c r="B101" s="10" t="s">
        <v>217</v>
      </c>
      <c r="C101" s="13"/>
      <c r="D101" s="13" t="s">
        <v>573</v>
      </c>
      <c r="E101" s="20" t="s">
        <v>17</v>
      </c>
      <c r="F101" s="15">
        <v>60</v>
      </c>
      <c r="G101" s="15">
        <v>0</v>
      </c>
      <c r="H101" s="12">
        <f t="shared" si="1"/>
        <v>60</v>
      </c>
    </row>
    <row r="102" spans="1:8">
      <c r="A102" s="27" t="s">
        <v>218</v>
      </c>
      <c r="B102" s="10" t="s">
        <v>219</v>
      </c>
      <c r="C102" s="13"/>
      <c r="D102" s="13" t="s">
        <v>573</v>
      </c>
      <c r="E102" s="20" t="s">
        <v>17</v>
      </c>
      <c r="F102" s="15">
        <v>62</v>
      </c>
      <c r="G102" s="15">
        <v>90</v>
      </c>
      <c r="H102" s="12">
        <f t="shared" si="1"/>
        <v>66.5</v>
      </c>
    </row>
    <row r="103" spans="1:8">
      <c r="A103" s="27" t="s">
        <v>220</v>
      </c>
      <c r="B103" s="10" t="s">
        <v>221</v>
      </c>
      <c r="C103" s="13"/>
      <c r="D103" s="13" t="s">
        <v>573</v>
      </c>
      <c r="E103" s="20" t="s">
        <v>17</v>
      </c>
      <c r="F103" s="15">
        <v>60</v>
      </c>
      <c r="G103" s="15">
        <v>0</v>
      </c>
      <c r="H103" s="12">
        <f t="shared" si="1"/>
        <v>60</v>
      </c>
    </row>
    <row r="104" spans="1:8">
      <c r="A104" s="27" t="s">
        <v>222</v>
      </c>
      <c r="B104" s="10" t="s">
        <v>223</v>
      </c>
      <c r="C104" s="13"/>
      <c r="D104" s="13" t="s">
        <v>573</v>
      </c>
      <c r="E104" s="20" t="s">
        <v>17</v>
      </c>
      <c r="F104" s="15">
        <v>60</v>
      </c>
      <c r="G104" s="15">
        <v>0</v>
      </c>
      <c r="H104" s="12">
        <f t="shared" si="1"/>
        <v>60</v>
      </c>
    </row>
    <row r="105" spans="1:8">
      <c r="A105" s="27" t="s">
        <v>224</v>
      </c>
      <c r="B105" s="10" t="s">
        <v>225</v>
      </c>
      <c r="C105" s="13"/>
      <c r="D105" s="13" t="s">
        <v>573</v>
      </c>
      <c r="E105" s="20" t="s">
        <v>17</v>
      </c>
      <c r="F105" s="15">
        <v>60</v>
      </c>
      <c r="G105" s="15">
        <v>0</v>
      </c>
      <c r="H105" s="12">
        <f t="shared" si="1"/>
        <v>60</v>
      </c>
    </row>
    <row r="106" spans="1:8">
      <c r="A106" s="10">
        <v>20175110604</v>
      </c>
      <c r="B106" s="10" t="s">
        <v>226</v>
      </c>
      <c r="C106" s="13"/>
      <c r="D106" s="13" t="s">
        <v>573</v>
      </c>
      <c r="E106" s="20" t="s">
        <v>17</v>
      </c>
      <c r="F106" s="15">
        <v>60</v>
      </c>
      <c r="G106" s="15">
        <v>0</v>
      </c>
      <c r="H106" s="12">
        <f t="shared" si="1"/>
        <v>60</v>
      </c>
    </row>
    <row r="107" spans="1:8">
      <c r="A107" s="10">
        <v>20175110826</v>
      </c>
      <c r="B107" s="10" t="s">
        <v>227</v>
      </c>
      <c r="C107" s="13"/>
      <c r="D107" s="13" t="s">
        <v>573</v>
      </c>
      <c r="E107" s="20" t="s">
        <v>17</v>
      </c>
      <c r="F107" s="15">
        <v>62</v>
      </c>
      <c r="G107" s="15">
        <v>90</v>
      </c>
      <c r="H107" s="12">
        <f t="shared" si="1"/>
        <v>66.5</v>
      </c>
    </row>
    <row r="108" spans="1:8">
      <c r="A108" s="10" t="s">
        <v>228</v>
      </c>
      <c r="B108" s="10" t="s">
        <v>229</v>
      </c>
      <c r="C108" s="13"/>
      <c r="D108" s="13" t="s">
        <v>573</v>
      </c>
      <c r="E108" s="20" t="s">
        <v>17</v>
      </c>
      <c r="F108" s="15">
        <v>60</v>
      </c>
      <c r="G108" s="15">
        <v>0</v>
      </c>
      <c r="H108" s="12">
        <f t="shared" si="1"/>
        <v>60</v>
      </c>
    </row>
    <row r="109" spans="1:8">
      <c r="A109" s="10" t="s">
        <v>230</v>
      </c>
      <c r="B109" s="10" t="s">
        <v>231</v>
      </c>
      <c r="C109" s="13"/>
      <c r="D109" s="13" t="s">
        <v>573</v>
      </c>
      <c r="E109" s="20" t="s">
        <v>17</v>
      </c>
      <c r="F109" s="15">
        <v>60</v>
      </c>
      <c r="G109" s="15">
        <v>0</v>
      </c>
      <c r="H109" s="12">
        <f t="shared" si="1"/>
        <v>60</v>
      </c>
    </row>
    <row r="110" spans="1:8">
      <c r="A110" s="10" t="s">
        <v>232</v>
      </c>
      <c r="B110" s="10" t="s">
        <v>233</v>
      </c>
      <c r="C110" s="13"/>
      <c r="D110" s="13" t="s">
        <v>573</v>
      </c>
      <c r="E110" s="20" t="s">
        <v>17</v>
      </c>
      <c r="F110" s="15">
        <v>72</v>
      </c>
      <c r="G110" s="15">
        <v>94.1</v>
      </c>
      <c r="H110" s="12">
        <f t="shared" si="1"/>
        <v>76.705</v>
      </c>
    </row>
    <row r="111" spans="1:8">
      <c r="A111" s="10" t="s">
        <v>234</v>
      </c>
      <c r="B111" s="10" t="s">
        <v>235</v>
      </c>
      <c r="C111" s="13"/>
      <c r="D111" s="13" t="s">
        <v>573</v>
      </c>
      <c r="E111" s="20" t="s">
        <v>17</v>
      </c>
      <c r="F111" s="15">
        <v>60</v>
      </c>
      <c r="G111" s="15">
        <v>0</v>
      </c>
      <c r="H111" s="12">
        <f t="shared" si="1"/>
        <v>60</v>
      </c>
    </row>
    <row r="112" spans="1:8">
      <c r="A112" s="10" t="s">
        <v>236</v>
      </c>
      <c r="B112" s="10" t="s">
        <v>237</v>
      </c>
      <c r="C112" s="13"/>
      <c r="D112" s="13" t="s">
        <v>573</v>
      </c>
      <c r="E112" s="20" t="s">
        <v>17</v>
      </c>
      <c r="F112" s="15">
        <v>60</v>
      </c>
      <c r="G112" s="15">
        <v>0</v>
      </c>
      <c r="H112" s="12">
        <f t="shared" si="1"/>
        <v>60</v>
      </c>
    </row>
    <row r="113" spans="1:8">
      <c r="A113" s="10" t="s">
        <v>238</v>
      </c>
      <c r="B113" s="10" t="s">
        <v>239</v>
      </c>
      <c r="C113" s="13"/>
      <c r="D113" s="13" t="s">
        <v>573</v>
      </c>
      <c r="E113" s="20" t="s">
        <v>17</v>
      </c>
      <c r="F113" s="15">
        <v>60</v>
      </c>
      <c r="G113" s="15">
        <v>0</v>
      </c>
      <c r="H113" s="12">
        <f t="shared" si="1"/>
        <v>60</v>
      </c>
    </row>
    <row r="114" spans="1:8">
      <c r="A114" s="10" t="s">
        <v>240</v>
      </c>
      <c r="B114" s="10" t="s">
        <v>241</v>
      </c>
      <c r="C114" s="13"/>
      <c r="D114" s="13" t="s">
        <v>573</v>
      </c>
      <c r="E114" s="20" t="s">
        <v>17</v>
      </c>
      <c r="F114" s="15">
        <v>60</v>
      </c>
      <c r="G114" s="15">
        <v>0</v>
      </c>
      <c r="H114" s="12">
        <f t="shared" si="1"/>
        <v>60</v>
      </c>
    </row>
    <row r="115" spans="1:8">
      <c r="A115" s="10" t="s">
        <v>242</v>
      </c>
      <c r="B115" s="10" t="s">
        <v>243</v>
      </c>
      <c r="C115" s="13"/>
      <c r="D115" s="13" t="s">
        <v>573</v>
      </c>
      <c r="E115" s="20" t="s">
        <v>17</v>
      </c>
      <c r="F115" s="15">
        <v>60</v>
      </c>
      <c r="G115" s="15">
        <v>0</v>
      </c>
      <c r="H115" s="12">
        <f t="shared" si="1"/>
        <v>60</v>
      </c>
    </row>
    <row r="116" spans="1:8">
      <c r="A116" s="10" t="s">
        <v>244</v>
      </c>
      <c r="B116" s="10" t="s">
        <v>245</v>
      </c>
      <c r="C116" s="13"/>
      <c r="D116" s="13" t="s">
        <v>573</v>
      </c>
      <c r="E116" s="20" t="s">
        <v>17</v>
      </c>
      <c r="F116" s="15">
        <v>62</v>
      </c>
      <c r="G116" s="15">
        <v>90</v>
      </c>
      <c r="H116" s="12">
        <f t="shared" si="1"/>
        <v>66.5</v>
      </c>
    </row>
    <row r="117" spans="1:8">
      <c r="A117" s="10">
        <v>20175112811</v>
      </c>
      <c r="B117" s="10" t="s">
        <v>246</v>
      </c>
      <c r="C117" s="13">
        <v>-0.5</v>
      </c>
      <c r="D117" s="13" t="s">
        <v>573</v>
      </c>
      <c r="E117" s="20" t="s">
        <v>17</v>
      </c>
      <c r="F117" s="15">
        <v>72</v>
      </c>
      <c r="G117" s="15">
        <v>92.5</v>
      </c>
      <c r="H117" s="12">
        <f t="shared" si="1"/>
        <v>76.625</v>
      </c>
    </row>
    <row r="118" spans="1:8">
      <c r="A118" s="10" t="s">
        <v>247</v>
      </c>
      <c r="B118" s="10" t="s">
        <v>248</v>
      </c>
      <c r="C118" s="13"/>
      <c r="D118" s="13" t="s">
        <v>573</v>
      </c>
      <c r="E118" s="20" t="s">
        <v>17</v>
      </c>
      <c r="F118" s="15">
        <v>60</v>
      </c>
      <c r="G118" s="15">
        <v>0</v>
      </c>
      <c r="H118" s="12">
        <f t="shared" si="1"/>
        <v>60</v>
      </c>
    </row>
    <row r="119" spans="1:8">
      <c r="A119" s="10" t="s">
        <v>249</v>
      </c>
      <c r="B119" s="10" t="s">
        <v>250</v>
      </c>
      <c r="C119" s="13"/>
      <c r="D119" s="13" t="s">
        <v>573</v>
      </c>
      <c r="E119" s="20" t="s">
        <v>17</v>
      </c>
      <c r="F119" s="15">
        <v>62</v>
      </c>
      <c r="G119" s="15">
        <v>90</v>
      </c>
      <c r="H119" s="12">
        <f t="shared" si="1"/>
        <v>66.5</v>
      </c>
    </row>
    <row r="120" spans="1:8">
      <c r="A120" s="10" t="s">
        <v>251</v>
      </c>
      <c r="B120" s="10" t="s">
        <v>252</v>
      </c>
      <c r="C120" s="13">
        <v>-0.5</v>
      </c>
      <c r="D120" s="13" t="s">
        <v>573</v>
      </c>
      <c r="E120" s="20" t="s">
        <v>17</v>
      </c>
      <c r="F120" s="15">
        <v>76.5</v>
      </c>
      <c r="G120" s="15">
        <v>94.3</v>
      </c>
      <c r="H120" s="12">
        <f t="shared" si="1"/>
        <v>81.215</v>
      </c>
    </row>
    <row r="121" spans="1:8">
      <c r="A121" s="10" t="s">
        <v>253</v>
      </c>
      <c r="B121" s="10" t="s">
        <v>254</v>
      </c>
      <c r="C121" s="13"/>
      <c r="D121" s="13" t="s">
        <v>573</v>
      </c>
      <c r="E121" s="20" t="s">
        <v>17</v>
      </c>
      <c r="F121" s="15">
        <v>60</v>
      </c>
      <c r="G121" s="15">
        <v>0</v>
      </c>
      <c r="H121" s="12">
        <f t="shared" si="1"/>
        <v>60</v>
      </c>
    </row>
    <row r="122" spans="1:8">
      <c r="A122" s="10" t="s">
        <v>255</v>
      </c>
      <c r="B122" s="10" t="s">
        <v>256</v>
      </c>
      <c r="C122" s="13"/>
      <c r="D122" s="13" t="s">
        <v>573</v>
      </c>
      <c r="E122" s="20" t="s">
        <v>17</v>
      </c>
      <c r="F122" s="15">
        <v>60</v>
      </c>
      <c r="G122" s="15">
        <v>0</v>
      </c>
      <c r="H122" s="12">
        <f t="shared" si="1"/>
        <v>60</v>
      </c>
    </row>
    <row r="123" spans="1:8">
      <c r="A123" s="10" t="s">
        <v>257</v>
      </c>
      <c r="B123" s="10" t="s">
        <v>258</v>
      </c>
      <c r="C123" s="13"/>
      <c r="D123" s="13" t="s">
        <v>573</v>
      </c>
      <c r="E123" s="20" t="s">
        <v>17</v>
      </c>
      <c r="F123" s="15">
        <v>60</v>
      </c>
      <c r="G123" s="15">
        <v>0</v>
      </c>
      <c r="H123" s="12">
        <f t="shared" si="1"/>
        <v>60</v>
      </c>
    </row>
    <row r="124" spans="1:8">
      <c r="A124" s="10" t="s">
        <v>259</v>
      </c>
      <c r="B124" s="10" t="s">
        <v>260</v>
      </c>
      <c r="C124" s="13"/>
      <c r="D124" s="13" t="s">
        <v>573</v>
      </c>
      <c r="E124" s="20" t="s">
        <v>17</v>
      </c>
      <c r="F124" s="15">
        <v>60</v>
      </c>
      <c r="G124" s="15">
        <v>0</v>
      </c>
      <c r="H124" s="12">
        <f t="shared" si="1"/>
        <v>60</v>
      </c>
    </row>
    <row r="125" spans="1:8">
      <c r="A125" s="10" t="s">
        <v>261</v>
      </c>
      <c r="B125" s="10" t="s">
        <v>262</v>
      </c>
      <c r="C125" s="13"/>
      <c r="D125" s="13" t="s">
        <v>573</v>
      </c>
      <c r="E125" s="20" t="s">
        <v>17</v>
      </c>
      <c r="F125" s="15">
        <v>60</v>
      </c>
      <c r="G125" s="15">
        <v>0</v>
      </c>
      <c r="H125" s="12">
        <f t="shared" si="1"/>
        <v>60</v>
      </c>
    </row>
    <row r="126" spans="1:8">
      <c r="A126" s="10" t="s">
        <v>263</v>
      </c>
      <c r="B126" s="10" t="s">
        <v>264</v>
      </c>
      <c r="C126" s="13"/>
      <c r="D126" s="13" t="s">
        <v>573</v>
      </c>
      <c r="E126" s="20" t="s">
        <v>17</v>
      </c>
      <c r="F126" s="15">
        <v>60</v>
      </c>
      <c r="G126" s="15">
        <v>0</v>
      </c>
      <c r="H126" s="12">
        <f t="shared" si="1"/>
        <v>60</v>
      </c>
    </row>
    <row r="127" spans="1:8">
      <c r="A127" s="10" t="s">
        <v>265</v>
      </c>
      <c r="B127" s="10" t="s">
        <v>266</v>
      </c>
      <c r="C127" s="13"/>
      <c r="D127" s="13" t="s">
        <v>573</v>
      </c>
      <c r="E127" s="20" t="s">
        <v>17</v>
      </c>
      <c r="F127" s="15">
        <v>60</v>
      </c>
      <c r="G127" s="15">
        <v>0</v>
      </c>
      <c r="H127" s="12">
        <f t="shared" si="1"/>
        <v>60</v>
      </c>
    </row>
    <row r="128" spans="1:8">
      <c r="A128" s="10" t="s">
        <v>267</v>
      </c>
      <c r="B128" s="10" t="s">
        <v>268</v>
      </c>
      <c r="C128" s="13"/>
      <c r="D128" s="13" t="s">
        <v>573</v>
      </c>
      <c r="E128" s="20" t="s">
        <v>17</v>
      </c>
      <c r="F128" s="15">
        <v>60</v>
      </c>
      <c r="G128" s="15">
        <v>0</v>
      </c>
      <c r="H128" s="12">
        <f t="shared" si="1"/>
        <v>60</v>
      </c>
    </row>
    <row r="129" spans="1:8">
      <c r="A129" s="27" t="s">
        <v>269</v>
      </c>
      <c r="B129" s="10" t="s">
        <v>270</v>
      </c>
      <c r="C129" s="13"/>
      <c r="D129" s="13" t="s">
        <v>573</v>
      </c>
      <c r="E129" s="20" t="s">
        <v>17</v>
      </c>
      <c r="F129" s="15">
        <v>60</v>
      </c>
      <c r="G129" s="15">
        <v>0</v>
      </c>
      <c r="H129" s="12">
        <f t="shared" si="1"/>
        <v>60</v>
      </c>
    </row>
    <row r="130" spans="1:8">
      <c r="A130" s="10" t="s">
        <v>271</v>
      </c>
      <c r="B130" s="10" t="s">
        <v>272</v>
      </c>
      <c r="C130" s="13"/>
      <c r="D130" s="13" t="s">
        <v>573</v>
      </c>
      <c r="E130" s="20" t="s">
        <v>17</v>
      </c>
      <c r="F130" s="15">
        <v>60</v>
      </c>
      <c r="G130" s="15">
        <v>0</v>
      </c>
      <c r="H130" s="12">
        <f t="shared" si="1"/>
        <v>60</v>
      </c>
    </row>
    <row r="131" spans="1:8">
      <c r="A131" s="10" t="s">
        <v>273</v>
      </c>
      <c r="B131" s="10" t="s">
        <v>274</v>
      </c>
      <c r="C131" s="13"/>
      <c r="D131" s="13" t="s">
        <v>573</v>
      </c>
      <c r="E131" s="20" t="s">
        <v>17</v>
      </c>
      <c r="F131" s="15">
        <v>60</v>
      </c>
      <c r="G131" s="15">
        <v>0</v>
      </c>
      <c r="H131" s="12">
        <f t="shared" si="1"/>
        <v>60</v>
      </c>
    </row>
    <row r="132" spans="1:8">
      <c r="A132" s="10" t="s">
        <v>275</v>
      </c>
      <c r="B132" s="10" t="s">
        <v>276</v>
      </c>
      <c r="C132" s="13"/>
      <c r="D132" s="13" t="s">
        <v>573</v>
      </c>
      <c r="E132" s="20" t="s">
        <v>17</v>
      </c>
      <c r="F132" s="15">
        <v>72</v>
      </c>
      <c r="G132" s="15">
        <v>95.1</v>
      </c>
      <c r="H132" s="12">
        <f t="shared" ref="H132:H195" si="2">IF(OR(D132="合格",D132=""),F132+G132/20,0)</f>
        <v>76.755</v>
      </c>
    </row>
    <row r="133" spans="1:8">
      <c r="A133" s="10" t="s">
        <v>277</v>
      </c>
      <c r="B133" s="10" t="s">
        <v>278</v>
      </c>
      <c r="C133" s="13">
        <v>-0.5</v>
      </c>
      <c r="D133" s="13" t="s">
        <v>573</v>
      </c>
      <c r="E133" s="20" t="s">
        <v>17</v>
      </c>
      <c r="F133" s="15">
        <v>60</v>
      </c>
      <c r="G133" s="15">
        <v>0</v>
      </c>
      <c r="H133" s="12">
        <f t="shared" si="2"/>
        <v>60</v>
      </c>
    </row>
    <row r="134" spans="1:8">
      <c r="A134" s="10" t="s">
        <v>279</v>
      </c>
      <c r="B134" s="10" t="s">
        <v>280</v>
      </c>
      <c r="C134" s="13"/>
      <c r="D134" s="13" t="s">
        <v>573</v>
      </c>
      <c r="E134" s="20" t="s">
        <v>17</v>
      </c>
      <c r="F134" s="15">
        <v>60</v>
      </c>
      <c r="G134" s="15">
        <v>0</v>
      </c>
      <c r="H134" s="12">
        <f t="shared" si="2"/>
        <v>60</v>
      </c>
    </row>
    <row r="135" spans="1:8">
      <c r="A135" s="10" t="s">
        <v>281</v>
      </c>
      <c r="B135" s="10" t="s">
        <v>282</v>
      </c>
      <c r="C135" s="13"/>
      <c r="D135" s="13" t="s">
        <v>573</v>
      </c>
      <c r="E135" s="20" t="s">
        <v>17</v>
      </c>
      <c r="F135" s="15">
        <v>62</v>
      </c>
      <c r="G135" s="15">
        <v>90</v>
      </c>
      <c r="H135" s="12">
        <f t="shared" si="2"/>
        <v>66.5</v>
      </c>
    </row>
    <row r="136" spans="1:8">
      <c r="A136" s="27" t="s">
        <v>283</v>
      </c>
      <c r="B136" s="10" t="s">
        <v>284</v>
      </c>
      <c r="C136" s="13"/>
      <c r="D136" s="13" t="s">
        <v>573</v>
      </c>
      <c r="E136" s="20" t="s">
        <v>17</v>
      </c>
      <c r="F136" s="15">
        <v>62</v>
      </c>
      <c r="G136" s="15">
        <v>90</v>
      </c>
      <c r="H136" s="12">
        <f t="shared" si="2"/>
        <v>66.5</v>
      </c>
    </row>
    <row r="137" spans="1:8">
      <c r="A137" s="27" t="s">
        <v>285</v>
      </c>
      <c r="B137" s="10" t="s">
        <v>286</v>
      </c>
      <c r="C137" s="13"/>
      <c r="D137" s="13" t="s">
        <v>573</v>
      </c>
      <c r="E137" s="20" t="s">
        <v>17</v>
      </c>
      <c r="F137" s="15">
        <v>60</v>
      </c>
      <c r="G137" s="15">
        <v>0</v>
      </c>
      <c r="H137" s="12">
        <f t="shared" si="2"/>
        <v>60</v>
      </c>
    </row>
    <row r="138" spans="1:8">
      <c r="A138" s="10" t="s">
        <v>287</v>
      </c>
      <c r="B138" s="10" t="s">
        <v>288</v>
      </c>
      <c r="C138" s="13"/>
      <c r="D138" s="13" t="s">
        <v>573</v>
      </c>
      <c r="E138" s="20" t="s">
        <v>17</v>
      </c>
      <c r="F138" s="15">
        <v>60</v>
      </c>
      <c r="G138" s="15">
        <v>0</v>
      </c>
      <c r="H138" s="12">
        <f t="shared" si="2"/>
        <v>60</v>
      </c>
    </row>
    <row r="139" spans="1:8">
      <c r="A139" s="10" t="s">
        <v>289</v>
      </c>
      <c r="B139" s="10" t="s">
        <v>290</v>
      </c>
      <c r="C139" s="13"/>
      <c r="D139" s="13" t="s">
        <v>573</v>
      </c>
      <c r="E139" s="20" t="s">
        <v>17</v>
      </c>
      <c r="F139" s="15">
        <v>60</v>
      </c>
      <c r="G139" s="15">
        <v>0</v>
      </c>
      <c r="H139" s="12">
        <f t="shared" si="2"/>
        <v>60</v>
      </c>
    </row>
    <row r="140" spans="1:8">
      <c r="A140" s="10" t="s">
        <v>291</v>
      </c>
      <c r="B140" s="10" t="s">
        <v>292</v>
      </c>
      <c r="C140" s="13"/>
      <c r="D140" s="13" t="s">
        <v>573</v>
      </c>
      <c r="E140" s="20" t="s">
        <v>17</v>
      </c>
      <c r="F140" s="15">
        <v>60</v>
      </c>
      <c r="G140" s="15">
        <v>0</v>
      </c>
      <c r="H140" s="12">
        <f t="shared" si="2"/>
        <v>60</v>
      </c>
    </row>
    <row r="141" spans="1:8">
      <c r="A141" s="10" t="s">
        <v>293</v>
      </c>
      <c r="B141" s="10" t="s">
        <v>294</v>
      </c>
      <c r="C141" s="13"/>
      <c r="D141" s="13" t="s">
        <v>573</v>
      </c>
      <c r="E141" s="20" t="s">
        <v>17</v>
      </c>
      <c r="F141" s="15">
        <v>60</v>
      </c>
      <c r="G141" s="15">
        <v>0</v>
      </c>
      <c r="H141" s="12">
        <f t="shared" si="2"/>
        <v>60</v>
      </c>
    </row>
    <row r="142" spans="1:8">
      <c r="A142" s="10" t="s">
        <v>295</v>
      </c>
      <c r="B142" s="10" t="s">
        <v>296</v>
      </c>
      <c r="C142" s="13"/>
      <c r="D142" s="13" t="s">
        <v>573</v>
      </c>
      <c r="E142" s="20" t="s">
        <v>17</v>
      </c>
      <c r="F142" s="15">
        <v>60</v>
      </c>
      <c r="G142" s="15">
        <v>0</v>
      </c>
      <c r="H142" s="12">
        <f t="shared" si="2"/>
        <v>60</v>
      </c>
    </row>
    <row r="143" spans="1:8">
      <c r="A143" s="10" t="s">
        <v>297</v>
      </c>
      <c r="B143" s="10" t="s">
        <v>298</v>
      </c>
      <c r="C143" s="13"/>
      <c r="D143" s="13" t="s">
        <v>573</v>
      </c>
      <c r="E143" s="20" t="s">
        <v>17</v>
      </c>
      <c r="F143" s="15">
        <v>72</v>
      </c>
      <c r="G143" s="15">
        <v>96.5</v>
      </c>
      <c r="H143" s="12">
        <f t="shared" si="2"/>
        <v>76.825</v>
      </c>
    </row>
    <row r="144" spans="1:8">
      <c r="A144" s="10" t="s">
        <v>299</v>
      </c>
      <c r="B144" s="10" t="s">
        <v>300</v>
      </c>
      <c r="C144" s="13"/>
      <c r="D144" s="13" t="s">
        <v>573</v>
      </c>
      <c r="E144" s="20" t="s">
        <v>17</v>
      </c>
      <c r="F144" s="15">
        <v>76.5</v>
      </c>
      <c r="G144" s="15">
        <v>97.15</v>
      </c>
      <c r="H144" s="12">
        <f t="shared" si="2"/>
        <v>81.3575</v>
      </c>
    </row>
    <row r="145" spans="1:8">
      <c r="A145" s="10" t="s">
        <v>301</v>
      </c>
      <c r="B145" s="10" t="s">
        <v>302</v>
      </c>
      <c r="C145" s="13"/>
      <c r="D145" s="13" t="s">
        <v>573</v>
      </c>
      <c r="E145" s="20" t="s">
        <v>17</v>
      </c>
      <c r="F145" s="15">
        <v>60</v>
      </c>
      <c r="G145" s="15">
        <v>0</v>
      </c>
      <c r="H145" s="12">
        <f t="shared" si="2"/>
        <v>60</v>
      </c>
    </row>
    <row r="146" spans="1:8">
      <c r="A146" s="10" t="s">
        <v>303</v>
      </c>
      <c r="B146" s="10" t="s">
        <v>304</v>
      </c>
      <c r="C146" s="13"/>
      <c r="D146" s="13" t="s">
        <v>573</v>
      </c>
      <c r="E146" s="20" t="s">
        <v>17</v>
      </c>
      <c r="F146" s="15">
        <v>62</v>
      </c>
      <c r="G146" s="15">
        <v>90</v>
      </c>
      <c r="H146" s="12">
        <f t="shared" si="2"/>
        <v>66.5</v>
      </c>
    </row>
    <row r="147" spans="1:8">
      <c r="A147" s="10" t="s">
        <v>305</v>
      </c>
      <c r="B147" s="10" t="s">
        <v>306</v>
      </c>
      <c r="C147" s="13"/>
      <c r="D147" s="13" t="s">
        <v>573</v>
      </c>
      <c r="E147" s="20" t="s">
        <v>17</v>
      </c>
      <c r="F147" s="15">
        <v>60</v>
      </c>
      <c r="G147" s="15">
        <v>0</v>
      </c>
      <c r="H147" s="12">
        <f t="shared" si="2"/>
        <v>60</v>
      </c>
    </row>
    <row r="148" spans="1:8">
      <c r="A148" s="10" t="s">
        <v>307</v>
      </c>
      <c r="B148" s="10" t="s">
        <v>308</v>
      </c>
      <c r="C148" s="13"/>
      <c r="D148" s="13" t="s">
        <v>573</v>
      </c>
      <c r="E148" s="20" t="s">
        <v>17</v>
      </c>
      <c r="F148" s="15">
        <v>62</v>
      </c>
      <c r="G148" s="15">
        <v>90</v>
      </c>
      <c r="H148" s="12">
        <f t="shared" si="2"/>
        <v>66.5</v>
      </c>
    </row>
    <row r="149" spans="1:8">
      <c r="A149" s="10" t="s">
        <v>309</v>
      </c>
      <c r="B149" s="10" t="s">
        <v>310</v>
      </c>
      <c r="C149" s="13"/>
      <c r="D149" s="13" t="s">
        <v>573</v>
      </c>
      <c r="E149" s="20" t="s">
        <v>17</v>
      </c>
      <c r="F149" s="15">
        <v>60</v>
      </c>
      <c r="G149" s="15">
        <v>0</v>
      </c>
      <c r="H149" s="12">
        <f t="shared" si="2"/>
        <v>60</v>
      </c>
    </row>
    <row r="150" spans="1:8">
      <c r="A150" s="10" t="s">
        <v>311</v>
      </c>
      <c r="B150" s="10" t="s">
        <v>312</v>
      </c>
      <c r="C150" s="13"/>
      <c r="D150" s="13" t="s">
        <v>573</v>
      </c>
      <c r="E150" s="20" t="s">
        <v>17</v>
      </c>
      <c r="F150" s="15">
        <v>72</v>
      </c>
      <c r="G150" s="15">
        <v>94.5</v>
      </c>
      <c r="H150" s="12">
        <f t="shared" si="2"/>
        <v>76.725</v>
      </c>
    </row>
    <row r="151" spans="1:8">
      <c r="A151" s="10" t="s">
        <v>313</v>
      </c>
      <c r="B151" s="10" t="s">
        <v>314</v>
      </c>
      <c r="C151" s="13"/>
      <c r="D151" s="13" t="s">
        <v>573</v>
      </c>
      <c r="E151" s="20" t="s">
        <v>17</v>
      </c>
      <c r="F151" s="15">
        <v>80.5</v>
      </c>
      <c r="G151" s="15">
        <v>98.5</v>
      </c>
      <c r="H151" s="12">
        <f t="shared" si="2"/>
        <v>85.425</v>
      </c>
    </row>
    <row r="152" spans="1:8">
      <c r="A152" s="10" t="s">
        <v>315</v>
      </c>
      <c r="B152" s="10" t="s">
        <v>316</v>
      </c>
      <c r="C152" s="13"/>
      <c r="D152" s="13" t="s">
        <v>573</v>
      </c>
      <c r="E152" s="20" t="s">
        <v>17</v>
      </c>
      <c r="F152" s="15">
        <v>60</v>
      </c>
      <c r="G152" s="15">
        <v>0</v>
      </c>
      <c r="H152" s="12">
        <f t="shared" si="2"/>
        <v>60</v>
      </c>
    </row>
    <row r="153" spans="1:8">
      <c r="A153" s="10" t="s">
        <v>317</v>
      </c>
      <c r="B153" s="10" t="s">
        <v>318</v>
      </c>
      <c r="C153" s="13">
        <v>-1</v>
      </c>
      <c r="D153" s="13" t="s">
        <v>573</v>
      </c>
      <c r="E153" s="20" t="s">
        <v>17</v>
      </c>
      <c r="F153" s="15">
        <v>76.5</v>
      </c>
      <c r="G153" s="15">
        <v>99.355</v>
      </c>
      <c r="H153" s="12">
        <f t="shared" si="2"/>
        <v>81.46775</v>
      </c>
    </row>
    <row r="154" spans="1:8">
      <c r="A154" s="10" t="s">
        <v>319</v>
      </c>
      <c r="B154" s="10" t="s">
        <v>320</v>
      </c>
      <c r="C154" s="13"/>
      <c r="D154" s="13" t="s">
        <v>573</v>
      </c>
      <c r="E154" s="20" t="s">
        <v>17</v>
      </c>
      <c r="F154" s="15">
        <v>60</v>
      </c>
      <c r="G154" s="15">
        <v>0</v>
      </c>
      <c r="H154" s="12">
        <f t="shared" si="2"/>
        <v>60</v>
      </c>
    </row>
    <row r="155" spans="1:8">
      <c r="A155" s="10" t="s">
        <v>321</v>
      </c>
      <c r="B155" s="10" t="s">
        <v>322</v>
      </c>
      <c r="C155" s="13"/>
      <c r="D155" s="13" t="s">
        <v>573</v>
      </c>
      <c r="E155" s="20" t="s">
        <v>17</v>
      </c>
      <c r="F155" s="15">
        <v>60</v>
      </c>
      <c r="G155" s="15">
        <v>0</v>
      </c>
      <c r="H155" s="12">
        <f t="shared" si="2"/>
        <v>60</v>
      </c>
    </row>
    <row r="156" spans="1:8">
      <c r="A156" s="10" t="s">
        <v>323</v>
      </c>
      <c r="B156" s="10" t="s">
        <v>324</v>
      </c>
      <c r="C156" s="13"/>
      <c r="D156" s="13" t="s">
        <v>573</v>
      </c>
      <c r="E156" s="20" t="s">
        <v>17</v>
      </c>
      <c r="F156" s="15">
        <v>60</v>
      </c>
      <c r="G156" s="15">
        <v>0</v>
      </c>
      <c r="H156" s="12">
        <f t="shared" si="2"/>
        <v>60</v>
      </c>
    </row>
    <row r="157" spans="1:8">
      <c r="A157" s="10" t="s">
        <v>325</v>
      </c>
      <c r="B157" s="10" t="s">
        <v>326</v>
      </c>
      <c r="C157" s="13"/>
      <c r="D157" s="13" t="s">
        <v>573</v>
      </c>
      <c r="E157" s="20" t="s">
        <v>17</v>
      </c>
      <c r="F157" s="15">
        <v>60</v>
      </c>
      <c r="G157" s="15">
        <v>0</v>
      </c>
      <c r="H157" s="12">
        <f t="shared" si="2"/>
        <v>60</v>
      </c>
    </row>
    <row r="158" spans="1:8">
      <c r="A158" s="10" t="s">
        <v>327</v>
      </c>
      <c r="B158" s="10" t="s">
        <v>328</v>
      </c>
      <c r="C158" s="13"/>
      <c r="D158" s="13" t="s">
        <v>573</v>
      </c>
      <c r="E158" s="20" t="s">
        <v>17</v>
      </c>
      <c r="F158" s="15">
        <v>60</v>
      </c>
      <c r="G158" s="15">
        <v>0</v>
      </c>
      <c r="H158" s="12">
        <f t="shared" si="2"/>
        <v>60</v>
      </c>
    </row>
    <row r="159" spans="1:8">
      <c r="A159" s="10" t="s">
        <v>329</v>
      </c>
      <c r="B159" s="10" t="s">
        <v>330</v>
      </c>
      <c r="C159" s="13"/>
      <c r="D159" s="13" t="s">
        <v>573</v>
      </c>
      <c r="E159" s="20" t="s">
        <v>17</v>
      </c>
      <c r="F159" s="15">
        <v>62</v>
      </c>
      <c r="G159" s="15">
        <v>92</v>
      </c>
      <c r="H159" s="12">
        <f t="shared" si="2"/>
        <v>66.6</v>
      </c>
    </row>
    <row r="160" spans="1:8">
      <c r="A160" s="10" t="s">
        <v>331</v>
      </c>
      <c r="B160" s="10" t="s">
        <v>332</v>
      </c>
      <c r="C160" s="13"/>
      <c r="D160" s="13" t="s">
        <v>573</v>
      </c>
      <c r="E160" s="20" t="s">
        <v>17</v>
      </c>
      <c r="F160" s="15">
        <v>60</v>
      </c>
      <c r="G160" s="15">
        <v>0</v>
      </c>
      <c r="H160" s="12">
        <f t="shared" si="2"/>
        <v>60</v>
      </c>
    </row>
    <row r="161" spans="1:8">
      <c r="A161" s="10" t="s">
        <v>333</v>
      </c>
      <c r="B161" s="10" t="s">
        <v>334</v>
      </c>
      <c r="C161" s="13"/>
      <c r="D161" s="13" t="s">
        <v>573</v>
      </c>
      <c r="E161" s="20" t="s">
        <v>17</v>
      </c>
      <c r="F161" s="15">
        <v>60</v>
      </c>
      <c r="G161" s="15">
        <v>0</v>
      </c>
      <c r="H161" s="12">
        <f t="shared" si="2"/>
        <v>60</v>
      </c>
    </row>
    <row r="162" spans="1:8">
      <c r="A162" s="10" t="s">
        <v>335</v>
      </c>
      <c r="B162" s="10" t="s">
        <v>336</v>
      </c>
      <c r="C162" s="13"/>
      <c r="D162" s="13" t="s">
        <v>573</v>
      </c>
      <c r="E162" s="20" t="s">
        <v>17</v>
      </c>
      <c r="F162" s="15">
        <v>62</v>
      </c>
      <c r="G162" s="15">
        <v>90</v>
      </c>
      <c r="H162" s="12">
        <f t="shared" si="2"/>
        <v>66.5</v>
      </c>
    </row>
    <row r="163" spans="1:8">
      <c r="A163" s="10" t="s">
        <v>337</v>
      </c>
      <c r="B163" s="10" t="s">
        <v>338</v>
      </c>
      <c r="C163" s="13"/>
      <c r="D163" s="13" t="s">
        <v>573</v>
      </c>
      <c r="E163" s="20" t="s">
        <v>17</v>
      </c>
      <c r="F163" s="15">
        <v>62</v>
      </c>
      <c r="G163" s="15">
        <v>90</v>
      </c>
      <c r="H163" s="12">
        <f t="shared" si="2"/>
        <v>66.5</v>
      </c>
    </row>
    <row r="164" spans="1:8">
      <c r="A164" s="10" t="s">
        <v>339</v>
      </c>
      <c r="B164" s="10" t="s">
        <v>340</v>
      </c>
      <c r="C164" s="13"/>
      <c r="D164" s="13" t="s">
        <v>573</v>
      </c>
      <c r="E164" s="20" t="s">
        <v>17</v>
      </c>
      <c r="F164" s="15">
        <v>60</v>
      </c>
      <c r="G164" s="15">
        <v>0</v>
      </c>
      <c r="H164" s="12">
        <f t="shared" si="2"/>
        <v>60</v>
      </c>
    </row>
    <row r="165" spans="1:8">
      <c r="A165" s="10" t="s">
        <v>341</v>
      </c>
      <c r="B165" s="10" t="s">
        <v>342</v>
      </c>
      <c r="C165" s="13"/>
      <c r="D165" s="13" t="s">
        <v>573</v>
      </c>
      <c r="E165" s="20" t="s">
        <v>17</v>
      </c>
      <c r="F165" s="15">
        <v>60</v>
      </c>
      <c r="G165" s="15">
        <v>0</v>
      </c>
      <c r="H165" s="12">
        <f t="shared" si="2"/>
        <v>60</v>
      </c>
    </row>
    <row r="166" spans="1:8">
      <c r="A166" s="27" t="s">
        <v>343</v>
      </c>
      <c r="B166" s="10" t="s">
        <v>344</v>
      </c>
      <c r="C166" s="13"/>
      <c r="D166" s="13" t="s">
        <v>573</v>
      </c>
      <c r="E166" s="20" t="s">
        <v>17</v>
      </c>
      <c r="F166" s="15">
        <v>60</v>
      </c>
      <c r="G166" s="15">
        <v>0</v>
      </c>
      <c r="H166" s="12">
        <f t="shared" si="2"/>
        <v>60</v>
      </c>
    </row>
    <row r="167" spans="1:8">
      <c r="A167" s="10" t="s">
        <v>345</v>
      </c>
      <c r="B167" s="10" t="s">
        <v>346</v>
      </c>
      <c r="C167" s="13"/>
      <c r="D167" s="13" t="s">
        <v>573</v>
      </c>
      <c r="E167" s="20" t="s">
        <v>17</v>
      </c>
      <c r="F167" s="15">
        <v>60</v>
      </c>
      <c r="G167" s="15">
        <v>0</v>
      </c>
      <c r="H167" s="12">
        <f t="shared" si="2"/>
        <v>60</v>
      </c>
    </row>
    <row r="168" spans="1:8">
      <c r="A168" s="27" t="s">
        <v>347</v>
      </c>
      <c r="B168" s="10" t="s">
        <v>348</v>
      </c>
      <c r="C168" s="13"/>
      <c r="D168" s="13" t="s">
        <v>573</v>
      </c>
      <c r="E168" s="20" t="s">
        <v>17</v>
      </c>
      <c r="F168" s="15">
        <v>62</v>
      </c>
      <c r="G168" s="15">
        <v>90</v>
      </c>
      <c r="H168" s="12">
        <f t="shared" si="2"/>
        <v>66.5</v>
      </c>
    </row>
    <row r="169" spans="1:8">
      <c r="A169" s="27" t="s">
        <v>349</v>
      </c>
      <c r="B169" s="10" t="s">
        <v>350</v>
      </c>
      <c r="C169" s="13"/>
      <c r="D169" s="13" t="s">
        <v>573</v>
      </c>
      <c r="E169" s="20" t="s">
        <v>17</v>
      </c>
      <c r="F169" s="15">
        <v>60</v>
      </c>
      <c r="G169" s="15">
        <v>0</v>
      </c>
      <c r="H169" s="12">
        <f t="shared" si="2"/>
        <v>60</v>
      </c>
    </row>
    <row r="170" spans="1:8">
      <c r="A170" s="27" t="s">
        <v>351</v>
      </c>
      <c r="B170" s="10" t="s">
        <v>352</v>
      </c>
      <c r="C170" s="13"/>
      <c r="D170" s="13" t="s">
        <v>573</v>
      </c>
      <c r="E170" s="20" t="s">
        <v>17</v>
      </c>
      <c r="F170" s="15">
        <v>78.5</v>
      </c>
      <c r="G170" s="15">
        <v>100</v>
      </c>
      <c r="H170" s="12">
        <f t="shared" si="2"/>
        <v>83.5</v>
      </c>
    </row>
    <row r="171" spans="1:8">
      <c r="A171" s="27" t="s">
        <v>353</v>
      </c>
      <c r="B171" s="10" t="s">
        <v>354</v>
      </c>
      <c r="C171" s="13"/>
      <c r="D171" s="13" t="s">
        <v>573</v>
      </c>
      <c r="E171" s="20" t="s">
        <v>17</v>
      </c>
      <c r="F171" s="15">
        <v>72</v>
      </c>
      <c r="G171" s="15">
        <v>96.9</v>
      </c>
      <c r="H171" s="12">
        <f t="shared" si="2"/>
        <v>76.845</v>
      </c>
    </row>
    <row r="172" spans="1:8">
      <c r="A172" s="27" t="s">
        <v>355</v>
      </c>
      <c r="B172" s="10" t="s">
        <v>356</v>
      </c>
      <c r="C172" s="13"/>
      <c r="D172" s="13" t="s">
        <v>573</v>
      </c>
      <c r="E172" s="20" t="s">
        <v>17</v>
      </c>
      <c r="F172" s="15">
        <v>60</v>
      </c>
      <c r="G172" s="15">
        <v>0</v>
      </c>
      <c r="H172" s="12">
        <f t="shared" si="2"/>
        <v>60</v>
      </c>
    </row>
    <row r="173" spans="1:8">
      <c r="A173" s="27" t="s">
        <v>357</v>
      </c>
      <c r="B173" s="10" t="s">
        <v>358</v>
      </c>
      <c r="C173" s="13"/>
      <c r="D173" s="13" t="s">
        <v>573</v>
      </c>
      <c r="E173" s="20" t="s">
        <v>17</v>
      </c>
      <c r="F173" s="15">
        <v>60</v>
      </c>
      <c r="G173" s="15">
        <v>0</v>
      </c>
      <c r="H173" s="12">
        <f t="shared" si="2"/>
        <v>60</v>
      </c>
    </row>
    <row r="174" spans="1:8">
      <c r="A174" s="27" t="s">
        <v>359</v>
      </c>
      <c r="B174" s="10" t="s">
        <v>360</v>
      </c>
      <c r="C174" s="13"/>
      <c r="D174" s="13" t="s">
        <v>573</v>
      </c>
      <c r="E174" s="20" t="s">
        <v>17</v>
      </c>
      <c r="F174" s="15">
        <v>60</v>
      </c>
      <c r="G174" s="15">
        <v>0</v>
      </c>
      <c r="H174" s="12">
        <f t="shared" si="2"/>
        <v>60</v>
      </c>
    </row>
    <row r="175" spans="1:8">
      <c r="A175" s="10">
        <v>20175110315</v>
      </c>
      <c r="B175" s="10" t="s">
        <v>361</v>
      </c>
      <c r="C175" s="13"/>
      <c r="D175" s="13" t="s">
        <v>573</v>
      </c>
      <c r="E175" s="20" t="s">
        <v>17</v>
      </c>
      <c r="F175" s="15">
        <v>60</v>
      </c>
      <c r="G175" s="15">
        <v>0</v>
      </c>
      <c r="H175" s="12">
        <f t="shared" si="2"/>
        <v>60</v>
      </c>
    </row>
    <row r="176" spans="1:8">
      <c r="A176" s="10">
        <v>20175110212</v>
      </c>
      <c r="B176" s="10" t="s">
        <v>362</v>
      </c>
      <c r="C176" s="13"/>
      <c r="D176" s="13" t="s">
        <v>573</v>
      </c>
      <c r="E176" s="20" t="s">
        <v>17</v>
      </c>
      <c r="F176" s="15">
        <v>62</v>
      </c>
      <c r="G176" s="15">
        <v>90</v>
      </c>
      <c r="H176" s="12">
        <f t="shared" si="2"/>
        <v>66.5</v>
      </c>
    </row>
    <row r="177" spans="1:8">
      <c r="A177" s="10" t="s">
        <v>363</v>
      </c>
      <c r="B177" s="10" t="s">
        <v>364</v>
      </c>
      <c r="C177" s="13"/>
      <c r="D177" s="13" t="s">
        <v>573</v>
      </c>
      <c r="E177" s="20" t="s">
        <v>17</v>
      </c>
      <c r="F177" s="15">
        <v>72</v>
      </c>
      <c r="G177" s="15">
        <v>94.85</v>
      </c>
      <c r="H177" s="12">
        <f t="shared" si="2"/>
        <v>76.7425</v>
      </c>
    </row>
    <row r="178" spans="1:8">
      <c r="A178" s="10" t="s">
        <v>365</v>
      </c>
      <c r="B178" s="10" t="s">
        <v>366</v>
      </c>
      <c r="C178" s="13"/>
      <c r="D178" s="13" t="s">
        <v>573</v>
      </c>
      <c r="E178" s="20" t="s">
        <v>17</v>
      </c>
      <c r="F178" s="15">
        <v>60</v>
      </c>
      <c r="G178" s="15">
        <v>0</v>
      </c>
      <c r="H178" s="12">
        <f t="shared" si="2"/>
        <v>60</v>
      </c>
    </row>
    <row r="179" spans="1:8">
      <c r="A179" s="10" t="s">
        <v>367</v>
      </c>
      <c r="B179" s="10" t="s">
        <v>368</v>
      </c>
      <c r="C179" s="13"/>
      <c r="D179" s="13" t="s">
        <v>573</v>
      </c>
      <c r="E179" s="20" t="s">
        <v>17</v>
      </c>
      <c r="F179" s="15">
        <v>62</v>
      </c>
      <c r="G179" s="15">
        <v>90</v>
      </c>
      <c r="H179" s="12">
        <f t="shared" si="2"/>
        <v>66.5</v>
      </c>
    </row>
    <row r="180" spans="1:8">
      <c r="A180" s="10" t="s">
        <v>369</v>
      </c>
      <c r="B180" s="10" t="s">
        <v>370</v>
      </c>
      <c r="C180" s="13"/>
      <c r="D180" s="13" t="s">
        <v>573</v>
      </c>
      <c r="E180" s="20" t="s">
        <v>17</v>
      </c>
      <c r="F180" s="15">
        <v>60</v>
      </c>
      <c r="G180" s="15">
        <v>0</v>
      </c>
      <c r="H180" s="12">
        <f t="shared" si="2"/>
        <v>60</v>
      </c>
    </row>
    <row r="181" spans="1:8">
      <c r="A181" s="10" t="s">
        <v>371</v>
      </c>
      <c r="B181" s="10" t="s">
        <v>372</v>
      </c>
      <c r="C181" s="13"/>
      <c r="D181" s="13" t="s">
        <v>573</v>
      </c>
      <c r="E181" s="20" t="s">
        <v>17</v>
      </c>
      <c r="F181" s="15">
        <v>62</v>
      </c>
      <c r="G181" s="15">
        <v>90</v>
      </c>
      <c r="H181" s="12">
        <f t="shared" si="2"/>
        <v>66.5</v>
      </c>
    </row>
    <row r="182" spans="1:8">
      <c r="A182" s="10" t="s">
        <v>373</v>
      </c>
      <c r="B182" s="10" t="s">
        <v>374</v>
      </c>
      <c r="C182" s="13"/>
      <c r="D182" s="13" t="s">
        <v>573</v>
      </c>
      <c r="E182" s="20" t="s">
        <v>17</v>
      </c>
      <c r="F182" s="15">
        <v>60</v>
      </c>
      <c r="G182" s="15">
        <v>0</v>
      </c>
      <c r="H182" s="12">
        <f t="shared" si="2"/>
        <v>60</v>
      </c>
    </row>
    <row r="183" spans="1:8">
      <c r="A183" s="10" t="s">
        <v>375</v>
      </c>
      <c r="B183" s="10" t="s">
        <v>376</v>
      </c>
      <c r="C183" s="13"/>
      <c r="D183" s="13" t="s">
        <v>573</v>
      </c>
      <c r="E183" s="20" t="s">
        <v>17</v>
      </c>
      <c r="F183" s="15">
        <v>64</v>
      </c>
      <c r="G183" s="15">
        <v>94</v>
      </c>
      <c r="H183" s="12">
        <f t="shared" si="2"/>
        <v>68.7</v>
      </c>
    </row>
    <row r="184" spans="1:8">
      <c r="A184" s="10" t="s">
        <v>377</v>
      </c>
      <c r="B184" s="10" t="s">
        <v>378</v>
      </c>
      <c r="C184" s="13"/>
      <c r="D184" s="13" t="s">
        <v>573</v>
      </c>
      <c r="E184" s="20" t="s">
        <v>17</v>
      </c>
      <c r="F184" s="15">
        <v>72</v>
      </c>
      <c r="G184" s="15">
        <v>94.6</v>
      </c>
      <c r="H184" s="12">
        <f t="shared" si="2"/>
        <v>76.73</v>
      </c>
    </row>
    <row r="185" spans="1:8">
      <c r="A185" s="10" t="s">
        <v>379</v>
      </c>
      <c r="B185" s="10" t="s">
        <v>380</v>
      </c>
      <c r="C185" s="13"/>
      <c r="D185" s="13" t="s">
        <v>573</v>
      </c>
      <c r="E185" s="20" t="s">
        <v>17</v>
      </c>
      <c r="F185" s="15">
        <v>60</v>
      </c>
      <c r="G185" s="15">
        <v>0</v>
      </c>
      <c r="H185" s="12">
        <f t="shared" si="2"/>
        <v>60</v>
      </c>
    </row>
    <row r="186" spans="1:8">
      <c r="A186" s="10" t="s">
        <v>381</v>
      </c>
      <c r="B186" s="10" t="s">
        <v>382</v>
      </c>
      <c r="C186" s="13"/>
      <c r="D186" s="13" t="s">
        <v>573</v>
      </c>
      <c r="E186" s="20" t="s">
        <v>17</v>
      </c>
      <c r="F186" s="15">
        <v>60</v>
      </c>
      <c r="G186" s="15">
        <v>0</v>
      </c>
      <c r="H186" s="12">
        <f t="shared" si="2"/>
        <v>60</v>
      </c>
    </row>
    <row r="187" spans="1:8">
      <c r="A187" s="10" t="s">
        <v>383</v>
      </c>
      <c r="B187" s="10" t="s">
        <v>384</v>
      </c>
      <c r="C187" s="13"/>
      <c r="D187" s="13" t="s">
        <v>573</v>
      </c>
      <c r="E187" s="20" t="s">
        <v>17</v>
      </c>
      <c r="F187" s="15">
        <v>60</v>
      </c>
      <c r="G187" s="15">
        <v>0</v>
      </c>
      <c r="H187" s="12">
        <f t="shared" si="2"/>
        <v>60</v>
      </c>
    </row>
    <row r="188" spans="1:8">
      <c r="A188" s="10" t="s">
        <v>385</v>
      </c>
      <c r="B188" s="10" t="s">
        <v>386</v>
      </c>
      <c r="C188" s="13"/>
      <c r="D188" s="13" t="s">
        <v>573</v>
      </c>
      <c r="E188" s="20" t="s">
        <v>17</v>
      </c>
      <c r="F188" s="15">
        <v>60</v>
      </c>
      <c r="G188" s="15">
        <v>0</v>
      </c>
      <c r="H188" s="12">
        <f t="shared" si="2"/>
        <v>60</v>
      </c>
    </row>
    <row r="189" spans="1:8">
      <c r="A189" s="10" t="s">
        <v>387</v>
      </c>
      <c r="B189" s="10" t="s">
        <v>388</v>
      </c>
      <c r="C189" s="13"/>
      <c r="D189" s="13" t="s">
        <v>573</v>
      </c>
      <c r="E189" s="20" t="s">
        <v>17</v>
      </c>
      <c r="F189" s="15">
        <v>60</v>
      </c>
      <c r="G189" s="15">
        <v>0</v>
      </c>
      <c r="H189" s="12">
        <f t="shared" si="2"/>
        <v>60</v>
      </c>
    </row>
    <row r="190" spans="1:8">
      <c r="A190" s="10" t="s">
        <v>389</v>
      </c>
      <c r="B190" s="10" t="s">
        <v>390</v>
      </c>
      <c r="C190" s="13"/>
      <c r="D190" s="13" t="s">
        <v>573</v>
      </c>
      <c r="E190" s="20" t="s">
        <v>17</v>
      </c>
      <c r="F190" s="15">
        <v>76.5</v>
      </c>
      <c r="G190" s="15">
        <v>94</v>
      </c>
      <c r="H190" s="12">
        <f t="shared" si="2"/>
        <v>81.2</v>
      </c>
    </row>
    <row r="191" spans="1:8">
      <c r="A191" s="10" t="s">
        <v>391</v>
      </c>
      <c r="B191" s="10" t="s">
        <v>392</v>
      </c>
      <c r="C191" s="13"/>
      <c r="D191" s="13" t="s">
        <v>573</v>
      </c>
      <c r="E191" s="20" t="s">
        <v>17</v>
      </c>
      <c r="F191" s="15">
        <v>60</v>
      </c>
      <c r="G191" s="15">
        <v>0</v>
      </c>
      <c r="H191" s="12">
        <f t="shared" si="2"/>
        <v>60</v>
      </c>
    </row>
    <row r="192" spans="1:8">
      <c r="A192" s="10" t="s">
        <v>393</v>
      </c>
      <c r="B192" s="10" t="s">
        <v>394</v>
      </c>
      <c r="C192" s="13"/>
      <c r="D192" s="13" t="s">
        <v>573</v>
      </c>
      <c r="E192" s="20" t="s">
        <v>17</v>
      </c>
      <c r="F192" s="15">
        <v>62</v>
      </c>
      <c r="G192" s="15">
        <v>90</v>
      </c>
      <c r="H192" s="12">
        <f t="shared" si="2"/>
        <v>66.5</v>
      </c>
    </row>
    <row r="193" spans="1:8">
      <c r="A193" s="10" t="s">
        <v>395</v>
      </c>
      <c r="B193" s="10" t="s">
        <v>396</v>
      </c>
      <c r="C193" s="13"/>
      <c r="D193" s="13" t="s">
        <v>573</v>
      </c>
      <c r="E193" s="20" t="s">
        <v>17</v>
      </c>
      <c r="F193" s="15">
        <v>60</v>
      </c>
      <c r="G193" s="15">
        <v>0</v>
      </c>
      <c r="H193" s="12">
        <f t="shared" si="2"/>
        <v>60</v>
      </c>
    </row>
    <row r="194" spans="1:8">
      <c r="A194" s="10" t="s">
        <v>397</v>
      </c>
      <c r="B194" s="10" t="s">
        <v>398</v>
      </c>
      <c r="C194" s="13"/>
      <c r="D194" s="13" t="s">
        <v>573</v>
      </c>
      <c r="E194" s="20" t="s">
        <v>17</v>
      </c>
      <c r="F194" s="15">
        <v>60</v>
      </c>
      <c r="G194" s="15">
        <v>0</v>
      </c>
      <c r="H194" s="12">
        <f t="shared" si="2"/>
        <v>60</v>
      </c>
    </row>
    <row r="195" spans="1:8">
      <c r="A195" s="10" t="s">
        <v>399</v>
      </c>
      <c r="B195" s="10" t="s">
        <v>400</v>
      </c>
      <c r="C195" s="13"/>
      <c r="D195" s="13" t="s">
        <v>573</v>
      </c>
      <c r="E195" s="20" t="s">
        <v>17</v>
      </c>
      <c r="F195" s="15">
        <v>60</v>
      </c>
      <c r="G195" s="15">
        <v>0</v>
      </c>
      <c r="H195" s="12">
        <f t="shared" si="2"/>
        <v>60</v>
      </c>
    </row>
    <row r="196" spans="1:8">
      <c r="A196" s="10" t="s">
        <v>401</v>
      </c>
      <c r="B196" s="10" t="s">
        <v>402</v>
      </c>
      <c r="C196" s="13"/>
      <c r="D196" s="13" t="s">
        <v>573</v>
      </c>
      <c r="E196" s="20" t="s">
        <v>17</v>
      </c>
      <c r="F196" s="15">
        <v>60</v>
      </c>
      <c r="G196" s="15">
        <v>0</v>
      </c>
      <c r="H196" s="12">
        <f t="shared" ref="H196:H259" si="3">IF(OR(D196="合格",D196=""),F196+G196/20,0)</f>
        <v>60</v>
      </c>
    </row>
    <row r="197" spans="1:8">
      <c r="A197" s="10" t="s">
        <v>403</v>
      </c>
      <c r="B197" s="10" t="s">
        <v>404</v>
      </c>
      <c r="C197" s="13"/>
      <c r="D197" s="13" t="s">
        <v>573</v>
      </c>
      <c r="E197" s="20" t="s">
        <v>17</v>
      </c>
      <c r="F197" s="15">
        <v>62</v>
      </c>
      <c r="G197" s="15">
        <v>90</v>
      </c>
      <c r="H197" s="12">
        <f t="shared" si="3"/>
        <v>66.5</v>
      </c>
    </row>
    <row r="198" spans="1:8">
      <c r="A198" s="10" t="s">
        <v>405</v>
      </c>
      <c r="B198" s="10" t="s">
        <v>406</v>
      </c>
      <c r="C198" s="13"/>
      <c r="D198" s="13" t="s">
        <v>573</v>
      </c>
      <c r="E198" s="20" t="s">
        <v>17</v>
      </c>
      <c r="F198" s="15">
        <v>60</v>
      </c>
      <c r="G198" s="15">
        <v>0</v>
      </c>
      <c r="H198" s="12">
        <f t="shared" si="3"/>
        <v>60</v>
      </c>
    </row>
    <row r="199" spans="1:8">
      <c r="A199" s="10" t="s">
        <v>407</v>
      </c>
      <c r="B199" s="10" t="s">
        <v>408</v>
      </c>
      <c r="C199" s="13"/>
      <c r="D199" s="13" t="s">
        <v>573</v>
      </c>
      <c r="E199" s="20" t="s">
        <v>17</v>
      </c>
      <c r="F199" s="15">
        <v>72</v>
      </c>
      <c r="G199" s="15">
        <v>94.95</v>
      </c>
      <c r="H199" s="12">
        <f t="shared" si="3"/>
        <v>76.7475</v>
      </c>
    </row>
    <row r="200" spans="1:8">
      <c r="A200" s="10" t="s">
        <v>409</v>
      </c>
      <c r="B200" s="10" t="s">
        <v>410</v>
      </c>
      <c r="C200" s="13"/>
      <c r="D200" s="13" t="s">
        <v>573</v>
      </c>
      <c r="E200" s="20" t="s">
        <v>17</v>
      </c>
      <c r="F200" s="15">
        <v>60</v>
      </c>
      <c r="G200" s="15">
        <v>0</v>
      </c>
      <c r="H200" s="12">
        <f t="shared" si="3"/>
        <v>60</v>
      </c>
    </row>
    <row r="201" spans="1:8">
      <c r="A201" s="10" t="s">
        <v>411</v>
      </c>
      <c r="B201" s="10" t="s">
        <v>412</v>
      </c>
      <c r="C201" s="13"/>
      <c r="D201" s="13" t="s">
        <v>573</v>
      </c>
      <c r="E201" s="20" t="s">
        <v>17</v>
      </c>
      <c r="F201" s="15">
        <v>60</v>
      </c>
      <c r="G201" s="15">
        <v>0</v>
      </c>
      <c r="H201" s="12">
        <f t="shared" si="3"/>
        <v>60</v>
      </c>
    </row>
    <row r="202" spans="1:8">
      <c r="A202" s="10" t="s">
        <v>413</v>
      </c>
      <c r="B202" s="10" t="s">
        <v>414</v>
      </c>
      <c r="C202" s="13"/>
      <c r="D202" s="13" t="s">
        <v>573</v>
      </c>
      <c r="E202" s="20" t="s">
        <v>17</v>
      </c>
      <c r="F202" s="15">
        <v>62</v>
      </c>
      <c r="G202" s="15">
        <v>90</v>
      </c>
      <c r="H202" s="12">
        <f t="shared" si="3"/>
        <v>66.5</v>
      </c>
    </row>
    <row r="203" spans="1:8">
      <c r="A203" s="10" t="s">
        <v>415</v>
      </c>
      <c r="B203" s="10" t="s">
        <v>416</v>
      </c>
      <c r="C203" s="13"/>
      <c r="D203" s="13" t="s">
        <v>573</v>
      </c>
      <c r="E203" s="20" t="s">
        <v>17</v>
      </c>
      <c r="F203" s="15">
        <v>62</v>
      </c>
      <c r="G203" s="15">
        <v>90</v>
      </c>
      <c r="H203" s="12">
        <f t="shared" si="3"/>
        <v>66.5</v>
      </c>
    </row>
    <row r="204" spans="1:8">
      <c r="A204" s="10" t="s">
        <v>417</v>
      </c>
      <c r="B204" s="10" t="s">
        <v>418</v>
      </c>
      <c r="C204" s="13"/>
      <c r="D204" s="13" t="s">
        <v>573</v>
      </c>
      <c r="E204" s="20" t="s">
        <v>17</v>
      </c>
      <c r="F204" s="15">
        <v>62</v>
      </c>
      <c r="G204" s="15">
        <v>90</v>
      </c>
      <c r="H204" s="12">
        <f t="shared" si="3"/>
        <v>66.5</v>
      </c>
    </row>
    <row r="205" spans="1:8">
      <c r="A205" s="10" t="s">
        <v>419</v>
      </c>
      <c r="B205" s="10" t="s">
        <v>420</v>
      </c>
      <c r="C205" s="13"/>
      <c r="D205" s="13" t="s">
        <v>573</v>
      </c>
      <c r="E205" s="20" t="s">
        <v>17</v>
      </c>
      <c r="F205" s="15">
        <v>60</v>
      </c>
      <c r="G205" s="15">
        <v>0</v>
      </c>
      <c r="H205" s="12">
        <f t="shared" si="3"/>
        <v>60</v>
      </c>
    </row>
    <row r="206" spans="1:8">
      <c r="A206" s="10" t="s">
        <v>421</v>
      </c>
      <c r="B206" s="10" t="s">
        <v>422</v>
      </c>
      <c r="C206" s="13"/>
      <c r="D206" s="13" t="s">
        <v>573</v>
      </c>
      <c r="E206" s="20" t="s">
        <v>17</v>
      </c>
      <c r="F206" s="15">
        <v>60</v>
      </c>
      <c r="G206" s="15">
        <v>0</v>
      </c>
      <c r="H206" s="12">
        <f t="shared" si="3"/>
        <v>60</v>
      </c>
    </row>
    <row r="207" spans="1:8">
      <c r="A207" s="10" t="s">
        <v>423</v>
      </c>
      <c r="B207" s="10" t="s">
        <v>424</v>
      </c>
      <c r="C207" s="13"/>
      <c r="D207" s="13" t="s">
        <v>573</v>
      </c>
      <c r="E207" s="20" t="s">
        <v>17</v>
      </c>
      <c r="F207" s="15">
        <v>60</v>
      </c>
      <c r="G207" s="15">
        <v>0</v>
      </c>
      <c r="H207" s="12">
        <f t="shared" si="3"/>
        <v>60</v>
      </c>
    </row>
    <row r="208" spans="1:8">
      <c r="A208" s="10" t="s">
        <v>425</v>
      </c>
      <c r="B208" s="10" t="s">
        <v>426</v>
      </c>
      <c r="C208" s="13"/>
      <c r="D208" s="13" t="s">
        <v>573</v>
      </c>
      <c r="E208" s="20" t="s">
        <v>17</v>
      </c>
      <c r="F208" s="15">
        <v>60</v>
      </c>
      <c r="G208" s="15">
        <v>0</v>
      </c>
      <c r="H208" s="12">
        <f t="shared" si="3"/>
        <v>60</v>
      </c>
    </row>
    <row r="209" spans="1:8">
      <c r="A209" s="10" t="s">
        <v>427</v>
      </c>
      <c r="B209" s="10" t="s">
        <v>428</v>
      </c>
      <c r="C209" s="13"/>
      <c r="D209" s="13" t="s">
        <v>573</v>
      </c>
      <c r="E209" s="20" t="s">
        <v>17</v>
      </c>
      <c r="F209" s="15">
        <v>60</v>
      </c>
      <c r="G209" s="15">
        <v>0</v>
      </c>
      <c r="H209" s="12">
        <f t="shared" si="3"/>
        <v>60</v>
      </c>
    </row>
    <row r="210" spans="1:8">
      <c r="A210" s="10" t="s">
        <v>429</v>
      </c>
      <c r="B210" s="10" t="s">
        <v>430</v>
      </c>
      <c r="C210" s="13"/>
      <c r="D210" s="13" t="s">
        <v>573</v>
      </c>
      <c r="E210" s="20" t="s">
        <v>17</v>
      </c>
      <c r="F210" s="15">
        <v>60</v>
      </c>
      <c r="G210" s="15">
        <v>0</v>
      </c>
      <c r="H210" s="12">
        <f t="shared" si="3"/>
        <v>60</v>
      </c>
    </row>
    <row r="211" spans="1:8">
      <c r="A211" s="10" t="s">
        <v>431</v>
      </c>
      <c r="B211" s="10" t="s">
        <v>432</v>
      </c>
      <c r="C211" s="13"/>
      <c r="D211" s="13" t="s">
        <v>573</v>
      </c>
      <c r="E211" s="20" t="s">
        <v>17</v>
      </c>
      <c r="F211" s="15">
        <v>72</v>
      </c>
      <c r="G211" s="15">
        <v>99.85</v>
      </c>
      <c r="H211" s="12">
        <f t="shared" si="3"/>
        <v>76.9925</v>
      </c>
    </row>
    <row r="212" spans="1:8">
      <c r="A212" s="10" t="s">
        <v>433</v>
      </c>
      <c r="B212" s="10" t="s">
        <v>434</v>
      </c>
      <c r="C212" s="13"/>
      <c r="D212" s="13" t="s">
        <v>573</v>
      </c>
      <c r="E212" s="20" t="s">
        <v>17</v>
      </c>
      <c r="F212" s="15">
        <v>60</v>
      </c>
      <c r="G212" s="15">
        <v>0</v>
      </c>
      <c r="H212" s="12">
        <f t="shared" si="3"/>
        <v>60</v>
      </c>
    </row>
    <row r="213" spans="1:8">
      <c r="A213" s="10" t="s">
        <v>435</v>
      </c>
      <c r="B213" s="10" t="s">
        <v>436</v>
      </c>
      <c r="C213" s="13"/>
      <c r="D213" s="13" t="s">
        <v>573</v>
      </c>
      <c r="E213" s="20" t="s">
        <v>17</v>
      </c>
      <c r="F213" s="15">
        <v>62</v>
      </c>
      <c r="G213" s="15">
        <v>90</v>
      </c>
      <c r="H213" s="12">
        <f t="shared" si="3"/>
        <v>66.5</v>
      </c>
    </row>
    <row r="214" spans="1:8">
      <c r="A214" s="10" t="s">
        <v>437</v>
      </c>
      <c r="B214" s="10" t="s">
        <v>438</v>
      </c>
      <c r="C214" s="13"/>
      <c r="D214" s="13" t="s">
        <v>573</v>
      </c>
      <c r="E214" s="20" t="s">
        <v>17</v>
      </c>
      <c r="F214" s="15">
        <v>60</v>
      </c>
      <c r="G214" s="15">
        <v>0</v>
      </c>
      <c r="H214" s="12">
        <f t="shared" si="3"/>
        <v>60</v>
      </c>
    </row>
    <row r="215" spans="1:8">
      <c r="A215" s="10" t="s">
        <v>439</v>
      </c>
      <c r="B215" s="10" t="s">
        <v>440</v>
      </c>
      <c r="C215" s="13"/>
      <c r="D215" s="13" t="s">
        <v>573</v>
      </c>
      <c r="E215" s="20" t="s">
        <v>17</v>
      </c>
      <c r="F215" s="15">
        <v>60</v>
      </c>
      <c r="G215" s="15">
        <v>0</v>
      </c>
      <c r="H215" s="12">
        <f t="shared" si="3"/>
        <v>60</v>
      </c>
    </row>
    <row r="216" spans="1:8">
      <c r="A216" s="10" t="s">
        <v>441</v>
      </c>
      <c r="B216" s="10" t="s">
        <v>442</v>
      </c>
      <c r="C216" s="13"/>
      <c r="D216" s="13" t="s">
        <v>573</v>
      </c>
      <c r="E216" s="20" t="s">
        <v>17</v>
      </c>
      <c r="F216" s="15">
        <v>60</v>
      </c>
      <c r="G216" s="15">
        <v>0</v>
      </c>
      <c r="H216" s="12">
        <f t="shared" si="3"/>
        <v>60</v>
      </c>
    </row>
    <row r="217" spans="1:8">
      <c r="A217" s="10" t="s">
        <v>443</v>
      </c>
      <c r="B217" s="10" t="s">
        <v>444</v>
      </c>
      <c r="C217" s="13"/>
      <c r="D217" s="13" t="s">
        <v>573</v>
      </c>
      <c r="E217" s="20" t="s">
        <v>17</v>
      </c>
      <c r="F217" s="15">
        <v>60</v>
      </c>
      <c r="G217" s="15">
        <v>0</v>
      </c>
      <c r="H217" s="12">
        <f t="shared" si="3"/>
        <v>60</v>
      </c>
    </row>
    <row r="218" spans="1:8">
      <c r="A218" s="10" t="s">
        <v>445</v>
      </c>
      <c r="B218" s="10" t="s">
        <v>446</v>
      </c>
      <c r="C218" s="13"/>
      <c r="D218" s="13" t="s">
        <v>573</v>
      </c>
      <c r="E218" s="20" t="s">
        <v>17</v>
      </c>
      <c r="F218" s="15">
        <v>62</v>
      </c>
      <c r="G218" s="15">
        <v>90</v>
      </c>
      <c r="H218" s="12">
        <f t="shared" si="3"/>
        <v>66.5</v>
      </c>
    </row>
    <row r="219" spans="1:8">
      <c r="A219" s="10" t="s">
        <v>447</v>
      </c>
      <c r="B219" s="10" t="s">
        <v>448</v>
      </c>
      <c r="C219" s="13"/>
      <c r="D219" s="13" t="s">
        <v>573</v>
      </c>
      <c r="E219" s="20" t="s">
        <v>17</v>
      </c>
      <c r="F219" s="15">
        <v>76.5</v>
      </c>
      <c r="G219" s="15">
        <v>100</v>
      </c>
      <c r="H219" s="12">
        <f t="shared" si="3"/>
        <v>81.5</v>
      </c>
    </row>
    <row r="220" spans="1:8">
      <c r="A220" s="10" t="s">
        <v>449</v>
      </c>
      <c r="B220" s="10" t="s">
        <v>450</v>
      </c>
      <c r="C220" s="13"/>
      <c r="D220" s="13" t="s">
        <v>573</v>
      </c>
      <c r="E220" s="20" t="s">
        <v>17</v>
      </c>
      <c r="F220" s="15">
        <v>60</v>
      </c>
      <c r="G220" s="15">
        <v>0</v>
      </c>
      <c r="H220" s="12">
        <f t="shared" si="3"/>
        <v>60</v>
      </c>
    </row>
    <row r="221" spans="1:8">
      <c r="A221" s="27" t="s">
        <v>451</v>
      </c>
      <c r="B221" s="10" t="s">
        <v>452</v>
      </c>
      <c r="C221" s="13">
        <v>-0.5</v>
      </c>
      <c r="D221" s="13" t="s">
        <v>573</v>
      </c>
      <c r="E221" s="20" t="s">
        <v>17</v>
      </c>
      <c r="F221" s="15">
        <v>60</v>
      </c>
      <c r="G221" s="15">
        <v>0</v>
      </c>
      <c r="H221" s="12">
        <f t="shared" si="3"/>
        <v>60</v>
      </c>
    </row>
    <row r="222" spans="1:8">
      <c r="A222" s="27" t="s">
        <v>453</v>
      </c>
      <c r="B222" s="10" t="s">
        <v>454</v>
      </c>
      <c r="C222" s="13"/>
      <c r="D222" s="13" t="s">
        <v>573</v>
      </c>
      <c r="E222" s="20" t="s">
        <v>17</v>
      </c>
      <c r="F222" s="15">
        <v>60</v>
      </c>
      <c r="G222" s="15">
        <v>0</v>
      </c>
      <c r="H222" s="12">
        <f t="shared" si="3"/>
        <v>60</v>
      </c>
    </row>
    <row r="223" spans="1:8">
      <c r="A223" s="10" t="s">
        <v>455</v>
      </c>
      <c r="B223" s="10" t="s">
        <v>456</v>
      </c>
      <c r="C223" s="13"/>
      <c r="D223" s="13" t="s">
        <v>573</v>
      </c>
      <c r="E223" s="20" t="s">
        <v>17</v>
      </c>
      <c r="F223" s="15">
        <v>62</v>
      </c>
      <c r="G223" s="15">
        <v>90</v>
      </c>
      <c r="H223" s="12">
        <f t="shared" si="3"/>
        <v>66.5</v>
      </c>
    </row>
    <row r="224" spans="1:8">
      <c r="A224" s="10" t="s">
        <v>457</v>
      </c>
      <c r="B224" s="10" t="s">
        <v>458</v>
      </c>
      <c r="C224" s="13"/>
      <c r="D224" s="13" t="s">
        <v>573</v>
      </c>
      <c r="E224" s="20" t="s">
        <v>17</v>
      </c>
      <c r="F224" s="15">
        <v>60</v>
      </c>
      <c r="G224" s="15">
        <v>0</v>
      </c>
      <c r="H224" s="12">
        <f t="shared" si="3"/>
        <v>60</v>
      </c>
    </row>
    <row r="225" spans="1:8">
      <c r="A225" s="10" t="s">
        <v>459</v>
      </c>
      <c r="B225" s="10" t="s">
        <v>460</v>
      </c>
      <c r="C225" s="13"/>
      <c r="D225" s="13" t="s">
        <v>573</v>
      </c>
      <c r="E225" s="20" t="s">
        <v>17</v>
      </c>
      <c r="F225" s="15">
        <v>60</v>
      </c>
      <c r="G225" s="15">
        <v>0</v>
      </c>
      <c r="H225" s="12">
        <f t="shared" si="3"/>
        <v>60</v>
      </c>
    </row>
    <row r="226" spans="1:8">
      <c r="A226" s="10" t="s">
        <v>461</v>
      </c>
      <c r="B226" s="10" t="s">
        <v>462</v>
      </c>
      <c r="C226" s="13"/>
      <c r="D226" s="13" t="s">
        <v>573</v>
      </c>
      <c r="E226" s="20" t="s">
        <v>17</v>
      </c>
      <c r="F226" s="15">
        <v>60</v>
      </c>
      <c r="G226" s="15">
        <v>0</v>
      </c>
      <c r="H226" s="12">
        <f t="shared" si="3"/>
        <v>60</v>
      </c>
    </row>
    <row r="227" spans="1:8">
      <c r="A227" s="10" t="s">
        <v>463</v>
      </c>
      <c r="B227" s="10" t="s">
        <v>464</v>
      </c>
      <c r="C227" s="13"/>
      <c r="D227" s="13" t="s">
        <v>573</v>
      </c>
      <c r="E227" s="20" t="s">
        <v>17</v>
      </c>
      <c r="F227" s="15">
        <v>60</v>
      </c>
      <c r="G227" s="15">
        <v>0</v>
      </c>
      <c r="H227" s="12">
        <f t="shared" si="3"/>
        <v>60</v>
      </c>
    </row>
    <row r="228" spans="1:8">
      <c r="A228" s="10" t="s">
        <v>465</v>
      </c>
      <c r="B228" s="10" t="s">
        <v>466</v>
      </c>
      <c r="C228" s="13"/>
      <c r="D228" s="13" t="s">
        <v>573</v>
      </c>
      <c r="E228" s="20" t="s">
        <v>17</v>
      </c>
      <c r="F228" s="15">
        <v>72</v>
      </c>
      <c r="G228" s="15">
        <v>96.15</v>
      </c>
      <c r="H228" s="12">
        <f t="shared" si="3"/>
        <v>76.8075</v>
      </c>
    </row>
    <row r="229" spans="1:8">
      <c r="A229" s="10" t="s">
        <v>467</v>
      </c>
      <c r="B229" s="10" t="s">
        <v>468</v>
      </c>
      <c r="C229" s="13"/>
      <c r="D229" s="13" t="s">
        <v>573</v>
      </c>
      <c r="E229" s="20" t="s">
        <v>17</v>
      </c>
      <c r="F229" s="15">
        <v>60</v>
      </c>
      <c r="G229" s="15">
        <v>0</v>
      </c>
      <c r="H229" s="12">
        <f t="shared" si="3"/>
        <v>60</v>
      </c>
    </row>
    <row r="230" spans="1:8">
      <c r="A230" s="10" t="s">
        <v>469</v>
      </c>
      <c r="B230" s="10" t="s">
        <v>470</v>
      </c>
      <c r="C230" s="13"/>
      <c r="D230" s="13" t="s">
        <v>573</v>
      </c>
      <c r="E230" s="20" t="s">
        <v>17</v>
      </c>
      <c r="F230" s="15">
        <v>60</v>
      </c>
      <c r="G230" s="15">
        <v>0</v>
      </c>
      <c r="H230" s="12">
        <f t="shared" si="3"/>
        <v>60</v>
      </c>
    </row>
    <row r="231" spans="1:8">
      <c r="A231" s="10" t="s">
        <v>471</v>
      </c>
      <c r="B231" s="10" t="s">
        <v>472</v>
      </c>
      <c r="C231" s="13"/>
      <c r="D231" s="13" t="s">
        <v>573</v>
      </c>
      <c r="E231" s="20" t="s">
        <v>17</v>
      </c>
      <c r="F231" s="15">
        <v>60</v>
      </c>
      <c r="G231" s="15">
        <v>0</v>
      </c>
      <c r="H231" s="12">
        <f t="shared" si="3"/>
        <v>60</v>
      </c>
    </row>
    <row r="232" spans="1:8">
      <c r="A232" s="10" t="s">
        <v>473</v>
      </c>
      <c r="B232" s="10" t="s">
        <v>474</v>
      </c>
      <c r="C232" s="13"/>
      <c r="D232" s="13" t="s">
        <v>573</v>
      </c>
      <c r="E232" s="20" t="s">
        <v>17</v>
      </c>
      <c r="F232" s="15">
        <v>72</v>
      </c>
      <c r="G232" s="15">
        <v>96.3</v>
      </c>
      <c r="H232" s="12">
        <f t="shared" si="3"/>
        <v>76.815</v>
      </c>
    </row>
    <row r="233" spans="1:8">
      <c r="A233" s="10" t="s">
        <v>475</v>
      </c>
      <c r="B233" s="10" t="s">
        <v>476</v>
      </c>
      <c r="C233" s="13"/>
      <c r="D233" s="13" t="s">
        <v>573</v>
      </c>
      <c r="E233" s="20" t="s">
        <v>17</v>
      </c>
      <c r="F233" s="15">
        <v>60</v>
      </c>
      <c r="G233" s="15">
        <v>0</v>
      </c>
      <c r="H233" s="12">
        <f t="shared" si="3"/>
        <v>60</v>
      </c>
    </row>
    <row r="234" spans="1:8">
      <c r="A234" s="10" t="s">
        <v>477</v>
      </c>
      <c r="B234" s="10" t="s">
        <v>478</v>
      </c>
      <c r="C234" s="13"/>
      <c r="D234" s="13" t="s">
        <v>573</v>
      </c>
      <c r="E234" s="20" t="s">
        <v>17</v>
      </c>
      <c r="F234" s="15">
        <v>62</v>
      </c>
      <c r="G234" s="15">
        <v>90</v>
      </c>
      <c r="H234" s="12">
        <f t="shared" si="3"/>
        <v>66.5</v>
      </c>
    </row>
    <row r="235" spans="1:8">
      <c r="A235" s="10" t="s">
        <v>479</v>
      </c>
      <c r="B235" s="10" t="s">
        <v>480</v>
      </c>
      <c r="C235" s="13"/>
      <c r="D235" s="13" t="s">
        <v>573</v>
      </c>
      <c r="E235" s="20" t="s">
        <v>17</v>
      </c>
      <c r="F235" s="15">
        <v>60</v>
      </c>
      <c r="G235" s="15">
        <v>0</v>
      </c>
      <c r="H235" s="12">
        <f t="shared" si="3"/>
        <v>60</v>
      </c>
    </row>
    <row r="236" spans="1:8">
      <c r="A236" s="10" t="s">
        <v>481</v>
      </c>
      <c r="B236" s="10" t="s">
        <v>482</v>
      </c>
      <c r="C236" s="13"/>
      <c r="D236" s="13" t="s">
        <v>573</v>
      </c>
      <c r="E236" s="20" t="s">
        <v>17</v>
      </c>
      <c r="F236" s="15">
        <v>60</v>
      </c>
      <c r="G236" s="15">
        <v>0</v>
      </c>
      <c r="H236" s="12">
        <f t="shared" si="3"/>
        <v>60</v>
      </c>
    </row>
    <row r="237" spans="1:8">
      <c r="A237" s="10" t="s">
        <v>483</v>
      </c>
      <c r="B237" s="10" t="s">
        <v>484</v>
      </c>
      <c r="C237" s="13"/>
      <c r="D237" s="13" t="s">
        <v>573</v>
      </c>
      <c r="E237" s="20" t="s">
        <v>17</v>
      </c>
      <c r="F237" s="15">
        <v>62</v>
      </c>
      <c r="G237" s="15">
        <v>90</v>
      </c>
      <c r="H237" s="12">
        <f t="shared" si="3"/>
        <v>66.5</v>
      </c>
    </row>
    <row r="238" spans="1:8">
      <c r="A238" s="10" t="s">
        <v>485</v>
      </c>
      <c r="B238" s="10" t="s">
        <v>486</v>
      </c>
      <c r="C238" s="13"/>
      <c r="D238" s="13" t="s">
        <v>573</v>
      </c>
      <c r="E238" s="20" t="s">
        <v>17</v>
      </c>
      <c r="F238" s="15">
        <v>62</v>
      </c>
      <c r="G238" s="15">
        <v>90</v>
      </c>
      <c r="H238" s="12">
        <f t="shared" si="3"/>
        <v>66.5</v>
      </c>
    </row>
    <row r="239" spans="1:8">
      <c r="A239" s="10" t="s">
        <v>487</v>
      </c>
      <c r="B239" s="10" t="s">
        <v>488</v>
      </c>
      <c r="C239" s="13"/>
      <c r="D239" s="13" t="s">
        <v>573</v>
      </c>
      <c r="E239" s="20" t="s">
        <v>17</v>
      </c>
      <c r="F239" s="15">
        <v>60</v>
      </c>
      <c r="G239" s="15">
        <v>0</v>
      </c>
      <c r="H239" s="12">
        <f t="shared" si="3"/>
        <v>60</v>
      </c>
    </row>
    <row r="240" spans="1:8">
      <c r="A240" s="10" t="s">
        <v>489</v>
      </c>
      <c r="B240" s="10" t="s">
        <v>490</v>
      </c>
      <c r="C240" s="13"/>
      <c r="D240" s="13" t="s">
        <v>573</v>
      </c>
      <c r="E240" s="20" t="s">
        <v>17</v>
      </c>
      <c r="F240" s="15">
        <v>60</v>
      </c>
      <c r="G240" s="15">
        <v>0</v>
      </c>
      <c r="H240" s="12">
        <f t="shared" si="3"/>
        <v>60</v>
      </c>
    </row>
    <row r="241" spans="1:8">
      <c r="A241" s="27" t="s">
        <v>491</v>
      </c>
      <c r="B241" s="10" t="s">
        <v>492</v>
      </c>
      <c r="C241" s="13"/>
      <c r="D241" s="13" t="s">
        <v>573</v>
      </c>
      <c r="E241" s="20" t="s">
        <v>17</v>
      </c>
      <c r="F241" s="15">
        <v>60</v>
      </c>
      <c r="G241" s="15">
        <v>0</v>
      </c>
      <c r="H241" s="12">
        <f t="shared" si="3"/>
        <v>60</v>
      </c>
    </row>
    <row r="242" spans="1:8">
      <c r="A242" s="10" t="s">
        <v>493</v>
      </c>
      <c r="B242" s="10" t="s">
        <v>494</v>
      </c>
      <c r="C242" s="13"/>
      <c r="D242" s="13" t="s">
        <v>573</v>
      </c>
      <c r="E242" s="20" t="s">
        <v>17</v>
      </c>
      <c r="F242" s="15">
        <v>60</v>
      </c>
      <c r="G242" s="15">
        <v>0</v>
      </c>
      <c r="H242" s="12">
        <f t="shared" si="3"/>
        <v>60</v>
      </c>
    </row>
    <row r="243" spans="1:8">
      <c r="A243" s="10" t="s">
        <v>495</v>
      </c>
      <c r="B243" s="10" t="s">
        <v>496</v>
      </c>
      <c r="C243" s="13"/>
      <c r="D243" s="13" t="s">
        <v>573</v>
      </c>
      <c r="E243" s="20" t="s">
        <v>17</v>
      </c>
      <c r="F243" s="15">
        <v>60</v>
      </c>
      <c r="G243" s="15">
        <v>0</v>
      </c>
      <c r="H243" s="12">
        <f t="shared" si="3"/>
        <v>60</v>
      </c>
    </row>
    <row r="244" spans="1:8">
      <c r="A244" s="10" t="s">
        <v>497</v>
      </c>
      <c r="B244" s="10" t="s">
        <v>498</v>
      </c>
      <c r="C244" s="13"/>
      <c r="D244" s="13" t="s">
        <v>573</v>
      </c>
      <c r="E244" s="20" t="s">
        <v>17</v>
      </c>
      <c r="F244" s="15">
        <v>60</v>
      </c>
      <c r="G244" s="15">
        <v>0</v>
      </c>
      <c r="H244" s="12">
        <f t="shared" si="3"/>
        <v>60</v>
      </c>
    </row>
    <row r="245" spans="1:8">
      <c r="A245" s="10" t="s">
        <v>499</v>
      </c>
      <c r="B245" s="10" t="s">
        <v>500</v>
      </c>
      <c r="C245" s="13"/>
      <c r="D245" s="13" t="s">
        <v>573</v>
      </c>
      <c r="E245" s="20" t="s">
        <v>17</v>
      </c>
      <c r="F245" s="15">
        <v>76.5</v>
      </c>
      <c r="G245" s="15">
        <v>99.7</v>
      </c>
      <c r="H245" s="12">
        <f t="shared" si="3"/>
        <v>81.485</v>
      </c>
    </row>
    <row r="246" spans="1:8">
      <c r="A246" s="10" t="s">
        <v>501</v>
      </c>
      <c r="B246" s="10" t="s">
        <v>502</v>
      </c>
      <c r="C246" s="13"/>
      <c r="D246" s="13" t="s">
        <v>573</v>
      </c>
      <c r="E246" s="20" t="s">
        <v>17</v>
      </c>
      <c r="F246" s="15">
        <v>60</v>
      </c>
      <c r="G246" s="15">
        <v>0</v>
      </c>
      <c r="H246" s="12">
        <f t="shared" si="3"/>
        <v>60</v>
      </c>
    </row>
    <row r="247" spans="1:8">
      <c r="A247" s="27" t="s">
        <v>503</v>
      </c>
      <c r="B247" s="10" t="s">
        <v>504</v>
      </c>
      <c r="C247" s="13"/>
      <c r="D247" s="13" t="s">
        <v>573</v>
      </c>
      <c r="E247" s="20" t="s">
        <v>17</v>
      </c>
      <c r="F247" s="15">
        <v>60</v>
      </c>
      <c r="G247" s="15">
        <v>0</v>
      </c>
      <c r="H247" s="12">
        <f t="shared" si="3"/>
        <v>60</v>
      </c>
    </row>
    <row r="248" spans="1:8">
      <c r="A248" s="10" t="s">
        <v>505</v>
      </c>
      <c r="B248" s="10" t="s">
        <v>506</v>
      </c>
      <c r="C248" s="13"/>
      <c r="D248" s="13" t="s">
        <v>573</v>
      </c>
      <c r="E248" s="20" t="s">
        <v>17</v>
      </c>
      <c r="F248" s="15">
        <v>60</v>
      </c>
      <c r="G248" s="15">
        <v>0</v>
      </c>
      <c r="H248" s="12">
        <f t="shared" si="3"/>
        <v>60</v>
      </c>
    </row>
    <row r="249" spans="1:8">
      <c r="A249" s="10" t="s">
        <v>507</v>
      </c>
      <c r="B249" s="10" t="s">
        <v>508</v>
      </c>
      <c r="C249" s="13"/>
      <c r="D249" s="13" t="s">
        <v>573</v>
      </c>
      <c r="E249" s="20" t="s">
        <v>17</v>
      </c>
      <c r="F249" s="15">
        <v>72</v>
      </c>
      <c r="G249" s="15">
        <v>95.95</v>
      </c>
      <c r="H249" s="12">
        <f t="shared" si="3"/>
        <v>76.7975</v>
      </c>
    </row>
    <row r="250" spans="1:8">
      <c r="A250" s="10" t="s">
        <v>509</v>
      </c>
      <c r="B250" s="10" t="s">
        <v>510</v>
      </c>
      <c r="C250" s="13"/>
      <c r="D250" s="13" t="s">
        <v>573</v>
      </c>
      <c r="E250" s="20" t="s">
        <v>17</v>
      </c>
      <c r="F250" s="15">
        <v>62</v>
      </c>
      <c r="G250" s="15">
        <v>90</v>
      </c>
      <c r="H250" s="12">
        <f t="shared" si="3"/>
        <v>66.5</v>
      </c>
    </row>
    <row r="251" spans="1:8">
      <c r="A251" s="10" t="s">
        <v>511</v>
      </c>
      <c r="B251" s="10" t="s">
        <v>512</v>
      </c>
      <c r="C251" s="13"/>
      <c r="D251" s="13" t="s">
        <v>573</v>
      </c>
      <c r="E251" s="20" t="s">
        <v>17</v>
      </c>
      <c r="F251" s="15">
        <v>62</v>
      </c>
      <c r="G251" s="15">
        <v>90</v>
      </c>
      <c r="H251" s="12">
        <f t="shared" si="3"/>
        <v>66.5</v>
      </c>
    </row>
    <row r="252" spans="1:8">
      <c r="A252" s="10" t="s">
        <v>513</v>
      </c>
      <c r="B252" s="10" t="s">
        <v>514</v>
      </c>
      <c r="C252" s="13"/>
      <c r="D252" s="13" t="s">
        <v>573</v>
      </c>
      <c r="E252" s="20" t="s">
        <v>17</v>
      </c>
      <c r="F252" s="15">
        <v>60</v>
      </c>
      <c r="G252" s="15">
        <v>0</v>
      </c>
      <c r="H252" s="12">
        <f t="shared" si="3"/>
        <v>60</v>
      </c>
    </row>
    <row r="253" spans="1:8">
      <c r="A253" s="10" t="s">
        <v>515</v>
      </c>
      <c r="B253" s="10" t="s">
        <v>516</v>
      </c>
      <c r="C253" s="13"/>
      <c r="D253" s="13" t="s">
        <v>573</v>
      </c>
      <c r="E253" s="20" t="s">
        <v>17</v>
      </c>
      <c r="F253" s="15">
        <v>62</v>
      </c>
      <c r="G253" s="15">
        <v>90</v>
      </c>
      <c r="H253" s="12">
        <f t="shared" si="3"/>
        <v>66.5</v>
      </c>
    </row>
    <row r="254" spans="1:8">
      <c r="A254" s="10" t="s">
        <v>517</v>
      </c>
      <c r="B254" s="10" t="s">
        <v>518</v>
      </c>
      <c r="C254" s="13"/>
      <c r="D254" s="13" t="s">
        <v>573</v>
      </c>
      <c r="E254" s="20" t="s">
        <v>17</v>
      </c>
      <c r="F254" s="15">
        <v>82</v>
      </c>
      <c r="G254" s="15">
        <v>99.8</v>
      </c>
      <c r="H254" s="12">
        <f t="shared" si="3"/>
        <v>86.99</v>
      </c>
    </row>
    <row r="255" spans="1:8">
      <c r="A255" s="10" t="s">
        <v>519</v>
      </c>
      <c r="B255" s="10" t="s">
        <v>520</v>
      </c>
      <c r="C255" s="13"/>
      <c r="D255" s="13" t="s">
        <v>573</v>
      </c>
      <c r="E255" s="20" t="s">
        <v>17</v>
      </c>
      <c r="F255" s="15">
        <v>60</v>
      </c>
      <c r="G255" s="15">
        <v>0</v>
      </c>
      <c r="H255" s="12">
        <f t="shared" si="3"/>
        <v>60</v>
      </c>
    </row>
    <row r="256" spans="1:8">
      <c r="A256" s="10" t="s">
        <v>521</v>
      </c>
      <c r="B256" s="10" t="s">
        <v>522</v>
      </c>
      <c r="C256" s="13"/>
      <c r="D256" s="13" t="s">
        <v>573</v>
      </c>
      <c r="E256" s="20" t="s">
        <v>17</v>
      </c>
      <c r="F256" s="15">
        <v>60</v>
      </c>
      <c r="G256" s="15">
        <v>0</v>
      </c>
      <c r="H256" s="12">
        <f t="shared" si="3"/>
        <v>60</v>
      </c>
    </row>
    <row r="257" spans="1:8">
      <c r="A257" s="10" t="s">
        <v>523</v>
      </c>
      <c r="B257" s="10" t="s">
        <v>524</v>
      </c>
      <c r="C257" s="13"/>
      <c r="D257" s="13" t="s">
        <v>573</v>
      </c>
      <c r="E257" s="20" t="s">
        <v>17</v>
      </c>
      <c r="F257" s="15">
        <v>72</v>
      </c>
      <c r="G257" s="15">
        <v>94.7</v>
      </c>
      <c r="H257" s="12">
        <f t="shared" si="3"/>
        <v>76.735</v>
      </c>
    </row>
    <row r="258" spans="1:8">
      <c r="A258" s="10" t="s">
        <v>525</v>
      </c>
      <c r="B258" s="10" t="s">
        <v>526</v>
      </c>
      <c r="C258" s="13"/>
      <c r="D258" s="13" t="s">
        <v>573</v>
      </c>
      <c r="E258" s="20" t="s">
        <v>17</v>
      </c>
      <c r="F258" s="15">
        <v>60</v>
      </c>
      <c r="G258" s="15">
        <v>0</v>
      </c>
      <c r="H258" s="12">
        <f t="shared" si="3"/>
        <v>60</v>
      </c>
    </row>
    <row r="259" spans="1:8">
      <c r="A259" s="27" t="s">
        <v>527</v>
      </c>
      <c r="B259" s="10" t="s">
        <v>528</v>
      </c>
      <c r="C259" s="13"/>
      <c r="D259" s="13" t="s">
        <v>573</v>
      </c>
      <c r="E259" s="20" t="s">
        <v>17</v>
      </c>
      <c r="F259" s="15">
        <v>60</v>
      </c>
      <c r="G259" s="15">
        <v>0</v>
      </c>
      <c r="H259" s="12">
        <f t="shared" si="3"/>
        <v>60</v>
      </c>
    </row>
    <row r="260" spans="1:8">
      <c r="A260" s="10" t="s">
        <v>529</v>
      </c>
      <c r="B260" s="10" t="s">
        <v>530</v>
      </c>
      <c r="C260" s="13"/>
      <c r="D260" s="13" t="s">
        <v>573</v>
      </c>
      <c r="E260" s="20" t="s">
        <v>17</v>
      </c>
      <c r="F260" s="15">
        <v>60</v>
      </c>
      <c r="G260" s="15">
        <v>0</v>
      </c>
      <c r="H260" s="12">
        <f t="shared" ref="H260:H323" si="4">IF(OR(D260="合格",D260=""),F260+G260/20,0)</f>
        <v>60</v>
      </c>
    </row>
    <row r="261" spans="1:8">
      <c r="A261" s="10" t="s">
        <v>531</v>
      </c>
      <c r="B261" s="10" t="s">
        <v>532</v>
      </c>
      <c r="C261" s="13"/>
      <c r="D261" s="13" t="s">
        <v>573</v>
      </c>
      <c r="E261" s="20" t="s">
        <v>17</v>
      </c>
      <c r="F261" s="15">
        <v>60</v>
      </c>
      <c r="G261" s="15">
        <v>0</v>
      </c>
      <c r="H261" s="12">
        <f t="shared" si="4"/>
        <v>60</v>
      </c>
    </row>
    <row r="262" spans="1:8">
      <c r="A262" s="10" t="s">
        <v>533</v>
      </c>
      <c r="B262" s="10" t="s">
        <v>534</v>
      </c>
      <c r="C262" s="13"/>
      <c r="D262" s="13" t="s">
        <v>573</v>
      </c>
      <c r="E262" s="20" t="s">
        <v>17</v>
      </c>
      <c r="F262" s="15">
        <v>62</v>
      </c>
      <c r="G262" s="15">
        <v>90</v>
      </c>
      <c r="H262" s="12">
        <f t="shared" si="4"/>
        <v>66.5</v>
      </c>
    </row>
    <row r="263" spans="1:8">
      <c r="A263" s="10" t="s">
        <v>535</v>
      </c>
      <c r="B263" s="10" t="s">
        <v>536</v>
      </c>
      <c r="C263" s="13">
        <v>-0.5</v>
      </c>
      <c r="D263" s="13" t="s">
        <v>573</v>
      </c>
      <c r="E263" s="20" t="s">
        <v>17</v>
      </c>
      <c r="F263" s="15">
        <v>78.5</v>
      </c>
      <c r="G263" s="15">
        <v>100</v>
      </c>
      <c r="H263" s="12">
        <f t="shared" si="4"/>
        <v>83.5</v>
      </c>
    </row>
    <row r="264" spans="1:8">
      <c r="A264" s="10" t="s">
        <v>537</v>
      </c>
      <c r="B264" s="10" t="s">
        <v>538</v>
      </c>
      <c r="C264" s="13"/>
      <c r="D264" s="13" t="s">
        <v>573</v>
      </c>
      <c r="E264" s="20" t="s">
        <v>17</v>
      </c>
      <c r="F264" s="15">
        <v>72</v>
      </c>
      <c r="G264" s="15">
        <v>99.55</v>
      </c>
      <c r="H264" s="12">
        <f t="shared" si="4"/>
        <v>76.9775</v>
      </c>
    </row>
    <row r="265" spans="1:8">
      <c r="A265" s="10" t="s">
        <v>539</v>
      </c>
      <c r="B265" s="10" t="s">
        <v>540</v>
      </c>
      <c r="C265" s="13"/>
      <c r="D265" s="13" t="s">
        <v>573</v>
      </c>
      <c r="E265" s="20" t="s">
        <v>17</v>
      </c>
      <c r="F265" s="15">
        <v>60</v>
      </c>
      <c r="G265" s="15">
        <v>0</v>
      </c>
      <c r="H265" s="12">
        <f t="shared" si="4"/>
        <v>60</v>
      </c>
    </row>
    <row r="266" spans="1:8">
      <c r="A266" s="10" t="s">
        <v>541</v>
      </c>
      <c r="B266" s="10" t="s">
        <v>542</v>
      </c>
      <c r="C266" s="13"/>
      <c r="D266" s="13" t="s">
        <v>573</v>
      </c>
      <c r="E266" s="20" t="s">
        <v>17</v>
      </c>
      <c r="F266" s="15">
        <v>60</v>
      </c>
      <c r="G266" s="15">
        <v>0</v>
      </c>
      <c r="H266" s="12">
        <f t="shared" si="4"/>
        <v>60</v>
      </c>
    </row>
    <row r="267" spans="1:8">
      <c r="A267" s="10" t="s">
        <v>543</v>
      </c>
      <c r="B267" s="10" t="s">
        <v>544</v>
      </c>
      <c r="C267" s="13"/>
      <c r="D267" s="13" t="s">
        <v>573</v>
      </c>
      <c r="E267" s="20" t="s">
        <v>17</v>
      </c>
      <c r="F267" s="15">
        <v>60</v>
      </c>
      <c r="G267" s="15">
        <v>0</v>
      </c>
      <c r="H267" s="12">
        <f t="shared" si="4"/>
        <v>60</v>
      </c>
    </row>
    <row r="268" spans="1:8">
      <c r="A268" s="10" t="s">
        <v>545</v>
      </c>
      <c r="B268" s="10" t="s">
        <v>546</v>
      </c>
      <c r="C268" s="13"/>
      <c r="D268" s="13" t="s">
        <v>573</v>
      </c>
      <c r="E268" s="20" t="s">
        <v>17</v>
      </c>
      <c r="F268" s="15">
        <v>60</v>
      </c>
      <c r="G268" s="15">
        <v>0</v>
      </c>
      <c r="H268" s="12">
        <f t="shared" si="4"/>
        <v>60</v>
      </c>
    </row>
    <row r="269" spans="1:8">
      <c r="A269" s="10" t="s">
        <v>547</v>
      </c>
      <c r="B269" s="10" t="s">
        <v>548</v>
      </c>
      <c r="C269" s="13"/>
      <c r="D269" s="13" t="s">
        <v>573</v>
      </c>
      <c r="E269" s="20" t="s">
        <v>17</v>
      </c>
      <c r="F269" s="15">
        <v>60</v>
      </c>
      <c r="G269" s="15">
        <v>0</v>
      </c>
      <c r="H269" s="12">
        <f t="shared" si="4"/>
        <v>60</v>
      </c>
    </row>
    <row r="270" spans="1:8">
      <c r="A270" s="10" t="s">
        <v>549</v>
      </c>
      <c r="B270" s="10" t="s">
        <v>550</v>
      </c>
      <c r="C270" s="13"/>
      <c r="D270" s="13" t="s">
        <v>573</v>
      </c>
      <c r="E270" s="20" t="s">
        <v>17</v>
      </c>
      <c r="F270" s="15">
        <v>60</v>
      </c>
      <c r="G270" s="15">
        <v>0</v>
      </c>
      <c r="H270" s="12">
        <f t="shared" si="4"/>
        <v>60</v>
      </c>
    </row>
    <row r="271" spans="1:8">
      <c r="A271" s="10" t="s">
        <v>551</v>
      </c>
      <c r="B271" s="10" t="s">
        <v>552</v>
      </c>
      <c r="C271" s="13"/>
      <c r="D271" s="13" t="s">
        <v>573</v>
      </c>
      <c r="E271" s="20" t="s">
        <v>17</v>
      </c>
      <c r="F271" s="15">
        <v>60</v>
      </c>
      <c r="G271" s="15">
        <v>0</v>
      </c>
      <c r="H271" s="12">
        <f t="shared" si="4"/>
        <v>60</v>
      </c>
    </row>
    <row r="272" spans="1:8">
      <c r="A272" s="10" t="s">
        <v>553</v>
      </c>
      <c r="B272" s="10" t="s">
        <v>554</v>
      </c>
      <c r="C272" s="13"/>
      <c r="D272" s="13" t="s">
        <v>573</v>
      </c>
      <c r="E272" s="20" t="s">
        <v>17</v>
      </c>
      <c r="F272" s="15">
        <v>60</v>
      </c>
      <c r="G272" s="15">
        <v>0</v>
      </c>
      <c r="H272" s="12">
        <f t="shared" si="4"/>
        <v>60</v>
      </c>
    </row>
    <row r="273" spans="1:8">
      <c r="A273" s="27" t="s">
        <v>555</v>
      </c>
      <c r="B273" s="10" t="s">
        <v>556</v>
      </c>
      <c r="C273" s="13"/>
      <c r="D273" s="13" t="s">
        <v>573</v>
      </c>
      <c r="E273" s="20" t="s">
        <v>17</v>
      </c>
      <c r="F273" s="15">
        <v>62</v>
      </c>
      <c r="G273" s="15">
        <v>90</v>
      </c>
      <c r="H273" s="12">
        <f t="shared" si="4"/>
        <v>66.5</v>
      </c>
    </row>
    <row r="274" spans="1:8">
      <c r="A274" s="10" t="s">
        <v>557</v>
      </c>
      <c r="B274" s="10" t="s">
        <v>558</v>
      </c>
      <c r="C274" s="13"/>
      <c r="D274" s="13" t="s">
        <v>573</v>
      </c>
      <c r="E274" s="20" t="s">
        <v>17</v>
      </c>
      <c r="F274" s="15">
        <v>60</v>
      </c>
      <c r="G274" s="15">
        <v>0</v>
      </c>
      <c r="H274" s="12">
        <f t="shared" si="4"/>
        <v>60</v>
      </c>
    </row>
    <row r="275" spans="1:8">
      <c r="A275" s="27" t="s">
        <v>559</v>
      </c>
      <c r="B275" s="10" t="s">
        <v>560</v>
      </c>
      <c r="C275" s="13"/>
      <c r="D275" s="13" t="s">
        <v>573</v>
      </c>
      <c r="E275" s="20" t="s">
        <v>17</v>
      </c>
      <c r="F275" s="15">
        <v>60</v>
      </c>
      <c r="G275" s="15">
        <v>0</v>
      </c>
      <c r="H275" s="12">
        <f t="shared" si="4"/>
        <v>60</v>
      </c>
    </row>
    <row r="276" spans="1:8">
      <c r="A276" s="27" t="s">
        <v>561</v>
      </c>
      <c r="B276" s="10" t="s">
        <v>562</v>
      </c>
      <c r="C276" s="13"/>
      <c r="D276" s="13" t="s">
        <v>573</v>
      </c>
      <c r="E276" s="20" t="s">
        <v>17</v>
      </c>
      <c r="F276" s="15">
        <v>60</v>
      </c>
      <c r="G276" s="15">
        <v>0</v>
      </c>
      <c r="H276" s="12">
        <f t="shared" si="4"/>
        <v>60</v>
      </c>
    </row>
    <row r="277" spans="1:8">
      <c r="A277" s="27" t="s">
        <v>563</v>
      </c>
      <c r="B277" s="10" t="s">
        <v>564</v>
      </c>
      <c r="C277" s="13"/>
      <c r="D277" s="13" t="s">
        <v>573</v>
      </c>
      <c r="E277" s="20" t="s">
        <v>17</v>
      </c>
      <c r="F277" s="15">
        <v>60</v>
      </c>
      <c r="G277" s="15">
        <v>0</v>
      </c>
      <c r="H277" s="12">
        <f t="shared" si="4"/>
        <v>60</v>
      </c>
    </row>
    <row r="278" spans="1:8">
      <c r="A278" s="10">
        <v>20175337444</v>
      </c>
      <c r="B278" s="10" t="s">
        <v>565</v>
      </c>
      <c r="C278" s="13"/>
      <c r="D278" s="13" t="s">
        <v>573</v>
      </c>
      <c r="E278" s="20" t="s">
        <v>17</v>
      </c>
      <c r="F278" s="15">
        <v>62</v>
      </c>
      <c r="G278" s="15">
        <v>90</v>
      </c>
      <c r="H278" s="12">
        <f t="shared" si="4"/>
        <v>66.5</v>
      </c>
    </row>
    <row r="279" spans="1:8">
      <c r="A279" s="10"/>
      <c r="B279" s="10"/>
      <c r="C279" s="13"/>
      <c r="D279" s="13"/>
      <c r="E279" s="20" t="s">
        <v>17</v>
      </c>
      <c r="F279" s="13"/>
      <c r="G279" s="13"/>
      <c r="H279" s="12">
        <f t="shared" si="4"/>
        <v>0</v>
      </c>
    </row>
    <row r="280" spans="1:8">
      <c r="A280" s="10"/>
      <c r="B280" s="10"/>
      <c r="C280" s="13"/>
      <c r="D280" s="13"/>
      <c r="E280" s="20" t="s">
        <v>17</v>
      </c>
      <c r="F280" s="13"/>
      <c r="G280" s="13"/>
      <c r="H280" s="12">
        <f t="shared" si="4"/>
        <v>0</v>
      </c>
    </row>
    <row r="281" spans="1:8">
      <c r="A281" s="10"/>
      <c r="B281" s="10"/>
      <c r="C281" s="13"/>
      <c r="D281" s="13"/>
      <c r="E281" s="20" t="s">
        <v>17</v>
      </c>
      <c r="F281" s="13"/>
      <c r="G281" s="13"/>
      <c r="H281" s="12">
        <f t="shared" si="4"/>
        <v>0</v>
      </c>
    </row>
    <row r="282" spans="1:8">
      <c r="A282" s="10"/>
      <c r="B282" s="10"/>
      <c r="C282" s="13"/>
      <c r="D282" s="13"/>
      <c r="E282" s="20" t="s">
        <v>17</v>
      </c>
      <c r="F282" s="13"/>
      <c r="G282" s="13"/>
      <c r="H282" s="12">
        <f t="shared" si="4"/>
        <v>0</v>
      </c>
    </row>
    <row r="283" spans="1:8">
      <c r="A283" s="10"/>
      <c r="B283" s="10"/>
      <c r="C283" s="13"/>
      <c r="D283" s="13"/>
      <c r="E283" s="20" t="s">
        <v>17</v>
      </c>
      <c r="F283" s="13"/>
      <c r="G283" s="13"/>
      <c r="H283" s="12">
        <f t="shared" si="4"/>
        <v>0</v>
      </c>
    </row>
    <row r="284" spans="1:8">
      <c r="A284" s="10"/>
      <c r="B284" s="10"/>
      <c r="C284" s="13"/>
      <c r="D284" s="13"/>
      <c r="E284" s="20" t="s">
        <v>17</v>
      </c>
      <c r="F284" s="13"/>
      <c r="G284" s="13"/>
      <c r="H284" s="12">
        <f t="shared" si="4"/>
        <v>0</v>
      </c>
    </row>
    <row r="285" spans="1:8">
      <c r="A285" s="10"/>
      <c r="B285" s="10"/>
      <c r="C285" s="13"/>
      <c r="D285" s="13"/>
      <c r="E285" s="20" t="s">
        <v>17</v>
      </c>
      <c r="F285" s="13"/>
      <c r="G285" s="13"/>
      <c r="H285" s="12">
        <f t="shared" si="4"/>
        <v>0</v>
      </c>
    </row>
    <row r="286" spans="1:8">
      <c r="A286" s="10"/>
      <c r="B286" s="10"/>
      <c r="C286" s="13"/>
      <c r="D286" s="13"/>
      <c r="E286" s="20" t="s">
        <v>17</v>
      </c>
      <c r="F286" s="13"/>
      <c r="G286" s="13"/>
      <c r="H286" s="12">
        <f t="shared" si="4"/>
        <v>0</v>
      </c>
    </row>
    <row r="287" spans="1:8">
      <c r="A287" s="10"/>
      <c r="B287" s="10"/>
      <c r="C287" s="13"/>
      <c r="D287" s="13"/>
      <c r="E287" s="20" t="s">
        <v>17</v>
      </c>
      <c r="F287" s="13"/>
      <c r="G287" s="13"/>
      <c r="H287" s="12">
        <f t="shared" si="4"/>
        <v>0</v>
      </c>
    </row>
    <row r="288" spans="1:8">
      <c r="A288" s="10"/>
      <c r="B288" s="10"/>
      <c r="C288" s="13"/>
      <c r="D288" s="13"/>
      <c r="E288" s="20" t="s">
        <v>17</v>
      </c>
      <c r="F288" s="13"/>
      <c r="G288" s="13"/>
      <c r="H288" s="12">
        <f t="shared" si="4"/>
        <v>0</v>
      </c>
    </row>
    <row r="289" spans="1:8">
      <c r="A289" s="10"/>
      <c r="B289" s="10"/>
      <c r="C289" s="13"/>
      <c r="D289" s="13"/>
      <c r="E289" s="20" t="s">
        <v>17</v>
      </c>
      <c r="F289" s="13"/>
      <c r="G289" s="13"/>
      <c r="H289" s="12">
        <f t="shared" si="4"/>
        <v>0</v>
      </c>
    </row>
    <row r="290" spans="1:8">
      <c r="A290" s="10"/>
      <c r="B290" s="10"/>
      <c r="C290" s="13"/>
      <c r="D290" s="13"/>
      <c r="E290" s="20" t="s">
        <v>17</v>
      </c>
      <c r="F290" s="13"/>
      <c r="G290" s="13"/>
      <c r="H290" s="12">
        <f t="shared" si="4"/>
        <v>0</v>
      </c>
    </row>
    <row r="291" spans="1:8">
      <c r="A291" s="10"/>
      <c r="B291" s="10"/>
      <c r="C291" s="13"/>
      <c r="D291" s="13"/>
      <c r="E291" s="20" t="s">
        <v>17</v>
      </c>
      <c r="F291" s="13"/>
      <c r="G291" s="13"/>
      <c r="H291" s="12">
        <f t="shared" si="4"/>
        <v>0</v>
      </c>
    </row>
    <row r="292" spans="1:8">
      <c r="A292" s="10"/>
      <c r="B292" s="10"/>
      <c r="C292" s="13"/>
      <c r="D292" s="13"/>
      <c r="E292" s="20" t="s">
        <v>17</v>
      </c>
      <c r="F292" s="13"/>
      <c r="G292" s="13"/>
      <c r="H292" s="12">
        <f t="shared" si="4"/>
        <v>0</v>
      </c>
    </row>
    <row r="293" spans="1:8">
      <c r="A293" s="10"/>
      <c r="B293" s="10"/>
      <c r="C293" s="13"/>
      <c r="D293" s="13"/>
      <c r="E293" s="20" t="s">
        <v>17</v>
      </c>
      <c r="F293" s="13"/>
      <c r="G293" s="13"/>
      <c r="H293" s="12">
        <f t="shared" si="4"/>
        <v>0</v>
      </c>
    </row>
    <row r="294" spans="1:8">
      <c r="A294" s="10"/>
      <c r="B294" s="10"/>
      <c r="C294" s="13"/>
      <c r="D294" s="13"/>
      <c r="E294" s="20" t="s">
        <v>17</v>
      </c>
      <c r="F294" s="13"/>
      <c r="G294" s="13"/>
      <c r="H294" s="12">
        <f t="shared" si="4"/>
        <v>0</v>
      </c>
    </row>
    <row r="295" spans="1:8">
      <c r="A295" s="10"/>
      <c r="B295" s="10"/>
      <c r="C295" s="13"/>
      <c r="D295" s="13"/>
      <c r="E295" s="20" t="s">
        <v>17</v>
      </c>
      <c r="F295" s="13"/>
      <c r="G295" s="13"/>
      <c r="H295" s="12">
        <f t="shared" si="4"/>
        <v>0</v>
      </c>
    </row>
    <row r="296" spans="1:8">
      <c r="A296" s="10"/>
      <c r="B296" s="10"/>
      <c r="C296" s="13"/>
      <c r="D296" s="13"/>
      <c r="E296" s="20" t="s">
        <v>17</v>
      </c>
      <c r="F296" s="13"/>
      <c r="G296" s="13"/>
      <c r="H296" s="12">
        <f t="shared" si="4"/>
        <v>0</v>
      </c>
    </row>
    <row r="297" spans="1:8">
      <c r="A297" s="10"/>
      <c r="B297" s="10"/>
      <c r="C297" s="13"/>
      <c r="D297" s="13"/>
      <c r="E297" s="20" t="s">
        <v>17</v>
      </c>
      <c r="F297" s="13"/>
      <c r="G297" s="13"/>
      <c r="H297" s="12">
        <f t="shared" si="4"/>
        <v>0</v>
      </c>
    </row>
    <row r="298" spans="1:8">
      <c r="A298" s="10"/>
      <c r="B298" s="10"/>
      <c r="C298" s="13"/>
      <c r="D298" s="13"/>
      <c r="E298" s="20" t="s">
        <v>17</v>
      </c>
      <c r="F298" s="13"/>
      <c r="G298" s="13"/>
      <c r="H298" s="12">
        <f t="shared" si="4"/>
        <v>0</v>
      </c>
    </row>
    <row r="299" spans="1:8">
      <c r="A299" s="10"/>
      <c r="B299" s="10"/>
      <c r="C299" s="13"/>
      <c r="D299" s="13"/>
      <c r="E299" s="20" t="s">
        <v>17</v>
      </c>
      <c r="F299" s="13"/>
      <c r="G299" s="13"/>
      <c r="H299" s="12">
        <f t="shared" si="4"/>
        <v>0</v>
      </c>
    </row>
    <row r="300" spans="1:8">
      <c r="A300" s="10"/>
      <c r="B300" s="10"/>
      <c r="C300" s="13"/>
      <c r="D300" s="13"/>
      <c r="E300" s="20" t="s">
        <v>17</v>
      </c>
      <c r="F300" s="13"/>
      <c r="G300" s="13"/>
      <c r="H300" s="12">
        <f t="shared" si="4"/>
        <v>0</v>
      </c>
    </row>
    <row r="301" spans="1:8">
      <c r="A301" s="10"/>
      <c r="B301" s="10"/>
      <c r="C301" s="13"/>
      <c r="D301" s="13"/>
      <c r="E301" s="20" t="s">
        <v>17</v>
      </c>
      <c r="F301" s="13"/>
      <c r="G301" s="13"/>
      <c r="H301" s="12">
        <f t="shared" si="4"/>
        <v>0</v>
      </c>
    </row>
    <row r="302" spans="1:8">
      <c r="A302" s="10"/>
      <c r="B302" s="10"/>
      <c r="C302" s="13"/>
      <c r="D302" s="13"/>
      <c r="E302" s="20" t="s">
        <v>17</v>
      </c>
      <c r="F302" s="13"/>
      <c r="G302" s="13"/>
      <c r="H302" s="12">
        <f t="shared" si="4"/>
        <v>0</v>
      </c>
    </row>
    <row r="303" spans="1:8">
      <c r="A303" s="10"/>
      <c r="B303" s="10"/>
      <c r="C303" s="13"/>
      <c r="D303" s="13"/>
      <c r="E303" s="20" t="s">
        <v>17</v>
      </c>
      <c r="F303" s="13"/>
      <c r="G303" s="13"/>
      <c r="H303" s="12">
        <f t="shared" si="4"/>
        <v>0</v>
      </c>
    </row>
    <row r="304" spans="1:8">
      <c r="A304" s="10"/>
      <c r="B304" s="10"/>
      <c r="C304" s="13"/>
      <c r="D304" s="13"/>
      <c r="E304" s="20" t="s">
        <v>17</v>
      </c>
      <c r="F304" s="13"/>
      <c r="G304" s="13"/>
      <c r="H304" s="12">
        <f t="shared" si="4"/>
        <v>0</v>
      </c>
    </row>
    <row r="305" spans="1:8">
      <c r="A305" s="10"/>
      <c r="B305" s="10"/>
      <c r="C305" s="13"/>
      <c r="D305" s="13"/>
      <c r="E305" s="20" t="s">
        <v>17</v>
      </c>
      <c r="F305" s="13"/>
      <c r="G305" s="13"/>
      <c r="H305" s="12">
        <f t="shared" si="4"/>
        <v>0</v>
      </c>
    </row>
    <row r="306" spans="1:8">
      <c r="A306" s="10"/>
      <c r="B306" s="10"/>
      <c r="C306" s="13"/>
      <c r="D306" s="13"/>
      <c r="E306" s="20" t="s">
        <v>17</v>
      </c>
      <c r="F306" s="13"/>
      <c r="G306" s="13"/>
      <c r="H306" s="12">
        <f t="shared" si="4"/>
        <v>0</v>
      </c>
    </row>
    <row r="307" spans="1:8">
      <c r="A307" s="10"/>
      <c r="B307" s="10"/>
      <c r="C307" s="13"/>
      <c r="D307" s="13"/>
      <c r="E307" s="20" t="s">
        <v>17</v>
      </c>
      <c r="F307" s="13"/>
      <c r="G307" s="13"/>
      <c r="H307" s="12">
        <f t="shared" si="4"/>
        <v>0</v>
      </c>
    </row>
    <row r="308" spans="1:8">
      <c r="A308" s="10"/>
      <c r="B308" s="10"/>
      <c r="C308" s="13"/>
      <c r="D308" s="13"/>
      <c r="E308" s="20" t="s">
        <v>17</v>
      </c>
      <c r="F308" s="13"/>
      <c r="G308" s="13"/>
      <c r="H308" s="12">
        <f t="shared" si="4"/>
        <v>0</v>
      </c>
    </row>
    <row r="309" spans="1:8">
      <c r="A309" s="10"/>
      <c r="B309" s="10"/>
      <c r="C309" s="13"/>
      <c r="D309" s="13"/>
      <c r="E309" s="20" t="s">
        <v>17</v>
      </c>
      <c r="F309" s="13"/>
      <c r="G309" s="13"/>
      <c r="H309" s="12">
        <f t="shared" si="4"/>
        <v>0</v>
      </c>
    </row>
    <row r="310" spans="1:8">
      <c r="A310" s="10"/>
      <c r="B310" s="10"/>
      <c r="C310" s="13"/>
      <c r="D310" s="13"/>
      <c r="E310" s="20" t="s">
        <v>17</v>
      </c>
      <c r="F310" s="13"/>
      <c r="G310" s="13"/>
      <c r="H310" s="12">
        <f t="shared" si="4"/>
        <v>0</v>
      </c>
    </row>
    <row r="311" spans="1:8">
      <c r="A311" s="10"/>
      <c r="B311" s="10"/>
      <c r="C311" s="13"/>
      <c r="D311" s="13"/>
      <c r="E311" s="20" t="s">
        <v>17</v>
      </c>
      <c r="F311" s="13"/>
      <c r="G311" s="13"/>
      <c r="H311" s="12">
        <f t="shared" si="4"/>
        <v>0</v>
      </c>
    </row>
    <row r="312" spans="1:8">
      <c r="A312" s="10"/>
      <c r="B312" s="10"/>
      <c r="C312" s="13"/>
      <c r="D312" s="13"/>
      <c r="E312" s="20" t="s">
        <v>17</v>
      </c>
      <c r="F312" s="13"/>
      <c r="G312" s="13"/>
      <c r="H312" s="12">
        <f t="shared" si="4"/>
        <v>0</v>
      </c>
    </row>
    <row r="313" spans="1:8">
      <c r="A313" s="10"/>
      <c r="B313" s="10"/>
      <c r="C313" s="13"/>
      <c r="D313" s="13"/>
      <c r="E313" s="20" t="s">
        <v>17</v>
      </c>
      <c r="F313" s="13"/>
      <c r="G313" s="13"/>
      <c r="H313" s="12">
        <f t="shared" si="4"/>
        <v>0</v>
      </c>
    </row>
    <row r="314" spans="1:8">
      <c r="A314" s="10"/>
      <c r="B314" s="10"/>
      <c r="C314" s="13"/>
      <c r="D314" s="13"/>
      <c r="E314" s="20" t="s">
        <v>17</v>
      </c>
      <c r="F314" s="13"/>
      <c r="G314" s="13"/>
      <c r="H314" s="12">
        <f t="shared" si="4"/>
        <v>0</v>
      </c>
    </row>
    <row r="315" spans="1:8">
      <c r="A315" s="10"/>
      <c r="B315" s="10"/>
      <c r="C315" s="13"/>
      <c r="D315" s="13"/>
      <c r="E315" s="20" t="s">
        <v>17</v>
      </c>
      <c r="F315" s="13"/>
      <c r="G315" s="13"/>
      <c r="H315" s="12">
        <f t="shared" si="4"/>
        <v>0</v>
      </c>
    </row>
    <row r="316" spans="1:8">
      <c r="A316" s="10"/>
      <c r="B316" s="10"/>
      <c r="C316" s="13"/>
      <c r="D316" s="13"/>
      <c r="E316" s="20" t="s">
        <v>17</v>
      </c>
      <c r="F316" s="13"/>
      <c r="G316" s="13"/>
      <c r="H316" s="12">
        <f t="shared" si="4"/>
        <v>0</v>
      </c>
    </row>
    <row r="317" spans="1:8">
      <c r="A317" s="10"/>
      <c r="B317" s="10"/>
      <c r="C317" s="13"/>
      <c r="D317" s="13"/>
      <c r="E317" s="20" t="s">
        <v>17</v>
      </c>
      <c r="F317" s="13"/>
      <c r="G317" s="13"/>
      <c r="H317" s="12">
        <f t="shared" si="4"/>
        <v>0</v>
      </c>
    </row>
    <row r="318" spans="1:8">
      <c r="A318" s="10"/>
      <c r="B318" s="10"/>
      <c r="C318" s="13"/>
      <c r="D318" s="13"/>
      <c r="E318" s="20" t="s">
        <v>17</v>
      </c>
      <c r="F318" s="13"/>
      <c r="G318" s="13"/>
      <c r="H318" s="12">
        <f t="shared" si="4"/>
        <v>0</v>
      </c>
    </row>
    <row r="319" spans="1:8">
      <c r="A319" s="10"/>
      <c r="B319" s="10"/>
      <c r="C319" s="13"/>
      <c r="D319" s="13"/>
      <c r="E319" s="20" t="s">
        <v>17</v>
      </c>
      <c r="F319" s="13"/>
      <c r="G319" s="13"/>
      <c r="H319" s="12">
        <f t="shared" si="4"/>
        <v>0</v>
      </c>
    </row>
    <row r="320" spans="1:8">
      <c r="A320" s="10"/>
      <c r="B320" s="10"/>
      <c r="C320" s="13"/>
      <c r="D320" s="13"/>
      <c r="E320" s="20" t="s">
        <v>17</v>
      </c>
      <c r="F320" s="13"/>
      <c r="G320" s="13"/>
      <c r="H320" s="12">
        <f t="shared" si="4"/>
        <v>0</v>
      </c>
    </row>
    <row r="321" spans="1:8">
      <c r="A321" s="10"/>
      <c r="B321" s="10"/>
      <c r="C321" s="13"/>
      <c r="D321" s="13"/>
      <c r="E321" s="20" t="s">
        <v>17</v>
      </c>
      <c r="F321" s="13"/>
      <c r="G321" s="13"/>
      <c r="H321" s="12">
        <f t="shared" si="4"/>
        <v>0</v>
      </c>
    </row>
    <row r="322" spans="1:8">
      <c r="A322" s="10"/>
      <c r="B322" s="10"/>
      <c r="C322" s="13"/>
      <c r="D322" s="13"/>
      <c r="E322" s="20" t="s">
        <v>17</v>
      </c>
      <c r="F322" s="13"/>
      <c r="G322" s="13"/>
      <c r="H322" s="12">
        <f t="shared" si="4"/>
        <v>0</v>
      </c>
    </row>
    <row r="323" spans="1:8">
      <c r="A323" s="10"/>
      <c r="B323" s="10"/>
      <c r="C323" s="13"/>
      <c r="D323" s="13"/>
      <c r="E323" s="20" t="s">
        <v>17</v>
      </c>
      <c r="F323" s="13"/>
      <c r="G323" s="13"/>
      <c r="H323" s="12">
        <f t="shared" si="4"/>
        <v>0</v>
      </c>
    </row>
    <row r="324" spans="1:8">
      <c r="A324" s="10"/>
      <c r="B324" s="10"/>
      <c r="C324" s="13"/>
      <c r="D324" s="13"/>
      <c r="E324" s="20" t="s">
        <v>17</v>
      </c>
      <c r="F324" s="13"/>
      <c r="G324" s="13"/>
      <c r="H324" s="12">
        <f t="shared" ref="H324:H387" si="5">IF(OR(D324="合格",D324=""),F324+G324/20,0)</f>
        <v>0</v>
      </c>
    </row>
    <row r="325" spans="1:8">
      <c r="A325" s="10"/>
      <c r="B325" s="10"/>
      <c r="C325" s="13"/>
      <c r="D325" s="13"/>
      <c r="E325" s="20" t="s">
        <v>17</v>
      </c>
      <c r="F325" s="13"/>
      <c r="G325" s="13"/>
      <c r="H325" s="12">
        <f t="shared" si="5"/>
        <v>0</v>
      </c>
    </row>
    <row r="326" spans="1:8">
      <c r="A326" s="10"/>
      <c r="B326" s="10"/>
      <c r="C326" s="13"/>
      <c r="D326" s="13"/>
      <c r="E326" s="20" t="s">
        <v>17</v>
      </c>
      <c r="F326" s="13"/>
      <c r="G326" s="13"/>
      <c r="H326" s="12">
        <f t="shared" si="5"/>
        <v>0</v>
      </c>
    </row>
    <row r="327" spans="1:8">
      <c r="A327" s="10"/>
      <c r="B327" s="10"/>
      <c r="C327" s="13"/>
      <c r="D327" s="13"/>
      <c r="E327" s="20" t="s">
        <v>17</v>
      </c>
      <c r="F327" s="13"/>
      <c r="G327" s="13"/>
      <c r="H327" s="12">
        <f t="shared" si="5"/>
        <v>0</v>
      </c>
    </row>
    <row r="328" spans="1:8">
      <c r="A328" s="10"/>
      <c r="B328" s="10"/>
      <c r="C328" s="13"/>
      <c r="D328" s="13"/>
      <c r="E328" s="20" t="s">
        <v>17</v>
      </c>
      <c r="F328" s="13"/>
      <c r="G328" s="13"/>
      <c r="H328" s="12">
        <f t="shared" si="5"/>
        <v>0</v>
      </c>
    </row>
    <row r="329" spans="1:8">
      <c r="A329" s="10"/>
      <c r="B329" s="10"/>
      <c r="C329" s="13"/>
      <c r="D329" s="13"/>
      <c r="E329" s="20" t="s">
        <v>17</v>
      </c>
      <c r="F329" s="13"/>
      <c r="G329" s="13"/>
      <c r="H329" s="12">
        <f t="shared" si="5"/>
        <v>0</v>
      </c>
    </row>
    <row r="330" spans="1:8">
      <c r="A330" s="10"/>
      <c r="B330" s="10"/>
      <c r="C330" s="13"/>
      <c r="D330" s="13"/>
      <c r="E330" s="20" t="s">
        <v>17</v>
      </c>
      <c r="F330" s="13"/>
      <c r="G330" s="13"/>
      <c r="H330" s="12">
        <f t="shared" si="5"/>
        <v>0</v>
      </c>
    </row>
    <row r="331" spans="1:8">
      <c r="A331" s="10"/>
      <c r="B331" s="10"/>
      <c r="C331" s="13"/>
      <c r="D331" s="13"/>
      <c r="E331" s="20" t="s">
        <v>17</v>
      </c>
      <c r="F331" s="13"/>
      <c r="G331" s="13"/>
      <c r="H331" s="12">
        <f t="shared" si="5"/>
        <v>0</v>
      </c>
    </row>
    <row r="332" spans="1:8">
      <c r="A332" s="10"/>
      <c r="B332" s="10"/>
      <c r="C332" s="13"/>
      <c r="D332" s="13"/>
      <c r="E332" s="20" t="s">
        <v>17</v>
      </c>
      <c r="F332" s="13"/>
      <c r="G332" s="13"/>
      <c r="H332" s="12">
        <f t="shared" si="5"/>
        <v>0</v>
      </c>
    </row>
    <row r="333" spans="1:8">
      <c r="A333" s="10"/>
      <c r="B333" s="10"/>
      <c r="C333" s="13"/>
      <c r="D333" s="13"/>
      <c r="E333" s="20" t="s">
        <v>17</v>
      </c>
      <c r="F333" s="13"/>
      <c r="G333" s="13"/>
      <c r="H333" s="12">
        <f t="shared" si="5"/>
        <v>0</v>
      </c>
    </row>
    <row r="334" spans="1:8">
      <c r="A334" s="10"/>
      <c r="B334" s="10"/>
      <c r="C334" s="13"/>
      <c r="D334" s="13"/>
      <c r="E334" s="20" t="s">
        <v>17</v>
      </c>
      <c r="F334" s="13"/>
      <c r="G334" s="13"/>
      <c r="H334" s="12">
        <f t="shared" si="5"/>
        <v>0</v>
      </c>
    </row>
    <row r="335" spans="1:8">
      <c r="A335" s="10"/>
      <c r="B335" s="10"/>
      <c r="C335" s="13"/>
      <c r="D335" s="13"/>
      <c r="E335" s="20" t="s">
        <v>17</v>
      </c>
      <c r="F335" s="13"/>
      <c r="G335" s="13"/>
      <c r="H335" s="12">
        <f t="shared" si="5"/>
        <v>0</v>
      </c>
    </row>
    <row r="336" spans="1:8">
      <c r="A336" s="10"/>
      <c r="B336" s="10"/>
      <c r="C336" s="13"/>
      <c r="D336" s="13"/>
      <c r="E336" s="20" t="s">
        <v>17</v>
      </c>
      <c r="F336" s="13"/>
      <c r="G336" s="13"/>
      <c r="H336" s="12">
        <f t="shared" si="5"/>
        <v>0</v>
      </c>
    </row>
    <row r="337" spans="1:8">
      <c r="A337" s="10"/>
      <c r="B337" s="10"/>
      <c r="C337" s="13"/>
      <c r="D337" s="13"/>
      <c r="E337" s="20" t="s">
        <v>17</v>
      </c>
      <c r="F337" s="13"/>
      <c r="G337" s="13"/>
      <c r="H337" s="12">
        <f t="shared" si="5"/>
        <v>0</v>
      </c>
    </row>
    <row r="338" spans="1:8">
      <c r="A338" s="10"/>
      <c r="B338" s="10"/>
      <c r="C338" s="13"/>
      <c r="D338" s="13"/>
      <c r="E338" s="20" t="s">
        <v>17</v>
      </c>
      <c r="F338" s="13"/>
      <c r="G338" s="13"/>
      <c r="H338" s="12">
        <f t="shared" si="5"/>
        <v>0</v>
      </c>
    </row>
    <row r="339" spans="1:8">
      <c r="A339" s="10"/>
      <c r="B339" s="10"/>
      <c r="C339" s="13"/>
      <c r="D339" s="13"/>
      <c r="E339" s="20" t="s">
        <v>17</v>
      </c>
      <c r="F339" s="13"/>
      <c r="G339" s="13"/>
      <c r="H339" s="12">
        <f t="shared" si="5"/>
        <v>0</v>
      </c>
    </row>
    <row r="340" spans="1:8">
      <c r="A340" s="10"/>
      <c r="B340" s="10"/>
      <c r="C340" s="13"/>
      <c r="D340" s="13"/>
      <c r="E340" s="20" t="s">
        <v>17</v>
      </c>
      <c r="F340" s="13"/>
      <c r="G340" s="13"/>
      <c r="H340" s="12">
        <f t="shared" si="5"/>
        <v>0</v>
      </c>
    </row>
    <row r="341" spans="1:8">
      <c r="A341" s="10"/>
      <c r="B341" s="10"/>
      <c r="C341" s="13"/>
      <c r="D341" s="13"/>
      <c r="E341" s="20" t="s">
        <v>17</v>
      </c>
      <c r="F341" s="13"/>
      <c r="G341" s="13"/>
      <c r="H341" s="12">
        <f t="shared" si="5"/>
        <v>0</v>
      </c>
    </row>
    <row r="342" spans="1:8">
      <c r="A342" s="10"/>
      <c r="B342" s="10"/>
      <c r="C342" s="13"/>
      <c r="D342" s="13"/>
      <c r="E342" s="20" t="s">
        <v>17</v>
      </c>
      <c r="F342" s="13"/>
      <c r="G342" s="13"/>
      <c r="H342" s="12">
        <f t="shared" si="5"/>
        <v>0</v>
      </c>
    </row>
    <row r="343" spans="1:8">
      <c r="A343" s="10"/>
      <c r="B343" s="10"/>
      <c r="C343" s="13"/>
      <c r="D343" s="13"/>
      <c r="E343" s="20" t="s">
        <v>17</v>
      </c>
      <c r="F343" s="13"/>
      <c r="G343" s="13"/>
      <c r="H343" s="12">
        <f t="shared" si="5"/>
        <v>0</v>
      </c>
    </row>
    <row r="344" spans="1:8">
      <c r="A344" s="10"/>
      <c r="B344" s="10"/>
      <c r="C344" s="13"/>
      <c r="D344" s="13"/>
      <c r="E344" s="20" t="s">
        <v>17</v>
      </c>
      <c r="F344" s="13"/>
      <c r="G344" s="13"/>
      <c r="H344" s="12">
        <f t="shared" si="5"/>
        <v>0</v>
      </c>
    </row>
    <row r="345" spans="1:8">
      <c r="A345" s="10"/>
      <c r="B345" s="10"/>
      <c r="C345" s="13"/>
      <c r="D345" s="13"/>
      <c r="E345" s="20" t="s">
        <v>17</v>
      </c>
      <c r="F345" s="13"/>
      <c r="G345" s="13"/>
      <c r="H345" s="12">
        <f t="shared" si="5"/>
        <v>0</v>
      </c>
    </row>
    <row r="346" spans="1:8">
      <c r="A346" s="10"/>
      <c r="B346" s="10"/>
      <c r="C346" s="13"/>
      <c r="D346" s="13"/>
      <c r="E346" s="20" t="s">
        <v>17</v>
      </c>
      <c r="F346" s="13"/>
      <c r="G346" s="13"/>
      <c r="H346" s="12">
        <f t="shared" si="5"/>
        <v>0</v>
      </c>
    </row>
    <row r="347" spans="1:8">
      <c r="A347" s="10"/>
      <c r="B347" s="10"/>
      <c r="C347" s="13"/>
      <c r="D347" s="13"/>
      <c r="E347" s="20" t="s">
        <v>17</v>
      </c>
      <c r="F347" s="13"/>
      <c r="G347" s="13"/>
      <c r="H347" s="12">
        <f t="shared" si="5"/>
        <v>0</v>
      </c>
    </row>
    <row r="348" spans="1:8">
      <c r="A348" s="10"/>
      <c r="B348" s="10"/>
      <c r="C348" s="13"/>
      <c r="D348" s="13"/>
      <c r="E348" s="20" t="s">
        <v>17</v>
      </c>
      <c r="F348" s="13"/>
      <c r="G348" s="13"/>
      <c r="H348" s="12">
        <f t="shared" si="5"/>
        <v>0</v>
      </c>
    </row>
    <row r="349" spans="1:8">
      <c r="A349" s="10"/>
      <c r="B349" s="10"/>
      <c r="C349" s="13"/>
      <c r="D349" s="13"/>
      <c r="E349" s="20" t="s">
        <v>17</v>
      </c>
      <c r="F349" s="13"/>
      <c r="G349" s="13"/>
      <c r="H349" s="12">
        <f t="shared" si="5"/>
        <v>0</v>
      </c>
    </row>
    <row r="350" spans="1:8">
      <c r="A350" s="10"/>
      <c r="B350" s="10"/>
      <c r="C350" s="13"/>
      <c r="D350" s="13"/>
      <c r="E350" s="20" t="s">
        <v>17</v>
      </c>
      <c r="F350" s="13"/>
      <c r="G350" s="13"/>
      <c r="H350" s="12">
        <f t="shared" si="5"/>
        <v>0</v>
      </c>
    </row>
    <row r="351" spans="1:8">
      <c r="A351" s="10"/>
      <c r="B351" s="10"/>
      <c r="C351" s="13"/>
      <c r="D351" s="13"/>
      <c r="E351" s="20" t="s">
        <v>17</v>
      </c>
      <c r="F351" s="13"/>
      <c r="G351" s="13"/>
      <c r="H351" s="12">
        <f t="shared" si="5"/>
        <v>0</v>
      </c>
    </row>
    <row r="352" spans="1:8">
      <c r="A352" s="10"/>
      <c r="B352" s="10"/>
      <c r="C352" s="13"/>
      <c r="D352" s="13"/>
      <c r="E352" s="20" t="s">
        <v>17</v>
      </c>
      <c r="F352" s="13"/>
      <c r="G352" s="13"/>
      <c r="H352" s="12">
        <f t="shared" si="5"/>
        <v>0</v>
      </c>
    </row>
    <row r="353" spans="1:8">
      <c r="A353" s="10"/>
      <c r="B353" s="10"/>
      <c r="C353" s="13"/>
      <c r="D353" s="13"/>
      <c r="E353" s="20" t="s">
        <v>17</v>
      </c>
      <c r="F353" s="13"/>
      <c r="G353" s="13"/>
      <c r="H353" s="12">
        <f t="shared" si="5"/>
        <v>0</v>
      </c>
    </row>
    <row r="354" spans="1:8">
      <c r="A354" s="10"/>
      <c r="B354" s="10"/>
      <c r="C354" s="13"/>
      <c r="D354" s="13"/>
      <c r="E354" s="20" t="s">
        <v>17</v>
      </c>
      <c r="F354" s="13"/>
      <c r="G354" s="13"/>
      <c r="H354" s="12">
        <f t="shared" si="5"/>
        <v>0</v>
      </c>
    </row>
    <row r="355" spans="1:8">
      <c r="A355" s="10"/>
      <c r="B355" s="10"/>
      <c r="C355" s="13"/>
      <c r="D355" s="13"/>
      <c r="E355" s="20" t="s">
        <v>17</v>
      </c>
      <c r="F355" s="13"/>
      <c r="G355" s="13"/>
      <c r="H355" s="12">
        <f t="shared" si="5"/>
        <v>0</v>
      </c>
    </row>
    <row r="356" spans="1:8">
      <c r="A356" s="10"/>
      <c r="B356" s="10"/>
      <c r="C356" s="13"/>
      <c r="D356" s="13"/>
      <c r="E356" s="20" t="s">
        <v>17</v>
      </c>
      <c r="F356" s="13"/>
      <c r="G356" s="13"/>
      <c r="H356" s="12">
        <f t="shared" si="5"/>
        <v>0</v>
      </c>
    </row>
    <row r="357" spans="1:8">
      <c r="A357" s="10"/>
      <c r="B357" s="10"/>
      <c r="C357" s="13"/>
      <c r="D357" s="13"/>
      <c r="E357" s="20" t="s">
        <v>17</v>
      </c>
      <c r="F357" s="13"/>
      <c r="G357" s="13"/>
      <c r="H357" s="12">
        <f t="shared" si="5"/>
        <v>0</v>
      </c>
    </row>
    <row r="358" spans="1:8">
      <c r="A358" s="10"/>
      <c r="B358" s="10"/>
      <c r="C358" s="13"/>
      <c r="D358" s="13"/>
      <c r="E358" s="20" t="s">
        <v>17</v>
      </c>
      <c r="F358" s="13"/>
      <c r="G358" s="13"/>
      <c r="H358" s="12">
        <f t="shared" si="5"/>
        <v>0</v>
      </c>
    </row>
    <row r="359" spans="1:8">
      <c r="A359" s="10"/>
      <c r="B359" s="10"/>
      <c r="C359" s="13"/>
      <c r="D359" s="13"/>
      <c r="E359" s="20" t="s">
        <v>17</v>
      </c>
      <c r="F359" s="13"/>
      <c r="G359" s="13"/>
      <c r="H359" s="12">
        <f t="shared" si="5"/>
        <v>0</v>
      </c>
    </row>
    <row r="360" spans="1:8">
      <c r="A360" s="10"/>
      <c r="B360" s="10"/>
      <c r="C360" s="13"/>
      <c r="D360" s="13"/>
      <c r="E360" s="20" t="s">
        <v>17</v>
      </c>
      <c r="F360" s="13"/>
      <c r="G360" s="13"/>
      <c r="H360" s="12">
        <f t="shared" si="5"/>
        <v>0</v>
      </c>
    </row>
    <row r="361" spans="1:8">
      <c r="A361" s="10"/>
      <c r="B361" s="10"/>
      <c r="C361" s="13"/>
      <c r="D361" s="13"/>
      <c r="E361" s="20" t="s">
        <v>17</v>
      </c>
      <c r="F361" s="13"/>
      <c r="G361" s="13"/>
      <c r="H361" s="12">
        <f t="shared" si="5"/>
        <v>0</v>
      </c>
    </row>
    <row r="362" spans="1:8">
      <c r="A362" s="10"/>
      <c r="B362" s="10"/>
      <c r="C362" s="13"/>
      <c r="D362" s="13"/>
      <c r="E362" s="20" t="s">
        <v>17</v>
      </c>
      <c r="F362" s="13"/>
      <c r="G362" s="13"/>
      <c r="H362" s="12">
        <f t="shared" si="5"/>
        <v>0</v>
      </c>
    </row>
    <row r="363" spans="1:8">
      <c r="A363" s="10"/>
      <c r="B363" s="10"/>
      <c r="C363" s="13"/>
      <c r="D363" s="13"/>
      <c r="E363" s="20" t="s">
        <v>17</v>
      </c>
      <c r="F363" s="13"/>
      <c r="G363" s="13"/>
      <c r="H363" s="12">
        <f t="shared" si="5"/>
        <v>0</v>
      </c>
    </row>
    <row r="364" spans="1:8">
      <c r="A364" s="10"/>
      <c r="B364" s="10"/>
      <c r="C364" s="13"/>
      <c r="D364" s="13"/>
      <c r="E364" s="20" t="s">
        <v>17</v>
      </c>
      <c r="F364" s="13"/>
      <c r="G364" s="13"/>
      <c r="H364" s="12">
        <f t="shared" si="5"/>
        <v>0</v>
      </c>
    </row>
    <row r="365" spans="1:8">
      <c r="A365" s="10"/>
      <c r="B365" s="10"/>
      <c r="C365" s="13"/>
      <c r="D365" s="13"/>
      <c r="E365" s="20" t="s">
        <v>17</v>
      </c>
      <c r="F365" s="13"/>
      <c r="G365" s="13"/>
      <c r="H365" s="12">
        <f t="shared" si="5"/>
        <v>0</v>
      </c>
    </row>
    <row r="366" spans="1:8">
      <c r="A366" s="10"/>
      <c r="B366" s="10"/>
      <c r="C366" s="13"/>
      <c r="D366" s="13"/>
      <c r="E366" s="20" t="s">
        <v>17</v>
      </c>
      <c r="F366" s="13"/>
      <c r="G366" s="13"/>
      <c r="H366" s="12">
        <f t="shared" si="5"/>
        <v>0</v>
      </c>
    </row>
    <row r="367" spans="1:8">
      <c r="A367" s="10"/>
      <c r="B367" s="10"/>
      <c r="C367" s="13"/>
      <c r="D367" s="13"/>
      <c r="E367" s="20" t="s">
        <v>17</v>
      </c>
      <c r="F367" s="13"/>
      <c r="G367" s="13"/>
      <c r="H367" s="12">
        <f t="shared" si="5"/>
        <v>0</v>
      </c>
    </row>
    <row r="368" spans="1:8">
      <c r="A368" s="10"/>
      <c r="B368" s="10"/>
      <c r="C368" s="13"/>
      <c r="D368" s="13"/>
      <c r="E368" s="20" t="s">
        <v>17</v>
      </c>
      <c r="F368" s="13"/>
      <c r="G368" s="13"/>
      <c r="H368" s="12">
        <f t="shared" si="5"/>
        <v>0</v>
      </c>
    </row>
    <row r="369" spans="1:8">
      <c r="A369" s="10"/>
      <c r="B369" s="10"/>
      <c r="C369" s="13"/>
      <c r="D369" s="13"/>
      <c r="E369" s="20" t="s">
        <v>17</v>
      </c>
      <c r="F369" s="13"/>
      <c r="G369" s="13"/>
      <c r="H369" s="12">
        <f t="shared" si="5"/>
        <v>0</v>
      </c>
    </row>
    <row r="370" spans="1:8">
      <c r="A370" s="10"/>
      <c r="B370" s="10"/>
      <c r="C370" s="13"/>
      <c r="D370" s="13"/>
      <c r="E370" s="20" t="s">
        <v>17</v>
      </c>
      <c r="F370" s="13"/>
      <c r="G370" s="13"/>
      <c r="H370" s="12">
        <f t="shared" si="5"/>
        <v>0</v>
      </c>
    </row>
    <row r="371" spans="1:8">
      <c r="A371" s="10"/>
      <c r="B371" s="10"/>
      <c r="C371" s="13"/>
      <c r="D371" s="13"/>
      <c r="E371" s="20" t="s">
        <v>17</v>
      </c>
      <c r="F371" s="13"/>
      <c r="G371" s="13"/>
      <c r="H371" s="12">
        <f t="shared" si="5"/>
        <v>0</v>
      </c>
    </row>
    <row r="372" spans="1:8">
      <c r="A372" s="10"/>
      <c r="B372" s="10"/>
      <c r="C372" s="13"/>
      <c r="D372" s="13"/>
      <c r="E372" s="20" t="s">
        <v>17</v>
      </c>
      <c r="F372" s="13"/>
      <c r="G372" s="13"/>
      <c r="H372" s="12">
        <f t="shared" si="5"/>
        <v>0</v>
      </c>
    </row>
    <row r="373" spans="1:8">
      <c r="A373" s="10"/>
      <c r="B373" s="10"/>
      <c r="C373" s="13"/>
      <c r="D373" s="13"/>
      <c r="E373" s="20" t="s">
        <v>17</v>
      </c>
      <c r="F373" s="13"/>
      <c r="G373" s="13"/>
      <c r="H373" s="12">
        <f t="shared" si="5"/>
        <v>0</v>
      </c>
    </row>
    <row r="374" spans="1:8">
      <c r="A374" s="10"/>
      <c r="B374" s="10"/>
      <c r="C374" s="13"/>
      <c r="D374" s="13"/>
      <c r="E374" s="20" t="s">
        <v>17</v>
      </c>
      <c r="F374" s="13"/>
      <c r="G374" s="13"/>
      <c r="H374" s="12">
        <f t="shared" si="5"/>
        <v>0</v>
      </c>
    </row>
    <row r="375" spans="1:8">
      <c r="A375" s="10"/>
      <c r="B375" s="10"/>
      <c r="C375" s="13"/>
      <c r="D375" s="13"/>
      <c r="E375" s="20" t="s">
        <v>17</v>
      </c>
      <c r="F375" s="13"/>
      <c r="G375" s="13"/>
      <c r="H375" s="12">
        <f t="shared" si="5"/>
        <v>0</v>
      </c>
    </row>
    <row r="376" spans="1:8">
      <c r="A376" s="10"/>
      <c r="B376" s="10"/>
      <c r="C376" s="13"/>
      <c r="D376" s="13"/>
      <c r="E376" s="20" t="s">
        <v>17</v>
      </c>
      <c r="F376" s="13"/>
      <c r="G376" s="13"/>
      <c r="H376" s="12">
        <f t="shared" si="5"/>
        <v>0</v>
      </c>
    </row>
    <row r="377" spans="1:8">
      <c r="A377" s="10"/>
      <c r="B377" s="10"/>
      <c r="C377" s="13"/>
      <c r="D377" s="13"/>
      <c r="E377" s="20" t="s">
        <v>17</v>
      </c>
      <c r="F377" s="13"/>
      <c r="G377" s="13"/>
      <c r="H377" s="12">
        <f t="shared" si="5"/>
        <v>0</v>
      </c>
    </row>
    <row r="378" spans="1:8">
      <c r="A378" s="10"/>
      <c r="B378" s="10"/>
      <c r="C378" s="13"/>
      <c r="D378" s="13"/>
      <c r="E378" s="20" t="s">
        <v>17</v>
      </c>
      <c r="F378" s="13"/>
      <c r="G378" s="13"/>
      <c r="H378" s="12">
        <f t="shared" si="5"/>
        <v>0</v>
      </c>
    </row>
    <row r="379" spans="1:8">
      <c r="A379" s="10"/>
      <c r="B379" s="10"/>
      <c r="C379" s="13"/>
      <c r="D379" s="13"/>
      <c r="E379" s="20" t="s">
        <v>17</v>
      </c>
      <c r="F379" s="13"/>
      <c r="G379" s="13"/>
      <c r="H379" s="12">
        <f t="shared" si="5"/>
        <v>0</v>
      </c>
    </row>
    <row r="380" spans="1:8">
      <c r="A380" s="10"/>
      <c r="B380" s="10"/>
      <c r="C380" s="13"/>
      <c r="D380" s="13"/>
      <c r="E380" s="20" t="s">
        <v>17</v>
      </c>
      <c r="F380" s="13"/>
      <c r="G380" s="13"/>
      <c r="H380" s="12">
        <f t="shared" si="5"/>
        <v>0</v>
      </c>
    </row>
    <row r="381" spans="1:8">
      <c r="A381" s="10"/>
      <c r="B381" s="10"/>
      <c r="C381" s="13"/>
      <c r="D381" s="13"/>
      <c r="E381" s="20" t="s">
        <v>17</v>
      </c>
      <c r="F381" s="13"/>
      <c r="G381" s="13"/>
      <c r="H381" s="12">
        <f t="shared" si="5"/>
        <v>0</v>
      </c>
    </row>
    <row r="382" spans="1:8">
      <c r="A382" s="10"/>
      <c r="B382" s="10"/>
      <c r="C382" s="13"/>
      <c r="D382" s="13"/>
      <c r="E382" s="20" t="s">
        <v>17</v>
      </c>
      <c r="F382" s="13"/>
      <c r="G382" s="13"/>
      <c r="H382" s="12">
        <f t="shared" si="5"/>
        <v>0</v>
      </c>
    </row>
    <row r="383" spans="1:8">
      <c r="A383" s="10"/>
      <c r="B383" s="10"/>
      <c r="C383" s="13"/>
      <c r="D383" s="13"/>
      <c r="E383" s="20" t="s">
        <v>17</v>
      </c>
      <c r="F383" s="13"/>
      <c r="G383" s="13"/>
      <c r="H383" s="12">
        <f t="shared" si="5"/>
        <v>0</v>
      </c>
    </row>
    <row r="384" spans="1:8">
      <c r="A384" s="10"/>
      <c r="B384" s="10"/>
      <c r="C384" s="13"/>
      <c r="D384" s="13"/>
      <c r="E384" s="20" t="s">
        <v>17</v>
      </c>
      <c r="F384" s="13"/>
      <c r="G384" s="13"/>
      <c r="H384" s="12">
        <f t="shared" si="5"/>
        <v>0</v>
      </c>
    </row>
    <row r="385" spans="1:8">
      <c r="A385" s="10"/>
      <c r="B385" s="10"/>
      <c r="C385" s="13"/>
      <c r="D385" s="13"/>
      <c r="E385" s="20" t="s">
        <v>17</v>
      </c>
      <c r="F385" s="13"/>
      <c r="G385" s="13"/>
      <c r="H385" s="12">
        <f t="shared" si="5"/>
        <v>0</v>
      </c>
    </row>
    <row r="386" spans="1:8">
      <c r="A386" s="10"/>
      <c r="B386" s="10"/>
      <c r="C386" s="13"/>
      <c r="D386" s="13"/>
      <c r="E386" s="20" t="s">
        <v>17</v>
      </c>
      <c r="F386" s="13"/>
      <c r="G386" s="13"/>
      <c r="H386" s="12">
        <f t="shared" si="5"/>
        <v>0</v>
      </c>
    </row>
    <row r="387" spans="1:8">
      <c r="A387" s="10"/>
      <c r="B387" s="10"/>
      <c r="C387" s="13"/>
      <c r="D387" s="13"/>
      <c r="E387" s="20" t="s">
        <v>17</v>
      </c>
      <c r="F387" s="13"/>
      <c r="G387" s="13"/>
      <c r="H387" s="12">
        <f t="shared" si="5"/>
        <v>0</v>
      </c>
    </row>
    <row r="388" spans="1:8">
      <c r="A388" s="10"/>
      <c r="B388" s="10"/>
      <c r="C388" s="13"/>
      <c r="D388" s="13"/>
      <c r="E388" s="20" t="s">
        <v>17</v>
      </c>
      <c r="F388" s="13"/>
      <c r="G388" s="13"/>
      <c r="H388" s="12">
        <f t="shared" ref="H388:H451" si="6">IF(OR(D388="合格",D388=""),F388+G388/20,0)</f>
        <v>0</v>
      </c>
    </row>
    <row r="389" spans="1:8">
      <c r="A389" s="10"/>
      <c r="B389" s="10"/>
      <c r="C389" s="13"/>
      <c r="D389" s="13"/>
      <c r="E389" s="20" t="s">
        <v>17</v>
      </c>
      <c r="F389" s="13"/>
      <c r="G389" s="13"/>
      <c r="H389" s="12">
        <f t="shared" si="6"/>
        <v>0</v>
      </c>
    </row>
    <row r="390" spans="1:8">
      <c r="A390" s="10"/>
      <c r="B390" s="10"/>
      <c r="C390" s="13"/>
      <c r="D390" s="13"/>
      <c r="E390" s="20" t="s">
        <v>17</v>
      </c>
      <c r="F390" s="13"/>
      <c r="G390" s="13"/>
      <c r="H390" s="12">
        <f t="shared" si="6"/>
        <v>0</v>
      </c>
    </row>
    <row r="391" spans="1:8">
      <c r="A391" s="10"/>
      <c r="B391" s="10"/>
      <c r="C391" s="13"/>
      <c r="D391" s="13"/>
      <c r="E391" s="20" t="s">
        <v>17</v>
      </c>
      <c r="F391" s="13"/>
      <c r="G391" s="13"/>
      <c r="H391" s="12">
        <f t="shared" si="6"/>
        <v>0</v>
      </c>
    </row>
    <row r="392" spans="1:8">
      <c r="A392" s="10"/>
      <c r="B392" s="10"/>
      <c r="C392" s="13"/>
      <c r="D392" s="13"/>
      <c r="E392" s="20" t="s">
        <v>17</v>
      </c>
      <c r="F392" s="13"/>
      <c r="G392" s="13"/>
      <c r="H392" s="12">
        <f t="shared" si="6"/>
        <v>0</v>
      </c>
    </row>
    <row r="393" spans="1:8">
      <c r="A393" s="10"/>
      <c r="B393" s="10"/>
      <c r="C393" s="13"/>
      <c r="D393" s="13"/>
      <c r="E393" s="20" t="s">
        <v>17</v>
      </c>
      <c r="F393" s="13"/>
      <c r="G393" s="13"/>
      <c r="H393" s="12">
        <f t="shared" si="6"/>
        <v>0</v>
      </c>
    </row>
    <row r="394" spans="1:8">
      <c r="A394" s="10"/>
      <c r="B394" s="10"/>
      <c r="C394" s="13"/>
      <c r="D394" s="13"/>
      <c r="E394" s="20" t="s">
        <v>17</v>
      </c>
      <c r="F394" s="13"/>
      <c r="G394" s="13"/>
      <c r="H394" s="12">
        <f t="shared" si="6"/>
        <v>0</v>
      </c>
    </row>
    <row r="395" spans="1:8">
      <c r="A395" s="10"/>
      <c r="B395" s="10"/>
      <c r="C395" s="13"/>
      <c r="D395" s="13"/>
      <c r="E395" s="20" t="s">
        <v>17</v>
      </c>
      <c r="F395" s="13"/>
      <c r="G395" s="13"/>
      <c r="H395" s="12">
        <f t="shared" si="6"/>
        <v>0</v>
      </c>
    </row>
    <row r="396" spans="1:8">
      <c r="A396" s="10"/>
      <c r="B396" s="10"/>
      <c r="C396" s="13"/>
      <c r="D396" s="13"/>
      <c r="E396" s="20" t="s">
        <v>17</v>
      </c>
      <c r="F396" s="13"/>
      <c r="G396" s="13"/>
      <c r="H396" s="12">
        <f t="shared" si="6"/>
        <v>0</v>
      </c>
    </row>
    <row r="397" spans="1:8">
      <c r="A397" s="10"/>
      <c r="B397" s="10"/>
      <c r="C397" s="13"/>
      <c r="D397" s="13"/>
      <c r="E397" s="20" t="s">
        <v>17</v>
      </c>
      <c r="F397" s="13"/>
      <c r="G397" s="13"/>
      <c r="H397" s="12">
        <f t="shared" si="6"/>
        <v>0</v>
      </c>
    </row>
    <row r="398" spans="1:8">
      <c r="A398" s="10"/>
      <c r="B398" s="10"/>
      <c r="C398" s="13"/>
      <c r="D398" s="13"/>
      <c r="E398" s="20" t="s">
        <v>17</v>
      </c>
      <c r="F398" s="13"/>
      <c r="G398" s="13"/>
      <c r="H398" s="12">
        <f t="shared" si="6"/>
        <v>0</v>
      </c>
    </row>
    <row r="399" spans="1:8">
      <c r="A399" s="10"/>
      <c r="B399" s="10"/>
      <c r="C399" s="13"/>
      <c r="D399" s="13"/>
      <c r="E399" s="20" t="s">
        <v>17</v>
      </c>
      <c r="F399" s="13"/>
      <c r="G399" s="13"/>
      <c r="H399" s="12">
        <f t="shared" si="6"/>
        <v>0</v>
      </c>
    </row>
    <row r="400" spans="1:8">
      <c r="A400" s="10"/>
      <c r="B400" s="10"/>
      <c r="C400" s="13"/>
      <c r="D400" s="13"/>
      <c r="E400" s="20" t="s">
        <v>17</v>
      </c>
      <c r="F400" s="13"/>
      <c r="G400" s="13"/>
      <c r="H400" s="12">
        <f t="shared" si="6"/>
        <v>0</v>
      </c>
    </row>
    <row r="401" spans="1:8">
      <c r="A401" s="10"/>
      <c r="B401" s="10"/>
      <c r="C401" s="13"/>
      <c r="D401" s="13"/>
      <c r="E401" s="20" t="s">
        <v>17</v>
      </c>
      <c r="F401" s="13"/>
      <c r="G401" s="13"/>
      <c r="H401" s="12">
        <f t="shared" si="6"/>
        <v>0</v>
      </c>
    </row>
    <row r="402" spans="1:8">
      <c r="A402" s="10"/>
      <c r="B402" s="10"/>
      <c r="C402" s="13"/>
      <c r="D402" s="13"/>
      <c r="E402" s="20" t="s">
        <v>17</v>
      </c>
      <c r="F402" s="13"/>
      <c r="G402" s="13"/>
      <c r="H402" s="12">
        <f t="shared" si="6"/>
        <v>0</v>
      </c>
    </row>
    <row r="403" spans="1:8">
      <c r="A403" s="10"/>
      <c r="B403" s="10"/>
      <c r="C403" s="13"/>
      <c r="D403" s="13"/>
      <c r="E403" s="20" t="s">
        <v>17</v>
      </c>
      <c r="F403" s="13"/>
      <c r="G403" s="13"/>
      <c r="H403" s="12">
        <f t="shared" si="6"/>
        <v>0</v>
      </c>
    </row>
    <row r="404" spans="1:8">
      <c r="A404" s="10"/>
      <c r="B404" s="10"/>
      <c r="C404" s="13"/>
      <c r="D404" s="13"/>
      <c r="E404" s="20" t="s">
        <v>17</v>
      </c>
      <c r="F404" s="13"/>
      <c r="G404" s="13"/>
      <c r="H404" s="12">
        <f t="shared" si="6"/>
        <v>0</v>
      </c>
    </row>
    <row r="405" spans="1:8">
      <c r="A405" s="10"/>
      <c r="B405" s="10"/>
      <c r="C405" s="13"/>
      <c r="D405" s="13"/>
      <c r="E405" s="20" t="s">
        <v>17</v>
      </c>
      <c r="F405" s="13"/>
      <c r="G405" s="13"/>
      <c r="H405" s="12">
        <f t="shared" si="6"/>
        <v>0</v>
      </c>
    </row>
    <row r="406" spans="1:8">
      <c r="A406" s="10"/>
      <c r="B406" s="10"/>
      <c r="C406" s="13"/>
      <c r="D406" s="13"/>
      <c r="E406" s="20" t="s">
        <v>17</v>
      </c>
      <c r="F406" s="13"/>
      <c r="G406" s="13"/>
      <c r="H406" s="12">
        <f t="shared" si="6"/>
        <v>0</v>
      </c>
    </row>
    <row r="407" spans="1:8">
      <c r="A407" s="10"/>
      <c r="B407" s="10"/>
      <c r="C407" s="13"/>
      <c r="D407" s="13"/>
      <c r="E407" s="20" t="s">
        <v>17</v>
      </c>
      <c r="F407" s="13"/>
      <c r="G407" s="13"/>
      <c r="H407" s="12">
        <f t="shared" si="6"/>
        <v>0</v>
      </c>
    </row>
    <row r="408" spans="1:8">
      <c r="A408" s="10"/>
      <c r="B408" s="10"/>
      <c r="C408" s="13"/>
      <c r="D408" s="13"/>
      <c r="E408" s="20" t="s">
        <v>17</v>
      </c>
      <c r="F408" s="13"/>
      <c r="G408" s="13"/>
      <c r="H408" s="12">
        <f t="shared" si="6"/>
        <v>0</v>
      </c>
    </row>
    <row r="409" spans="1:8">
      <c r="A409" s="10"/>
      <c r="B409" s="10"/>
      <c r="C409" s="13"/>
      <c r="D409" s="13"/>
      <c r="E409" s="20" t="s">
        <v>17</v>
      </c>
      <c r="F409" s="13"/>
      <c r="G409" s="13"/>
      <c r="H409" s="12">
        <f t="shared" si="6"/>
        <v>0</v>
      </c>
    </row>
    <row r="410" spans="1:8">
      <c r="A410" s="10"/>
      <c r="B410" s="10"/>
      <c r="C410" s="13"/>
      <c r="D410" s="13"/>
      <c r="E410" s="20" t="s">
        <v>17</v>
      </c>
      <c r="F410" s="13"/>
      <c r="G410" s="13"/>
      <c r="H410" s="12">
        <f t="shared" si="6"/>
        <v>0</v>
      </c>
    </row>
    <row r="411" spans="1:8">
      <c r="A411" s="10"/>
      <c r="B411" s="10"/>
      <c r="C411" s="13"/>
      <c r="D411" s="13"/>
      <c r="E411" s="20" t="s">
        <v>17</v>
      </c>
      <c r="F411" s="13"/>
      <c r="G411" s="13"/>
      <c r="H411" s="12">
        <f t="shared" si="6"/>
        <v>0</v>
      </c>
    </row>
    <row r="412" spans="1:8">
      <c r="A412" s="10"/>
      <c r="B412" s="10"/>
      <c r="C412" s="13"/>
      <c r="D412" s="13"/>
      <c r="E412" s="20" t="s">
        <v>17</v>
      </c>
      <c r="F412" s="13"/>
      <c r="G412" s="13"/>
      <c r="H412" s="12">
        <f t="shared" si="6"/>
        <v>0</v>
      </c>
    </row>
    <row r="413" spans="1:8">
      <c r="A413" s="10"/>
      <c r="B413" s="10"/>
      <c r="C413" s="13"/>
      <c r="D413" s="13"/>
      <c r="E413" s="20" t="s">
        <v>17</v>
      </c>
      <c r="F413" s="13"/>
      <c r="G413" s="13"/>
      <c r="H413" s="12">
        <f t="shared" si="6"/>
        <v>0</v>
      </c>
    </row>
    <row r="414" spans="1:8">
      <c r="A414" s="10"/>
      <c r="B414" s="10"/>
      <c r="C414" s="13"/>
      <c r="D414" s="13"/>
      <c r="E414" s="20" t="s">
        <v>17</v>
      </c>
      <c r="F414" s="13"/>
      <c r="G414" s="13"/>
      <c r="H414" s="12">
        <f t="shared" si="6"/>
        <v>0</v>
      </c>
    </row>
    <row r="415" spans="1:8">
      <c r="A415" s="10"/>
      <c r="B415" s="10"/>
      <c r="C415" s="13"/>
      <c r="D415" s="13"/>
      <c r="E415" s="20" t="s">
        <v>17</v>
      </c>
      <c r="F415" s="13"/>
      <c r="G415" s="13"/>
      <c r="H415" s="12">
        <f t="shared" si="6"/>
        <v>0</v>
      </c>
    </row>
    <row r="416" spans="1:8">
      <c r="A416" s="10"/>
      <c r="B416" s="10"/>
      <c r="C416" s="13"/>
      <c r="D416" s="13"/>
      <c r="E416" s="20" t="s">
        <v>17</v>
      </c>
      <c r="F416" s="13"/>
      <c r="G416" s="13"/>
      <c r="H416" s="12">
        <f t="shared" si="6"/>
        <v>0</v>
      </c>
    </row>
    <row r="417" spans="1:8">
      <c r="A417" s="10"/>
      <c r="B417" s="10"/>
      <c r="C417" s="13"/>
      <c r="D417" s="13"/>
      <c r="E417" s="20" t="s">
        <v>17</v>
      </c>
      <c r="F417" s="13"/>
      <c r="G417" s="13"/>
      <c r="H417" s="12">
        <f t="shared" si="6"/>
        <v>0</v>
      </c>
    </row>
    <row r="418" spans="1:8">
      <c r="A418" s="10"/>
      <c r="B418" s="10"/>
      <c r="C418" s="13"/>
      <c r="D418" s="13"/>
      <c r="E418" s="20" t="s">
        <v>17</v>
      </c>
      <c r="F418" s="13"/>
      <c r="G418" s="13"/>
      <c r="H418" s="12">
        <f t="shared" si="6"/>
        <v>0</v>
      </c>
    </row>
    <row r="419" spans="1:8">
      <c r="A419" s="10"/>
      <c r="B419" s="10"/>
      <c r="C419" s="13"/>
      <c r="D419" s="13"/>
      <c r="E419" s="20" t="s">
        <v>17</v>
      </c>
      <c r="F419" s="13"/>
      <c r="G419" s="13"/>
      <c r="H419" s="12">
        <f t="shared" si="6"/>
        <v>0</v>
      </c>
    </row>
    <row r="420" spans="1:8">
      <c r="A420" s="10"/>
      <c r="B420" s="10"/>
      <c r="C420" s="13"/>
      <c r="D420" s="13"/>
      <c r="E420" s="20" t="s">
        <v>17</v>
      </c>
      <c r="F420" s="13"/>
      <c r="G420" s="13"/>
      <c r="H420" s="12">
        <f t="shared" si="6"/>
        <v>0</v>
      </c>
    </row>
    <row r="421" spans="1:8">
      <c r="A421" s="10"/>
      <c r="B421" s="10"/>
      <c r="C421" s="13"/>
      <c r="D421" s="13"/>
      <c r="E421" s="20" t="s">
        <v>17</v>
      </c>
      <c r="F421" s="13"/>
      <c r="G421" s="13"/>
      <c r="H421" s="12">
        <f t="shared" si="6"/>
        <v>0</v>
      </c>
    </row>
    <row r="422" spans="1:8">
      <c r="A422" s="10"/>
      <c r="B422" s="10"/>
      <c r="C422" s="13"/>
      <c r="D422" s="13"/>
      <c r="E422" s="20" t="s">
        <v>17</v>
      </c>
      <c r="F422" s="13"/>
      <c r="G422" s="13"/>
      <c r="H422" s="12">
        <f t="shared" si="6"/>
        <v>0</v>
      </c>
    </row>
    <row r="423" spans="1:8">
      <c r="A423" s="10"/>
      <c r="B423" s="10"/>
      <c r="C423" s="13"/>
      <c r="D423" s="13"/>
      <c r="E423" s="20" t="s">
        <v>17</v>
      </c>
      <c r="F423" s="13"/>
      <c r="G423" s="13"/>
      <c r="H423" s="12">
        <f t="shared" si="6"/>
        <v>0</v>
      </c>
    </row>
    <row r="424" spans="1:8">
      <c r="A424" s="10"/>
      <c r="B424" s="10"/>
      <c r="C424" s="13"/>
      <c r="D424" s="13"/>
      <c r="E424" s="20" t="s">
        <v>17</v>
      </c>
      <c r="F424" s="13"/>
      <c r="G424" s="13"/>
      <c r="H424" s="12">
        <f t="shared" si="6"/>
        <v>0</v>
      </c>
    </row>
    <row r="425" spans="1:8">
      <c r="A425" s="10"/>
      <c r="B425" s="10"/>
      <c r="C425" s="13"/>
      <c r="D425" s="13"/>
      <c r="E425" s="20" t="s">
        <v>17</v>
      </c>
      <c r="F425" s="13"/>
      <c r="G425" s="13"/>
      <c r="H425" s="12">
        <f t="shared" si="6"/>
        <v>0</v>
      </c>
    </row>
    <row r="426" spans="1:8">
      <c r="A426" s="10"/>
      <c r="B426" s="10"/>
      <c r="C426" s="13"/>
      <c r="D426" s="13"/>
      <c r="E426" s="20" t="s">
        <v>17</v>
      </c>
      <c r="F426" s="13"/>
      <c r="G426" s="13"/>
      <c r="H426" s="12">
        <f t="shared" si="6"/>
        <v>0</v>
      </c>
    </row>
    <row r="427" spans="1:8">
      <c r="A427" s="10"/>
      <c r="B427" s="10"/>
      <c r="C427" s="13"/>
      <c r="D427" s="13"/>
      <c r="E427" s="20" t="s">
        <v>17</v>
      </c>
      <c r="F427" s="13"/>
      <c r="G427" s="13"/>
      <c r="H427" s="12">
        <f t="shared" si="6"/>
        <v>0</v>
      </c>
    </row>
    <row r="428" spans="1:8">
      <c r="A428" s="10"/>
      <c r="B428" s="10"/>
      <c r="C428" s="13"/>
      <c r="D428" s="13"/>
      <c r="E428" s="20" t="s">
        <v>17</v>
      </c>
      <c r="F428" s="13"/>
      <c r="G428" s="13"/>
      <c r="H428" s="12">
        <f t="shared" si="6"/>
        <v>0</v>
      </c>
    </row>
    <row r="429" spans="1:8">
      <c r="A429" s="10"/>
      <c r="B429" s="10"/>
      <c r="C429" s="13"/>
      <c r="D429" s="13"/>
      <c r="E429" s="20" t="s">
        <v>17</v>
      </c>
      <c r="F429" s="13"/>
      <c r="G429" s="13"/>
      <c r="H429" s="12">
        <f t="shared" si="6"/>
        <v>0</v>
      </c>
    </row>
    <row r="430" spans="1:8">
      <c r="A430" s="10"/>
      <c r="B430" s="10"/>
      <c r="C430" s="13"/>
      <c r="D430" s="13"/>
      <c r="E430" s="20" t="s">
        <v>17</v>
      </c>
      <c r="F430" s="13"/>
      <c r="G430" s="13"/>
      <c r="H430" s="12">
        <f t="shared" si="6"/>
        <v>0</v>
      </c>
    </row>
    <row r="431" spans="1:8">
      <c r="A431" s="10"/>
      <c r="B431" s="10"/>
      <c r="C431" s="13"/>
      <c r="D431" s="13"/>
      <c r="E431" s="20" t="s">
        <v>17</v>
      </c>
      <c r="F431" s="13"/>
      <c r="G431" s="13"/>
      <c r="H431" s="12">
        <f t="shared" si="6"/>
        <v>0</v>
      </c>
    </row>
    <row r="432" spans="1:8">
      <c r="A432" s="10"/>
      <c r="B432" s="10"/>
      <c r="C432" s="13"/>
      <c r="D432" s="13"/>
      <c r="E432" s="20" t="s">
        <v>17</v>
      </c>
      <c r="F432" s="13"/>
      <c r="G432" s="13"/>
      <c r="H432" s="12">
        <f t="shared" si="6"/>
        <v>0</v>
      </c>
    </row>
    <row r="433" spans="1:8">
      <c r="A433" s="10"/>
      <c r="B433" s="10"/>
      <c r="C433" s="13"/>
      <c r="D433" s="13"/>
      <c r="E433" s="20" t="s">
        <v>17</v>
      </c>
      <c r="F433" s="13"/>
      <c r="G433" s="13"/>
      <c r="H433" s="12">
        <f t="shared" si="6"/>
        <v>0</v>
      </c>
    </row>
    <row r="434" spans="1:8">
      <c r="A434" s="10"/>
      <c r="B434" s="10"/>
      <c r="C434" s="13"/>
      <c r="D434" s="13"/>
      <c r="E434" s="20" t="s">
        <v>17</v>
      </c>
      <c r="F434" s="13"/>
      <c r="G434" s="13"/>
      <c r="H434" s="12">
        <f t="shared" si="6"/>
        <v>0</v>
      </c>
    </row>
    <row r="435" spans="1:8">
      <c r="A435" s="10"/>
      <c r="B435" s="10"/>
      <c r="C435" s="13"/>
      <c r="D435" s="13"/>
      <c r="E435" s="20" t="s">
        <v>17</v>
      </c>
      <c r="F435" s="13"/>
      <c r="G435" s="13"/>
      <c r="H435" s="12">
        <f t="shared" si="6"/>
        <v>0</v>
      </c>
    </row>
    <row r="436" spans="1:8">
      <c r="A436" s="10"/>
      <c r="B436" s="10"/>
      <c r="C436" s="13"/>
      <c r="D436" s="13"/>
      <c r="E436" s="20" t="s">
        <v>17</v>
      </c>
      <c r="F436" s="13"/>
      <c r="G436" s="13"/>
      <c r="H436" s="12">
        <f t="shared" si="6"/>
        <v>0</v>
      </c>
    </row>
    <row r="437" spans="1:8">
      <c r="A437" s="10"/>
      <c r="B437" s="10"/>
      <c r="C437" s="13"/>
      <c r="D437" s="13"/>
      <c r="E437" s="20" t="s">
        <v>17</v>
      </c>
      <c r="F437" s="13"/>
      <c r="G437" s="13"/>
      <c r="H437" s="12">
        <f t="shared" si="6"/>
        <v>0</v>
      </c>
    </row>
    <row r="438" spans="1:8">
      <c r="A438" s="10"/>
      <c r="B438" s="10"/>
      <c r="C438" s="13"/>
      <c r="D438" s="13"/>
      <c r="E438" s="20" t="s">
        <v>17</v>
      </c>
      <c r="F438" s="13"/>
      <c r="G438" s="13"/>
      <c r="H438" s="12">
        <f t="shared" si="6"/>
        <v>0</v>
      </c>
    </row>
    <row r="439" spans="1:8">
      <c r="A439" s="10"/>
      <c r="B439" s="10"/>
      <c r="C439" s="13"/>
      <c r="D439" s="13"/>
      <c r="E439" s="20" t="s">
        <v>17</v>
      </c>
      <c r="F439" s="13"/>
      <c r="G439" s="13"/>
      <c r="H439" s="12">
        <f t="shared" si="6"/>
        <v>0</v>
      </c>
    </row>
    <row r="440" spans="1:8">
      <c r="A440" s="10"/>
      <c r="B440" s="10"/>
      <c r="C440" s="13"/>
      <c r="D440" s="13"/>
      <c r="E440" s="20" t="s">
        <v>17</v>
      </c>
      <c r="F440" s="13"/>
      <c r="G440" s="13"/>
      <c r="H440" s="12">
        <f t="shared" si="6"/>
        <v>0</v>
      </c>
    </row>
    <row r="441" spans="1:8">
      <c r="A441" s="10"/>
      <c r="B441" s="10"/>
      <c r="C441" s="13"/>
      <c r="D441" s="13"/>
      <c r="E441" s="20" t="s">
        <v>17</v>
      </c>
      <c r="F441" s="13"/>
      <c r="G441" s="13"/>
      <c r="H441" s="12">
        <f t="shared" si="6"/>
        <v>0</v>
      </c>
    </row>
    <row r="442" spans="1:8">
      <c r="A442" s="10"/>
      <c r="B442" s="10"/>
      <c r="C442" s="13"/>
      <c r="D442" s="13"/>
      <c r="E442" s="20" t="s">
        <v>17</v>
      </c>
      <c r="F442" s="13"/>
      <c r="G442" s="13"/>
      <c r="H442" s="12">
        <f t="shared" si="6"/>
        <v>0</v>
      </c>
    </row>
    <row r="443" spans="1:8">
      <c r="A443" s="10"/>
      <c r="B443" s="10"/>
      <c r="C443" s="13"/>
      <c r="D443" s="13"/>
      <c r="E443" s="20" t="s">
        <v>17</v>
      </c>
      <c r="F443" s="13"/>
      <c r="G443" s="13"/>
      <c r="H443" s="12">
        <f t="shared" si="6"/>
        <v>0</v>
      </c>
    </row>
    <row r="444" spans="1:8">
      <c r="A444" s="10"/>
      <c r="B444" s="10"/>
      <c r="C444" s="13"/>
      <c r="D444" s="13"/>
      <c r="E444" s="20" t="s">
        <v>17</v>
      </c>
      <c r="F444" s="13"/>
      <c r="G444" s="13"/>
      <c r="H444" s="12">
        <f t="shared" si="6"/>
        <v>0</v>
      </c>
    </row>
    <row r="445" spans="1:8">
      <c r="A445" s="10"/>
      <c r="B445" s="10"/>
      <c r="C445" s="13"/>
      <c r="D445" s="13"/>
      <c r="E445" s="20" t="s">
        <v>17</v>
      </c>
      <c r="F445" s="13"/>
      <c r="G445" s="13"/>
      <c r="H445" s="12">
        <f t="shared" si="6"/>
        <v>0</v>
      </c>
    </row>
    <row r="446" spans="1:8">
      <c r="A446" s="10"/>
      <c r="B446" s="10"/>
      <c r="C446" s="13"/>
      <c r="D446" s="13"/>
      <c r="E446" s="20" t="s">
        <v>17</v>
      </c>
      <c r="F446" s="13"/>
      <c r="G446" s="13"/>
      <c r="H446" s="12">
        <f t="shared" si="6"/>
        <v>0</v>
      </c>
    </row>
    <row r="447" spans="1:8">
      <c r="A447" s="10"/>
      <c r="B447" s="10"/>
      <c r="C447" s="13"/>
      <c r="D447" s="13"/>
      <c r="E447" s="20" t="s">
        <v>17</v>
      </c>
      <c r="F447" s="13"/>
      <c r="G447" s="13"/>
      <c r="H447" s="12">
        <f t="shared" si="6"/>
        <v>0</v>
      </c>
    </row>
    <row r="448" spans="1:8">
      <c r="A448" s="10"/>
      <c r="B448" s="10"/>
      <c r="C448" s="13"/>
      <c r="D448" s="13"/>
      <c r="E448" s="20" t="s">
        <v>17</v>
      </c>
      <c r="F448" s="13"/>
      <c r="G448" s="13"/>
      <c r="H448" s="12">
        <f t="shared" si="6"/>
        <v>0</v>
      </c>
    </row>
    <row r="449" spans="1:8">
      <c r="A449" s="10"/>
      <c r="B449" s="10"/>
      <c r="C449" s="13"/>
      <c r="D449" s="13"/>
      <c r="E449" s="20" t="s">
        <v>17</v>
      </c>
      <c r="F449" s="13"/>
      <c r="G449" s="13"/>
      <c r="H449" s="12">
        <f t="shared" si="6"/>
        <v>0</v>
      </c>
    </row>
    <row r="450" spans="1:8">
      <c r="A450" s="10"/>
      <c r="B450" s="10"/>
      <c r="C450" s="13"/>
      <c r="D450" s="13"/>
      <c r="E450" s="20" t="s">
        <v>17</v>
      </c>
      <c r="F450" s="13"/>
      <c r="G450" s="13"/>
      <c r="H450" s="12">
        <f t="shared" si="6"/>
        <v>0</v>
      </c>
    </row>
    <row r="451" spans="1:8">
      <c r="A451" s="10"/>
      <c r="B451" s="10"/>
      <c r="C451" s="13"/>
      <c r="D451" s="13"/>
      <c r="E451" s="20" t="s">
        <v>17</v>
      </c>
      <c r="F451" s="13"/>
      <c r="G451" s="13"/>
      <c r="H451" s="12">
        <f t="shared" si="6"/>
        <v>0</v>
      </c>
    </row>
    <row r="452" spans="1:8">
      <c r="A452" s="10"/>
      <c r="B452" s="10"/>
      <c r="C452" s="13"/>
      <c r="D452" s="13"/>
      <c r="E452" s="20" t="s">
        <v>17</v>
      </c>
      <c r="F452" s="13"/>
      <c r="G452" s="13"/>
      <c r="H452" s="12">
        <f t="shared" ref="H452:H515" si="7">IF(OR(D452="合格",D452=""),F452+G452/20,0)</f>
        <v>0</v>
      </c>
    </row>
    <row r="453" spans="1:8">
      <c r="A453" s="10"/>
      <c r="B453" s="10"/>
      <c r="C453" s="13"/>
      <c r="D453" s="13"/>
      <c r="E453" s="20" t="s">
        <v>17</v>
      </c>
      <c r="F453" s="13"/>
      <c r="G453" s="13"/>
      <c r="H453" s="12">
        <f t="shared" si="7"/>
        <v>0</v>
      </c>
    </row>
    <row r="454" spans="1:8">
      <c r="A454" s="10"/>
      <c r="B454" s="10"/>
      <c r="C454" s="13"/>
      <c r="D454" s="13"/>
      <c r="E454" s="20" t="s">
        <v>17</v>
      </c>
      <c r="F454" s="13"/>
      <c r="G454" s="13"/>
      <c r="H454" s="12">
        <f t="shared" si="7"/>
        <v>0</v>
      </c>
    </row>
    <row r="455" spans="1:8">
      <c r="A455" s="10"/>
      <c r="B455" s="10"/>
      <c r="C455" s="13"/>
      <c r="D455" s="13"/>
      <c r="E455" s="20" t="s">
        <v>17</v>
      </c>
      <c r="F455" s="13"/>
      <c r="G455" s="13"/>
      <c r="H455" s="12">
        <f t="shared" si="7"/>
        <v>0</v>
      </c>
    </row>
    <row r="456" spans="1:8">
      <c r="A456" s="10"/>
      <c r="B456" s="10"/>
      <c r="C456" s="13"/>
      <c r="D456" s="13"/>
      <c r="E456" s="20" t="s">
        <v>17</v>
      </c>
      <c r="F456" s="13"/>
      <c r="G456" s="13"/>
      <c r="H456" s="12">
        <f t="shared" si="7"/>
        <v>0</v>
      </c>
    </row>
    <row r="457" spans="1:8">
      <c r="A457" s="10"/>
      <c r="B457" s="10"/>
      <c r="C457" s="13"/>
      <c r="D457" s="13"/>
      <c r="E457" s="20" t="s">
        <v>17</v>
      </c>
      <c r="F457" s="13"/>
      <c r="G457" s="13"/>
      <c r="H457" s="12">
        <f t="shared" si="7"/>
        <v>0</v>
      </c>
    </row>
    <row r="458" spans="1:8">
      <c r="A458" s="10"/>
      <c r="B458" s="10"/>
      <c r="C458" s="13"/>
      <c r="D458" s="13"/>
      <c r="E458" s="20" t="s">
        <v>17</v>
      </c>
      <c r="F458" s="13"/>
      <c r="G458" s="13"/>
      <c r="H458" s="12">
        <f t="shared" si="7"/>
        <v>0</v>
      </c>
    </row>
    <row r="459" spans="1:8">
      <c r="A459" s="10"/>
      <c r="B459" s="10"/>
      <c r="C459" s="13"/>
      <c r="D459" s="13"/>
      <c r="E459" s="20" t="s">
        <v>17</v>
      </c>
      <c r="F459" s="13"/>
      <c r="G459" s="13"/>
      <c r="H459" s="12">
        <f t="shared" si="7"/>
        <v>0</v>
      </c>
    </row>
    <row r="460" spans="1:8">
      <c r="A460" s="10"/>
      <c r="B460" s="10"/>
      <c r="C460" s="13"/>
      <c r="D460" s="13"/>
      <c r="E460" s="20" t="s">
        <v>17</v>
      </c>
      <c r="F460" s="13"/>
      <c r="G460" s="13"/>
      <c r="H460" s="12">
        <f t="shared" si="7"/>
        <v>0</v>
      </c>
    </row>
    <row r="461" spans="1:8">
      <c r="A461" s="10"/>
      <c r="B461" s="10"/>
      <c r="C461" s="13"/>
      <c r="D461" s="13"/>
      <c r="E461" s="20" t="s">
        <v>17</v>
      </c>
      <c r="F461" s="13"/>
      <c r="G461" s="13"/>
      <c r="H461" s="12">
        <f t="shared" si="7"/>
        <v>0</v>
      </c>
    </row>
    <row r="462" spans="1:8">
      <c r="A462" s="10"/>
      <c r="B462" s="10"/>
      <c r="C462" s="13"/>
      <c r="D462" s="13"/>
      <c r="E462" s="20" t="s">
        <v>17</v>
      </c>
      <c r="F462" s="13"/>
      <c r="G462" s="13"/>
      <c r="H462" s="12">
        <f t="shared" si="7"/>
        <v>0</v>
      </c>
    </row>
    <row r="463" spans="1:8">
      <c r="A463" s="10"/>
      <c r="B463" s="10"/>
      <c r="C463" s="13"/>
      <c r="D463" s="13"/>
      <c r="E463" s="20" t="s">
        <v>17</v>
      </c>
      <c r="F463" s="13"/>
      <c r="G463" s="13"/>
      <c r="H463" s="12">
        <f t="shared" si="7"/>
        <v>0</v>
      </c>
    </row>
    <row r="464" spans="1:8">
      <c r="A464" s="10"/>
      <c r="B464" s="10"/>
      <c r="C464" s="13"/>
      <c r="D464" s="13"/>
      <c r="E464" s="20" t="s">
        <v>17</v>
      </c>
      <c r="F464" s="13"/>
      <c r="G464" s="13"/>
      <c r="H464" s="12">
        <f t="shared" si="7"/>
        <v>0</v>
      </c>
    </row>
    <row r="465" spans="1:8">
      <c r="A465" s="10"/>
      <c r="B465" s="10"/>
      <c r="C465" s="13"/>
      <c r="D465" s="13"/>
      <c r="E465" s="20" t="s">
        <v>17</v>
      </c>
      <c r="F465" s="13"/>
      <c r="G465" s="13"/>
      <c r="H465" s="12">
        <f t="shared" si="7"/>
        <v>0</v>
      </c>
    </row>
    <row r="466" spans="1:8">
      <c r="A466" s="10"/>
      <c r="B466" s="10"/>
      <c r="C466" s="13"/>
      <c r="D466" s="13"/>
      <c r="E466" s="20" t="s">
        <v>17</v>
      </c>
      <c r="F466" s="13"/>
      <c r="G466" s="13"/>
      <c r="H466" s="12">
        <f t="shared" si="7"/>
        <v>0</v>
      </c>
    </row>
    <row r="467" spans="1:8">
      <c r="A467" s="10"/>
      <c r="B467" s="10"/>
      <c r="C467" s="13"/>
      <c r="D467" s="13"/>
      <c r="E467" s="20" t="s">
        <v>17</v>
      </c>
      <c r="F467" s="13"/>
      <c r="G467" s="13"/>
      <c r="H467" s="12">
        <f t="shared" si="7"/>
        <v>0</v>
      </c>
    </row>
    <row r="468" spans="1:8">
      <c r="A468" s="10"/>
      <c r="B468" s="10"/>
      <c r="C468" s="13"/>
      <c r="D468" s="13"/>
      <c r="E468" s="20" t="s">
        <v>17</v>
      </c>
      <c r="F468" s="13"/>
      <c r="G468" s="13"/>
      <c r="H468" s="12">
        <f t="shared" si="7"/>
        <v>0</v>
      </c>
    </row>
    <row r="469" spans="1:8">
      <c r="A469" s="10"/>
      <c r="B469" s="10"/>
      <c r="C469" s="13"/>
      <c r="D469" s="13"/>
      <c r="E469" s="20" t="s">
        <v>17</v>
      </c>
      <c r="F469" s="13"/>
      <c r="G469" s="13"/>
      <c r="H469" s="12">
        <f t="shared" si="7"/>
        <v>0</v>
      </c>
    </row>
    <row r="470" spans="1:8">
      <c r="A470" s="10"/>
      <c r="B470" s="10"/>
      <c r="C470" s="13"/>
      <c r="D470" s="13"/>
      <c r="E470" s="20" t="s">
        <v>17</v>
      </c>
      <c r="F470" s="13"/>
      <c r="G470" s="13"/>
      <c r="H470" s="12">
        <f t="shared" si="7"/>
        <v>0</v>
      </c>
    </row>
    <row r="471" spans="1:8">
      <c r="A471" s="10"/>
      <c r="B471" s="10"/>
      <c r="C471" s="13"/>
      <c r="D471" s="13"/>
      <c r="E471" s="20" t="s">
        <v>17</v>
      </c>
      <c r="F471" s="13"/>
      <c r="G471" s="13"/>
      <c r="H471" s="12">
        <f t="shared" si="7"/>
        <v>0</v>
      </c>
    </row>
    <row r="472" spans="1:8">
      <c r="A472" s="10"/>
      <c r="B472" s="10"/>
      <c r="C472" s="13"/>
      <c r="D472" s="13"/>
      <c r="E472" s="20" t="s">
        <v>17</v>
      </c>
      <c r="F472" s="13"/>
      <c r="G472" s="13"/>
      <c r="H472" s="12">
        <f t="shared" si="7"/>
        <v>0</v>
      </c>
    </row>
    <row r="473" spans="1:8">
      <c r="A473" s="10"/>
      <c r="B473" s="10"/>
      <c r="C473" s="13"/>
      <c r="D473" s="13"/>
      <c r="E473" s="20" t="s">
        <v>17</v>
      </c>
      <c r="F473" s="13"/>
      <c r="G473" s="13"/>
      <c r="H473" s="12">
        <f t="shared" si="7"/>
        <v>0</v>
      </c>
    </row>
    <row r="474" spans="1:8">
      <c r="A474" s="10"/>
      <c r="B474" s="10"/>
      <c r="C474" s="13"/>
      <c r="D474" s="13"/>
      <c r="E474" s="20" t="s">
        <v>17</v>
      </c>
      <c r="F474" s="13"/>
      <c r="G474" s="13"/>
      <c r="H474" s="12">
        <f t="shared" si="7"/>
        <v>0</v>
      </c>
    </row>
    <row r="475" spans="1:8">
      <c r="A475" s="10"/>
      <c r="B475" s="10"/>
      <c r="C475" s="13"/>
      <c r="D475" s="13"/>
      <c r="E475" s="20" t="s">
        <v>17</v>
      </c>
      <c r="F475" s="13"/>
      <c r="G475" s="13"/>
      <c r="H475" s="12">
        <f t="shared" si="7"/>
        <v>0</v>
      </c>
    </row>
    <row r="476" spans="1:8">
      <c r="A476" s="10"/>
      <c r="B476" s="10"/>
      <c r="C476" s="13"/>
      <c r="D476" s="13"/>
      <c r="E476" s="20" t="s">
        <v>17</v>
      </c>
      <c r="F476" s="13"/>
      <c r="G476" s="13"/>
      <c r="H476" s="12">
        <f t="shared" si="7"/>
        <v>0</v>
      </c>
    </row>
    <row r="477" spans="1:8">
      <c r="A477" s="10"/>
      <c r="B477" s="10"/>
      <c r="C477" s="13"/>
      <c r="D477" s="13"/>
      <c r="E477" s="20" t="s">
        <v>17</v>
      </c>
      <c r="F477" s="13"/>
      <c r="G477" s="13"/>
      <c r="H477" s="12">
        <f t="shared" si="7"/>
        <v>0</v>
      </c>
    </row>
    <row r="478" spans="1:8">
      <c r="A478" s="10"/>
      <c r="B478" s="10"/>
      <c r="C478" s="13"/>
      <c r="D478" s="13"/>
      <c r="E478" s="20" t="s">
        <v>17</v>
      </c>
      <c r="F478" s="13"/>
      <c r="G478" s="13"/>
      <c r="H478" s="12">
        <f t="shared" si="7"/>
        <v>0</v>
      </c>
    </row>
    <row r="479" spans="1:8">
      <c r="A479" s="10"/>
      <c r="B479" s="10"/>
      <c r="C479" s="13"/>
      <c r="D479" s="13"/>
      <c r="E479" s="20" t="s">
        <v>17</v>
      </c>
      <c r="F479" s="13"/>
      <c r="G479" s="13"/>
      <c r="H479" s="12">
        <f t="shared" si="7"/>
        <v>0</v>
      </c>
    </row>
    <row r="480" spans="1:8">
      <c r="A480" s="10"/>
      <c r="B480" s="10"/>
      <c r="C480" s="13"/>
      <c r="D480" s="13"/>
      <c r="E480" s="20" t="s">
        <v>17</v>
      </c>
      <c r="F480" s="13"/>
      <c r="G480" s="13"/>
      <c r="H480" s="12">
        <f t="shared" si="7"/>
        <v>0</v>
      </c>
    </row>
    <row r="481" spans="1:8">
      <c r="A481" s="10"/>
      <c r="B481" s="10"/>
      <c r="C481" s="13"/>
      <c r="D481" s="13"/>
      <c r="E481" s="20" t="s">
        <v>17</v>
      </c>
      <c r="F481" s="13"/>
      <c r="G481" s="13"/>
      <c r="H481" s="12">
        <f t="shared" si="7"/>
        <v>0</v>
      </c>
    </row>
    <row r="482" spans="1:8">
      <c r="A482" s="10"/>
      <c r="B482" s="10"/>
      <c r="C482" s="13"/>
      <c r="D482" s="13"/>
      <c r="E482" s="20" t="s">
        <v>17</v>
      </c>
      <c r="F482" s="13"/>
      <c r="G482" s="13"/>
      <c r="H482" s="12">
        <f t="shared" si="7"/>
        <v>0</v>
      </c>
    </row>
    <row r="483" spans="1:8">
      <c r="A483" s="10"/>
      <c r="B483" s="10"/>
      <c r="C483" s="13"/>
      <c r="D483" s="13"/>
      <c r="E483" s="20" t="s">
        <v>17</v>
      </c>
      <c r="F483" s="13"/>
      <c r="G483" s="13"/>
      <c r="H483" s="12">
        <f t="shared" si="7"/>
        <v>0</v>
      </c>
    </row>
    <row r="484" spans="1:8">
      <c r="A484" s="10"/>
      <c r="B484" s="10"/>
      <c r="C484" s="13"/>
      <c r="D484" s="13"/>
      <c r="E484" s="20" t="s">
        <v>17</v>
      </c>
      <c r="F484" s="13"/>
      <c r="G484" s="13"/>
      <c r="H484" s="12">
        <f t="shared" si="7"/>
        <v>0</v>
      </c>
    </row>
    <row r="485" spans="1:8">
      <c r="A485" s="10"/>
      <c r="B485" s="10"/>
      <c r="C485" s="13"/>
      <c r="D485" s="13"/>
      <c r="E485" s="20" t="s">
        <v>17</v>
      </c>
      <c r="F485" s="13"/>
      <c r="G485" s="13"/>
      <c r="H485" s="12">
        <f t="shared" si="7"/>
        <v>0</v>
      </c>
    </row>
    <row r="486" spans="1:8">
      <c r="A486" s="10"/>
      <c r="B486" s="10"/>
      <c r="C486" s="13"/>
      <c r="D486" s="13"/>
      <c r="E486" s="20" t="s">
        <v>17</v>
      </c>
      <c r="F486" s="13"/>
      <c r="G486" s="13"/>
      <c r="H486" s="12">
        <f t="shared" si="7"/>
        <v>0</v>
      </c>
    </row>
    <row r="487" spans="1:8">
      <c r="A487" s="10"/>
      <c r="B487" s="10"/>
      <c r="C487" s="13"/>
      <c r="D487" s="13"/>
      <c r="E487" s="20" t="s">
        <v>17</v>
      </c>
      <c r="F487" s="13"/>
      <c r="G487" s="13"/>
      <c r="H487" s="12">
        <f t="shared" si="7"/>
        <v>0</v>
      </c>
    </row>
    <row r="488" spans="1:8">
      <c r="A488" s="10"/>
      <c r="B488" s="10"/>
      <c r="C488" s="13"/>
      <c r="D488" s="13"/>
      <c r="E488" s="20" t="s">
        <v>17</v>
      </c>
      <c r="F488" s="13"/>
      <c r="G488" s="13"/>
      <c r="H488" s="12">
        <f t="shared" si="7"/>
        <v>0</v>
      </c>
    </row>
    <row r="489" spans="1:8">
      <c r="A489" s="10"/>
      <c r="B489" s="10"/>
      <c r="C489" s="13"/>
      <c r="D489" s="13"/>
      <c r="E489" s="20" t="s">
        <v>17</v>
      </c>
      <c r="F489" s="13"/>
      <c r="G489" s="13"/>
      <c r="H489" s="12">
        <f t="shared" si="7"/>
        <v>0</v>
      </c>
    </row>
    <row r="490" spans="1:8">
      <c r="A490" s="10"/>
      <c r="B490" s="10"/>
      <c r="C490" s="13"/>
      <c r="D490" s="13"/>
      <c r="E490" s="20" t="s">
        <v>17</v>
      </c>
      <c r="F490" s="13"/>
      <c r="G490" s="13"/>
      <c r="H490" s="12">
        <f t="shared" si="7"/>
        <v>0</v>
      </c>
    </row>
    <row r="491" spans="1:8">
      <c r="A491" s="10"/>
      <c r="B491" s="10"/>
      <c r="C491" s="13"/>
      <c r="D491" s="13"/>
      <c r="E491" s="20" t="s">
        <v>17</v>
      </c>
      <c r="F491" s="13"/>
      <c r="G491" s="13"/>
      <c r="H491" s="12">
        <f t="shared" si="7"/>
        <v>0</v>
      </c>
    </row>
    <row r="492" spans="1:8">
      <c r="A492" s="10"/>
      <c r="B492" s="10"/>
      <c r="C492" s="13"/>
      <c r="D492" s="13"/>
      <c r="E492" s="20" t="s">
        <v>17</v>
      </c>
      <c r="F492" s="13"/>
      <c r="G492" s="13"/>
      <c r="H492" s="12">
        <f t="shared" si="7"/>
        <v>0</v>
      </c>
    </row>
    <row r="493" spans="1:8">
      <c r="A493" s="10"/>
      <c r="B493" s="10"/>
      <c r="C493" s="13"/>
      <c r="D493" s="13"/>
      <c r="E493" s="20" t="s">
        <v>17</v>
      </c>
      <c r="F493" s="13"/>
      <c r="G493" s="13"/>
      <c r="H493" s="12">
        <f t="shared" si="7"/>
        <v>0</v>
      </c>
    </row>
    <row r="494" spans="1:8">
      <c r="A494" s="10"/>
      <c r="B494" s="10"/>
      <c r="C494" s="13"/>
      <c r="D494" s="13"/>
      <c r="E494" s="20" t="s">
        <v>17</v>
      </c>
      <c r="F494" s="13"/>
      <c r="G494" s="13"/>
      <c r="H494" s="12">
        <f t="shared" si="7"/>
        <v>0</v>
      </c>
    </row>
    <row r="495" spans="1:8">
      <c r="A495" s="10"/>
      <c r="B495" s="10"/>
      <c r="C495" s="13"/>
      <c r="D495" s="13"/>
      <c r="E495" s="20" t="s">
        <v>17</v>
      </c>
      <c r="F495" s="13"/>
      <c r="G495" s="13"/>
      <c r="H495" s="12">
        <f t="shared" si="7"/>
        <v>0</v>
      </c>
    </row>
    <row r="496" spans="1:8">
      <c r="A496" s="10"/>
      <c r="B496" s="10"/>
      <c r="C496" s="13"/>
      <c r="D496" s="13"/>
      <c r="E496" s="20" t="s">
        <v>17</v>
      </c>
      <c r="F496" s="13"/>
      <c r="G496" s="13"/>
      <c r="H496" s="12">
        <f t="shared" si="7"/>
        <v>0</v>
      </c>
    </row>
    <row r="497" spans="1:8">
      <c r="A497" s="10"/>
      <c r="B497" s="10"/>
      <c r="C497" s="13"/>
      <c r="D497" s="13"/>
      <c r="E497" s="20" t="s">
        <v>17</v>
      </c>
      <c r="F497" s="13"/>
      <c r="G497" s="13"/>
      <c r="H497" s="12">
        <f t="shared" si="7"/>
        <v>0</v>
      </c>
    </row>
    <row r="498" spans="1:8">
      <c r="A498" s="10"/>
      <c r="B498" s="10"/>
      <c r="C498" s="13"/>
      <c r="D498" s="13"/>
      <c r="E498" s="20" t="s">
        <v>17</v>
      </c>
      <c r="F498" s="13"/>
      <c r="G498" s="13"/>
      <c r="H498" s="12">
        <f t="shared" si="7"/>
        <v>0</v>
      </c>
    </row>
    <row r="499" spans="1:8">
      <c r="A499" s="10"/>
      <c r="B499" s="10"/>
      <c r="C499" s="13"/>
      <c r="D499" s="13"/>
      <c r="E499" s="20" t="s">
        <v>17</v>
      </c>
      <c r="F499" s="13"/>
      <c r="G499" s="13"/>
      <c r="H499" s="12">
        <f t="shared" si="7"/>
        <v>0</v>
      </c>
    </row>
    <row r="500" spans="1:8">
      <c r="A500" s="10"/>
      <c r="B500" s="10"/>
      <c r="C500" s="13"/>
      <c r="D500" s="13"/>
      <c r="E500" s="20" t="s">
        <v>17</v>
      </c>
      <c r="F500" s="13"/>
      <c r="G500" s="13"/>
      <c r="H500" s="12">
        <f t="shared" si="7"/>
        <v>0</v>
      </c>
    </row>
    <row r="501" spans="1:8">
      <c r="A501" s="10"/>
      <c r="B501" s="10"/>
      <c r="C501" s="13"/>
      <c r="D501" s="13"/>
      <c r="E501" s="20" t="s">
        <v>17</v>
      </c>
      <c r="F501" s="13"/>
      <c r="G501" s="13"/>
      <c r="H501" s="12">
        <f t="shared" si="7"/>
        <v>0</v>
      </c>
    </row>
    <row r="502" spans="1:8">
      <c r="A502" s="10"/>
      <c r="B502" s="10"/>
      <c r="C502" s="13"/>
      <c r="D502" s="13"/>
      <c r="E502" s="20" t="s">
        <v>17</v>
      </c>
      <c r="F502" s="13"/>
      <c r="G502" s="13"/>
      <c r="H502" s="12">
        <f t="shared" si="7"/>
        <v>0</v>
      </c>
    </row>
    <row r="503" spans="1:8">
      <c r="A503" s="10"/>
      <c r="B503" s="10"/>
      <c r="C503" s="13"/>
      <c r="D503" s="13"/>
      <c r="E503" s="20" t="s">
        <v>17</v>
      </c>
      <c r="F503" s="13"/>
      <c r="G503" s="13"/>
      <c r="H503" s="12">
        <f t="shared" si="7"/>
        <v>0</v>
      </c>
    </row>
    <row r="504" spans="1:8">
      <c r="A504" s="10"/>
      <c r="B504" s="10"/>
      <c r="C504" s="13"/>
      <c r="D504" s="13"/>
      <c r="E504" s="20" t="s">
        <v>17</v>
      </c>
      <c r="F504" s="13"/>
      <c r="G504" s="13"/>
      <c r="H504" s="12">
        <f t="shared" si="7"/>
        <v>0</v>
      </c>
    </row>
    <row r="505" spans="1:8">
      <c r="A505" s="10"/>
      <c r="B505" s="10"/>
      <c r="C505" s="13"/>
      <c r="D505" s="13"/>
      <c r="E505" s="20" t="s">
        <v>17</v>
      </c>
      <c r="F505" s="13"/>
      <c r="G505" s="13"/>
      <c r="H505" s="12">
        <f t="shared" si="7"/>
        <v>0</v>
      </c>
    </row>
    <row r="506" spans="1:8">
      <c r="A506" s="10"/>
      <c r="B506" s="10"/>
      <c r="C506" s="13"/>
      <c r="D506" s="13"/>
      <c r="E506" s="20" t="s">
        <v>17</v>
      </c>
      <c r="F506" s="13"/>
      <c r="G506" s="13"/>
      <c r="H506" s="12">
        <f t="shared" si="7"/>
        <v>0</v>
      </c>
    </row>
    <row r="507" spans="1:8">
      <c r="A507" s="10"/>
      <c r="B507" s="10"/>
      <c r="C507" s="13"/>
      <c r="D507" s="13"/>
      <c r="E507" s="20" t="s">
        <v>17</v>
      </c>
      <c r="F507" s="13"/>
      <c r="G507" s="13"/>
      <c r="H507" s="12">
        <f t="shared" si="7"/>
        <v>0</v>
      </c>
    </row>
    <row r="508" spans="1:8">
      <c r="A508" s="10"/>
      <c r="B508" s="10"/>
      <c r="C508" s="13"/>
      <c r="D508" s="13"/>
      <c r="E508" s="20" t="s">
        <v>17</v>
      </c>
      <c r="F508" s="13"/>
      <c r="G508" s="13"/>
      <c r="H508" s="12">
        <f t="shared" si="7"/>
        <v>0</v>
      </c>
    </row>
    <row r="509" spans="1:8">
      <c r="A509" s="10"/>
      <c r="B509" s="10"/>
      <c r="C509" s="13"/>
      <c r="D509" s="13"/>
      <c r="E509" s="20" t="s">
        <v>17</v>
      </c>
      <c r="F509" s="13"/>
      <c r="G509" s="13"/>
      <c r="H509" s="12">
        <f t="shared" si="7"/>
        <v>0</v>
      </c>
    </row>
    <row r="510" spans="1:8">
      <c r="A510" s="10"/>
      <c r="B510" s="10"/>
      <c r="C510" s="13"/>
      <c r="D510" s="13"/>
      <c r="E510" s="20" t="s">
        <v>17</v>
      </c>
      <c r="F510" s="13"/>
      <c r="G510" s="13"/>
      <c r="H510" s="12">
        <f t="shared" si="7"/>
        <v>0</v>
      </c>
    </row>
    <row r="511" spans="1:8">
      <c r="A511" s="10"/>
      <c r="B511" s="10"/>
      <c r="C511" s="13"/>
      <c r="D511" s="13"/>
      <c r="E511" s="20" t="s">
        <v>17</v>
      </c>
      <c r="F511" s="13"/>
      <c r="G511" s="13"/>
      <c r="H511" s="12">
        <f t="shared" si="7"/>
        <v>0</v>
      </c>
    </row>
    <row r="512" spans="1:8">
      <c r="A512" s="10"/>
      <c r="B512" s="10"/>
      <c r="C512" s="13"/>
      <c r="D512" s="13"/>
      <c r="E512" s="20" t="s">
        <v>17</v>
      </c>
      <c r="F512" s="13"/>
      <c r="G512" s="13"/>
      <c r="H512" s="12">
        <f t="shared" si="7"/>
        <v>0</v>
      </c>
    </row>
    <row r="513" spans="1:8">
      <c r="A513" s="10"/>
      <c r="B513" s="10"/>
      <c r="C513" s="13"/>
      <c r="D513" s="13"/>
      <c r="E513" s="20" t="s">
        <v>17</v>
      </c>
      <c r="F513" s="13"/>
      <c r="G513" s="13"/>
      <c r="H513" s="12">
        <f t="shared" si="7"/>
        <v>0</v>
      </c>
    </row>
    <row r="514" spans="1:8">
      <c r="A514" s="10"/>
      <c r="B514" s="10"/>
      <c r="C514" s="13"/>
      <c r="D514" s="13"/>
      <c r="E514" s="20" t="s">
        <v>17</v>
      </c>
      <c r="F514" s="13"/>
      <c r="G514" s="13"/>
      <c r="H514" s="12">
        <f t="shared" si="7"/>
        <v>0</v>
      </c>
    </row>
    <row r="515" spans="1:8">
      <c r="A515" s="10"/>
      <c r="B515" s="10"/>
      <c r="C515" s="13"/>
      <c r="D515" s="13"/>
      <c r="E515" s="20" t="s">
        <v>17</v>
      </c>
      <c r="F515" s="13"/>
      <c r="G515" s="13"/>
      <c r="H515" s="12">
        <f t="shared" si="7"/>
        <v>0</v>
      </c>
    </row>
    <row r="516" spans="1:8">
      <c r="A516" s="10"/>
      <c r="B516" s="10"/>
      <c r="C516" s="13"/>
      <c r="D516" s="13"/>
      <c r="E516" s="20" t="s">
        <v>17</v>
      </c>
      <c r="F516" s="13"/>
      <c r="G516" s="13"/>
      <c r="H516" s="12">
        <f t="shared" ref="H516:H579" si="8">IF(OR(D516="合格",D516=""),F516+G516/20,0)</f>
        <v>0</v>
      </c>
    </row>
    <row r="517" spans="1:8">
      <c r="A517" s="10"/>
      <c r="B517" s="10"/>
      <c r="C517" s="13"/>
      <c r="D517" s="13"/>
      <c r="E517" s="20" t="s">
        <v>17</v>
      </c>
      <c r="F517" s="13"/>
      <c r="G517" s="13"/>
      <c r="H517" s="12">
        <f t="shared" si="8"/>
        <v>0</v>
      </c>
    </row>
    <row r="518" spans="1:8">
      <c r="A518" s="10"/>
      <c r="B518" s="10"/>
      <c r="C518" s="13"/>
      <c r="D518" s="13"/>
      <c r="E518" s="20" t="s">
        <v>17</v>
      </c>
      <c r="F518" s="13"/>
      <c r="G518" s="13"/>
      <c r="H518" s="12">
        <f t="shared" si="8"/>
        <v>0</v>
      </c>
    </row>
    <row r="519" spans="1:8">
      <c r="A519" s="10"/>
      <c r="B519" s="10"/>
      <c r="C519" s="13"/>
      <c r="D519" s="13"/>
      <c r="E519" s="20" t="s">
        <v>17</v>
      </c>
      <c r="F519" s="13"/>
      <c r="G519" s="13"/>
      <c r="H519" s="12">
        <f t="shared" si="8"/>
        <v>0</v>
      </c>
    </row>
    <row r="520" spans="1:8">
      <c r="A520" s="10"/>
      <c r="B520" s="10"/>
      <c r="C520" s="13"/>
      <c r="D520" s="13"/>
      <c r="E520" s="20" t="s">
        <v>17</v>
      </c>
      <c r="F520" s="13"/>
      <c r="G520" s="13"/>
      <c r="H520" s="12">
        <f t="shared" si="8"/>
        <v>0</v>
      </c>
    </row>
    <row r="521" spans="1:8">
      <c r="A521" s="10"/>
      <c r="B521" s="10"/>
      <c r="C521" s="13"/>
      <c r="D521" s="13"/>
      <c r="E521" s="20" t="s">
        <v>17</v>
      </c>
      <c r="F521" s="13"/>
      <c r="G521" s="13"/>
      <c r="H521" s="12">
        <f t="shared" si="8"/>
        <v>0</v>
      </c>
    </row>
    <row r="522" spans="1:8">
      <c r="A522" s="10"/>
      <c r="B522" s="10"/>
      <c r="C522" s="13"/>
      <c r="D522" s="13"/>
      <c r="E522" s="20" t="s">
        <v>17</v>
      </c>
      <c r="F522" s="13"/>
      <c r="G522" s="13"/>
      <c r="H522" s="12">
        <f t="shared" si="8"/>
        <v>0</v>
      </c>
    </row>
    <row r="523" spans="1:8">
      <c r="A523" s="10"/>
      <c r="B523" s="10"/>
      <c r="C523" s="13"/>
      <c r="D523" s="13"/>
      <c r="E523" s="20" t="s">
        <v>17</v>
      </c>
      <c r="F523" s="13"/>
      <c r="G523" s="13"/>
      <c r="H523" s="12">
        <f t="shared" si="8"/>
        <v>0</v>
      </c>
    </row>
    <row r="524" spans="1:8">
      <c r="A524" s="10"/>
      <c r="B524" s="10"/>
      <c r="C524" s="13"/>
      <c r="D524" s="13"/>
      <c r="E524" s="20" t="s">
        <v>17</v>
      </c>
      <c r="F524" s="13"/>
      <c r="G524" s="13"/>
      <c r="H524" s="12">
        <f t="shared" si="8"/>
        <v>0</v>
      </c>
    </row>
    <row r="525" spans="1:8">
      <c r="A525" s="10"/>
      <c r="B525" s="10"/>
      <c r="C525" s="13"/>
      <c r="D525" s="13"/>
      <c r="E525" s="20" t="s">
        <v>17</v>
      </c>
      <c r="F525" s="13"/>
      <c r="G525" s="13"/>
      <c r="H525" s="12">
        <f t="shared" si="8"/>
        <v>0</v>
      </c>
    </row>
    <row r="526" spans="1:8">
      <c r="A526" s="10"/>
      <c r="B526" s="10"/>
      <c r="C526" s="13"/>
      <c r="D526" s="13"/>
      <c r="E526" s="20" t="s">
        <v>17</v>
      </c>
      <c r="F526" s="13"/>
      <c r="G526" s="13"/>
      <c r="H526" s="12">
        <f t="shared" si="8"/>
        <v>0</v>
      </c>
    </row>
    <row r="527" spans="1:8">
      <c r="A527" s="10"/>
      <c r="B527" s="10"/>
      <c r="C527" s="13"/>
      <c r="D527" s="13"/>
      <c r="E527" s="20" t="s">
        <v>17</v>
      </c>
      <c r="F527" s="13"/>
      <c r="G527" s="13"/>
      <c r="H527" s="12">
        <f t="shared" si="8"/>
        <v>0</v>
      </c>
    </row>
    <row r="528" spans="1:8">
      <c r="A528" s="10"/>
      <c r="B528" s="10"/>
      <c r="C528" s="13"/>
      <c r="D528" s="13"/>
      <c r="E528" s="20" t="s">
        <v>17</v>
      </c>
      <c r="F528" s="13"/>
      <c r="G528" s="13"/>
      <c r="H528" s="12">
        <f t="shared" si="8"/>
        <v>0</v>
      </c>
    </row>
    <row r="529" spans="1:8">
      <c r="A529" s="10"/>
      <c r="B529" s="10"/>
      <c r="C529" s="13"/>
      <c r="D529" s="13"/>
      <c r="E529" s="20" t="s">
        <v>17</v>
      </c>
      <c r="F529" s="13"/>
      <c r="G529" s="13"/>
      <c r="H529" s="12">
        <f t="shared" si="8"/>
        <v>0</v>
      </c>
    </row>
    <row r="530" spans="1:8">
      <c r="A530" s="10"/>
      <c r="B530" s="10"/>
      <c r="C530" s="13"/>
      <c r="D530" s="13"/>
      <c r="E530" s="20" t="s">
        <v>17</v>
      </c>
      <c r="F530" s="13"/>
      <c r="G530" s="13"/>
      <c r="H530" s="12">
        <f t="shared" si="8"/>
        <v>0</v>
      </c>
    </row>
    <row r="531" spans="1:8">
      <c r="A531" s="10"/>
      <c r="B531" s="10"/>
      <c r="C531" s="13"/>
      <c r="D531" s="13"/>
      <c r="E531" s="20" t="s">
        <v>17</v>
      </c>
      <c r="F531" s="13"/>
      <c r="G531" s="13"/>
      <c r="H531" s="12">
        <f t="shared" si="8"/>
        <v>0</v>
      </c>
    </row>
    <row r="532" spans="1:8">
      <c r="A532" s="10"/>
      <c r="B532" s="10"/>
      <c r="C532" s="13"/>
      <c r="D532" s="13"/>
      <c r="E532" s="20" t="s">
        <v>17</v>
      </c>
      <c r="F532" s="13"/>
      <c r="G532" s="13"/>
      <c r="H532" s="12">
        <f t="shared" si="8"/>
        <v>0</v>
      </c>
    </row>
    <row r="533" spans="1:8">
      <c r="A533" s="10"/>
      <c r="B533" s="10"/>
      <c r="C533" s="13"/>
      <c r="D533" s="13"/>
      <c r="E533" s="20" t="s">
        <v>17</v>
      </c>
      <c r="F533" s="13"/>
      <c r="G533" s="13"/>
      <c r="H533" s="12">
        <f t="shared" si="8"/>
        <v>0</v>
      </c>
    </row>
    <row r="534" spans="1:8">
      <c r="A534" s="10"/>
      <c r="B534" s="10"/>
      <c r="C534" s="13"/>
      <c r="D534" s="13"/>
      <c r="E534" s="20" t="s">
        <v>17</v>
      </c>
      <c r="F534" s="13"/>
      <c r="G534" s="13"/>
      <c r="H534" s="12">
        <f t="shared" si="8"/>
        <v>0</v>
      </c>
    </row>
    <row r="535" spans="1:8">
      <c r="A535" s="10"/>
      <c r="B535" s="10"/>
      <c r="C535" s="13"/>
      <c r="D535" s="13"/>
      <c r="E535" s="20" t="s">
        <v>17</v>
      </c>
      <c r="F535" s="13"/>
      <c r="G535" s="13"/>
      <c r="H535" s="12">
        <f t="shared" si="8"/>
        <v>0</v>
      </c>
    </row>
    <row r="536" spans="1:8">
      <c r="A536" s="10"/>
      <c r="B536" s="10"/>
      <c r="C536" s="13"/>
      <c r="D536" s="13"/>
      <c r="E536" s="20" t="s">
        <v>17</v>
      </c>
      <c r="F536" s="13"/>
      <c r="G536" s="13"/>
      <c r="H536" s="12">
        <f t="shared" si="8"/>
        <v>0</v>
      </c>
    </row>
    <row r="537" spans="1:8">
      <c r="A537" s="10"/>
      <c r="B537" s="10"/>
      <c r="C537" s="13"/>
      <c r="D537" s="13"/>
      <c r="E537" s="20" t="s">
        <v>17</v>
      </c>
      <c r="F537" s="13"/>
      <c r="G537" s="13"/>
      <c r="H537" s="12">
        <f t="shared" si="8"/>
        <v>0</v>
      </c>
    </row>
    <row r="538" spans="1:8">
      <c r="A538" s="10"/>
      <c r="B538" s="10"/>
      <c r="C538" s="13"/>
      <c r="D538" s="13"/>
      <c r="E538" s="20" t="s">
        <v>17</v>
      </c>
      <c r="F538" s="13"/>
      <c r="G538" s="13"/>
      <c r="H538" s="12">
        <f t="shared" si="8"/>
        <v>0</v>
      </c>
    </row>
    <row r="539" spans="1:8">
      <c r="A539" s="10"/>
      <c r="B539" s="10"/>
      <c r="C539" s="13"/>
      <c r="D539" s="13"/>
      <c r="E539" s="20" t="s">
        <v>17</v>
      </c>
      <c r="F539" s="13"/>
      <c r="G539" s="13"/>
      <c r="H539" s="12">
        <f t="shared" si="8"/>
        <v>0</v>
      </c>
    </row>
    <row r="540" spans="1:8">
      <c r="A540" s="10"/>
      <c r="B540" s="10"/>
      <c r="C540" s="13"/>
      <c r="D540" s="13"/>
      <c r="E540" s="20" t="s">
        <v>17</v>
      </c>
      <c r="F540" s="13"/>
      <c r="G540" s="13"/>
      <c r="H540" s="12">
        <f t="shared" si="8"/>
        <v>0</v>
      </c>
    </row>
    <row r="541" spans="1:8">
      <c r="A541" s="10"/>
      <c r="B541" s="10"/>
      <c r="C541" s="13"/>
      <c r="D541" s="13"/>
      <c r="E541" s="20" t="s">
        <v>17</v>
      </c>
      <c r="F541" s="13"/>
      <c r="G541" s="13"/>
      <c r="H541" s="12">
        <f t="shared" si="8"/>
        <v>0</v>
      </c>
    </row>
    <row r="542" spans="1:8">
      <c r="A542" s="10"/>
      <c r="B542" s="10"/>
      <c r="C542" s="13"/>
      <c r="D542" s="13"/>
      <c r="E542" s="20" t="s">
        <v>17</v>
      </c>
      <c r="F542" s="13"/>
      <c r="G542" s="13"/>
      <c r="H542" s="12">
        <f t="shared" si="8"/>
        <v>0</v>
      </c>
    </row>
    <row r="543" spans="1:8">
      <c r="A543" s="10"/>
      <c r="B543" s="10"/>
      <c r="C543" s="13"/>
      <c r="D543" s="13"/>
      <c r="E543" s="20" t="s">
        <v>17</v>
      </c>
      <c r="F543" s="13"/>
      <c r="G543" s="13"/>
      <c r="H543" s="12">
        <f t="shared" si="8"/>
        <v>0</v>
      </c>
    </row>
    <row r="544" spans="1:8">
      <c r="A544" s="10"/>
      <c r="B544" s="10"/>
      <c r="C544" s="13"/>
      <c r="D544" s="13"/>
      <c r="E544" s="20" t="s">
        <v>17</v>
      </c>
      <c r="F544" s="13"/>
      <c r="G544" s="13"/>
      <c r="H544" s="12">
        <f t="shared" si="8"/>
        <v>0</v>
      </c>
    </row>
    <row r="545" spans="1:8">
      <c r="A545" s="10"/>
      <c r="B545" s="10"/>
      <c r="C545" s="13"/>
      <c r="D545" s="13"/>
      <c r="E545" s="20" t="s">
        <v>17</v>
      </c>
      <c r="F545" s="13"/>
      <c r="G545" s="13"/>
      <c r="H545" s="12">
        <f t="shared" si="8"/>
        <v>0</v>
      </c>
    </row>
    <row r="546" spans="1:8">
      <c r="A546" s="10"/>
      <c r="B546" s="10"/>
      <c r="C546" s="13"/>
      <c r="D546" s="13"/>
      <c r="E546" s="20" t="s">
        <v>17</v>
      </c>
      <c r="F546" s="13"/>
      <c r="G546" s="13"/>
      <c r="H546" s="12">
        <f t="shared" si="8"/>
        <v>0</v>
      </c>
    </row>
    <row r="547" spans="1:8">
      <c r="A547" s="10"/>
      <c r="B547" s="10"/>
      <c r="C547" s="13"/>
      <c r="D547" s="13"/>
      <c r="E547" s="20" t="s">
        <v>17</v>
      </c>
      <c r="F547" s="13"/>
      <c r="G547" s="13"/>
      <c r="H547" s="12">
        <f t="shared" si="8"/>
        <v>0</v>
      </c>
    </row>
    <row r="548" spans="1:8">
      <c r="A548" s="10"/>
      <c r="B548" s="10"/>
      <c r="C548" s="13"/>
      <c r="D548" s="13"/>
      <c r="E548" s="20" t="s">
        <v>17</v>
      </c>
      <c r="F548" s="13"/>
      <c r="G548" s="13"/>
      <c r="H548" s="12">
        <f t="shared" si="8"/>
        <v>0</v>
      </c>
    </row>
    <row r="549" spans="1:8">
      <c r="A549" s="10"/>
      <c r="B549" s="10"/>
      <c r="C549" s="13"/>
      <c r="D549" s="13"/>
      <c r="E549" s="20" t="s">
        <v>17</v>
      </c>
      <c r="F549" s="13"/>
      <c r="G549" s="13"/>
      <c r="H549" s="12">
        <f t="shared" si="8"/>
        <v>0</v>
      </c>
    </row>
    <row r="550" spans="1:8">
      <c r="A550" s="10"/>
      <c r="B550" s="10"/>
      <c r="C550" s="13"/>
      <c r="D550" s="13"/>
      <c r="E550" s="20" t="s">
        <v>17</v>
      </c>
      <c r="F550" s="13"/>
      <c r="G550" s="13"/>
      <c r="H550" s="12">
        <f t="shared" si="8"/>
        <v>0</v>
      </c>
    </row>
    <row r="551" spans="1:8">
      <c r="A551" s="10"/>
      <c r="B551" s="10"/>
      <c r="C551" s="13"/>
      <c r="D551" s="13"/>
      <c r="E551" s="20" t="s">
        <v>17</v>
      </c>
      <c r="F551" s="13"/>
      <c r="G551" s="13"/>
      <c r="H551" s="12">
        <f t="shared" si="8"/>
        <v>0</v>
      </c>
    </row>
    <row r="552" spans="1:8">
      <c r="A552" s="10"/>
      <c r="B552" s="10"/>
      <c r="C552" s="13"/>
      <c r="D552" s="13"/>
      <c r="E552" s="20" t="s">
        <v>17</v>
      </c>
      <c r="F552" s="13"/>
      <c r="G552" s="13"/>
      <c r="H552" s="12">
        <f t="shared" si="8"/>
        <v>0</v>
      </c>
    </row>
    <row r="553" spans="1:8">
      <c r="A553" s="10"/>
      <c r="B553" s="10"/>
      <c r="C553" s="13"/>
      <c r="D553" s="13"/>
      <c r="E553" s="20" t="s">
        <v>17</v>
      </c>
      <c r="F553" s="13"/>
      <c r="G553" s="13"/>
      <c r="H553" s="12">
        <f t="shared" si="8"/>
        <v>0</v>
      </c>
    </row>
    <row r="554" spans="1:8">
      <c r="A554" s="10"/>
      <c r="B554" s="10"/>
      <c r="C554" s="13"/>
      <c r="D554" s="13"/>
      <c r="E554" s="20" t="s">
        <v>17</v>
      </c>
      <c r="F554" s="13"/>
      <c r="G554" s="13"/>
      <c r="H554" s="12">
        <f t="shared" si="8"/>
        <v>0</v>
      </c>
    </row>
    <row r="555" spans="1:8">
      <c r="A555" s="10"/>
      <c r="B555" s="10"/>
      <c r="C555" s="13"/>
      <c r="D555" s="13"/>
      <c r="E555" s="20" t="s">
        <v>17</v>
      </c>
      <c r="F555" s="13"/>
      <c r="G555" s="13"/>
      <c r="H555" s="12">
        <f t="shared" si="8"/>
        <v>0</v>
      </c>
    </row>
    <row r="556" spans="1:8">
      <c r="A556" s="10"/>
      <c r="B556" s="10"/>
      <c r="C556" s="13"/>
      <c r="D556" s="13"/>
      <c r="E556" s="20" t="s">
        <v>17</v>
      </c>
      <c r="F556" s="13"/>
      <c r="G556" s="13"/>
      <c r="H556" s="12">
        <f t="shared" si="8"/>
        <v>0</v>
      </c>
    </row>
    <row r="557" spans="1:8">
      <c r="A557" s="10"/>
      <c r="B557" s="10"/>
      <c r="C557" s="13"/>
      <c r="D557" s="13"/>
      <c r="E557" s="20" t="s">
        <v>17</v>
      </c>
      <c r="F557" s="13"/>
      <c r="G557" s="13"/>
      <c r="H557" s="12">
        <f t="shared" si="8"/>
        <v>0</v>
      </c>
    </row>
    <row r="558" spans="1:8">
      <c r="A558" s="10"/>
      <c r="B558" s="10"/>
      <c r="C558" s="13"/>
      <c r="D558" s="13"/>
      <c r="E558" s="20" t="s">
        <v>17</v>
      </c>
      <c r="F558" s="13"/>
      <c r="G558" s="13"/>
      <c r="H558" s="12">
        <f t="shared" si="8"/>
        <v>0</v>
      </c>
    </row>
    <row r="559" spans="1:8">
      <c r="A559" s="10"/>
      <c r="B559" s="10"/>
      <c r="C559" s="13"/>
      <c r="D559" s="13"/>
      <c r="E559" s="20" t="s">
        <v>17</v>
      </c>
      <c r="F559" s="13"/>
      <c r="G559" s="13"/>
      <c r="H559" s="12">
        <f t="shared" si="8"/>
        <v>0</v>
      </c>
    </row>
    <row r="560" spans="1:8">
      <c r="A560" s="10"/>
      <c r="B560" s="10"/>
      <c r="C560" s="13"/>
      <c r="D560" s="13"/>
      <c r="E560" s="20" t="s">
        <v>17</v>
      </c>
      <c r="F560" s="13"/>
      <c r="G560" s="13"/>
      <c r="H560" s="12">
        <f t="shared" si="8"/>
        <v>0</v>
      </c>
    </row>
    <row r="561" spans="1:8">
      <c r="A561" s="10"/>
      <c r="B561" s="10"/>
      <c r="C561" s="13"/>
      <c r="D561" s="13"/>
      <c r="E561" s="20" t="s">
        <v>17</v>
      </c>
      <c r="F561" s="13"/>
      <c r="G561" s="13"/>
      <c r="H561" s="12">
        <f t="shared" si="8"/>
        <v>0</v>
      </c>
    </row>
    <row r="562" spans="1:8">
      <c r="A562" s="10"/>
      <c r="B562" s="10"/>
      <c r="C562" s="13"/>
      <c r="D562" s="13"/>
      <c r="E562" s="20" t="s">
        <v>17</v>
      </c>
      <c r="F562" s="13"/>
      <c r="G562" s="13"/>
      <c r="H562" s="12">
        <f t="shared" si="8"/>
        <v>0</v>
      </c>
    </row>
    <row r="563" spans="1:8">
      <c r="A563" s="10"/>
      <c r="B563" s="10"/>
      <c r="C563" s="13"/>
      <c r="D563" s="13"/>
      <c r="E563" s="20" t="s">
        <v>17</v>
      </c>
      <c r="F563" s="13"/>
      <c r="G563" s="13"/>
      <c r="H563" s="12">
        <f t="shared" si="8"/>
        <v>0</v>
      </c>
    </row>
    <row r="564" spans="1:8">
      <c r="A564" s="10"/>
      <c r="B564" s="10"/>
      <c r="C564" s="13"/>
      <c r="D564" s="13"/>
      <c r="E564" s="20" t="s">
        <v>17</v>
      </c>
      <c r="F564" s="13"/>
      <c r="G564" s="13"/>
      <c r="H564" s="12">
        <f t="shared" si="8"/>
        <v>0</v>
      </c>
    </row>
    <row r="565" spans="1:8">
      <c r="A565" s="10"/>
      <c r="B565" s="10"/>
      <c r="C565" s="13"/>
      <c r="D565" s="13"/>
      <c r="E565" s="20" t="s">
        <v>17</v>
      </c>
      <c r="F565" s="13"/>
      <c r="G565" s="13"/>
      <c r="H565" s="12">
        <f t="shared" si="8"/>
        <v>0</v>
      </c>
    </row>
    <row r="566" spans="1:8">
      <c r="A566" s="10"/>
      <c r="B566" s="10"/>
      <c r="C566" s="13"/>
      <c r="D566" s="13"/>
      <c r="E566" s="20" t="s">
        <v>17</v>
      </c>
      <c r="F566" s="13"/>
      <c r="G566" s="13"/>
      <c r="H566" s="12">
        <f t="shared" si="8"/>
        <v>0</v>
      </c>
    </row>
    <row r="567" spans="1:8">
      <c r="A567" s="10"/>
      <c r="B567" s="10"/>
      <c r="C567" s="13"/>
      <c r="D567" s="13"/>
      <c r="E567" s="20" t="s">
        <v>17</v>
      </c>
      <c r="F567" s="13"/>
      <c r="G567" s="13"/>
      <c r="H567" s="12">
        <f t="shared" si="8"/>
        <v>0</v>
      </c>
    </row>
    <row r="568" spans="1:8">
      <c r="A568" s="10"/>
      <c r="B568" s="10"/>
      <c r="C568" s="13"/>
      <c r="D568" s="13"/>
      <c r="E568" s="20" t="s">
        <v>17</v>
      </c>
      <c r="F568" s="13"/>
      <c r="G568" s="13"/>
      <c r="H568" s="12">
        <f t="shared" si="8"/>
        <v>0</v>
      </c>
    </row>
    <row r="569" spans="1:8">
      <c r="A569" s="10"/>
      <c r="B569" s="10"/>
      <c r="C569" s="13"/>
      <c r="D569" s="13"/>
      <c r="E569" s="20" t="s">
        <v>17</v>
      </c>
      <c r="F569" s="13"/>
      <c r="G569" s="13"/>
      <c r="H569" s="12">
        <f t="shared" si="8"/>
        <v>0</v>
      </c>
    </row>
    <row r="570" spans="1:8">
      <c r="A570" s="10"/>
      <c r="B570" s="10"/>
      <c r="C570" s="13"/>
      <c r="D570" s="13"/>
      <c r="E570" s="20" t="s">
        <v>17</v>
      </c>
      <c r="F570" s="13"/>
      <c r="G570" s="13"/>
      <c r="H570" s="12">
        <f t="shared" si="8"/>
        <v>0</v>
      </c>
    </row>
    <row r="571" spans="1:8">
      <c r="A571" s="10"/>
      <c r="B571" s="10"/>
      <c r="C571" s="13"/>
      <c r="D571" s="13"/>
      <c r="E571" s="20" t="s">
        <v>17</v>
      </c>
      <c r="F571" s="13"/>
      <c r="G571" s="13"/>
      <c r="H571" s="12">
        <f t="shared" si="8"/>
        <v>0</v>
      </c>
    </row>
    <row r="572" spans="1:8">
      <c r="A572" s="10"/>
      <c r="B572" s="10"/>
      <c r="C572" s="13"/>
      <c r="D572" s="13"/>
      <c r="E572" s="20" t="s">
        <v>17</v>
      </c>
      <c r="F572" s="13"/>
      <c r="G572" s="13"/>
      <c r="H572" s="12">
        <f t="shared" si="8"/>
        <v>0</v>
      </c>
    </row>
    <row r="573" spans="1:8">
      <c r="A573" s="10"/>
      <c r="B573" s="10"/>
      <c r="C573" s="13"/>
      <c r="D573" s="13"/>
      <c r="E573" s="20" t="s">
        <v>17</v>
      </c>
      <c r="F573" s="13"/>
      <c r="G573" s="13"/>
      <c r="H573" s="12">
        <f t="shared" si="8"/>
        <v>0</v>
      </c>
    </row>
    <row r="574" spans="1:8">
      <c r="A574" s="10"/>
      <c r="B574" s="10"/>
      <c r="C574" s="13"/>
      <c r="D574" s="13"/>
      <c r="E574" s="20" t="s">
        <v>17</v>
      </c>
      <c r="F574" s="13"/>
      <c r="G574" s="13"/>
      <c r="H574" s="12">
        <f t="shared" si="8"/>
        <v>0</v>
      </c>
    </row>
    <row r="575" spans="1:8">
      <c r="A575" s="10"/>
      <c r="B575" s="10"/>
      <c r="C575" s="13"/>
      <c r="D575" s="13"/>
      <c r="E575" s="20" t="s">
        <v>17</v>
      </c>
      <c r="F575" s="13"/>
      <c r="G575" s="13"/>
      <c r="H575" s="12">
        <f t="shared" si="8"/>
        <v>0</v>
      </c>
    </row>
    <row r="576" spans="1:8">
      <c r="A576" s="10"/>
      <c r="B576" s="10"/>
      <c r="C576" s="13"/>
      <c r="D576" s="13"/>
      <c r="E576" s="20" t="s">
        <v>17</v>
      </c>
      <c r="F576" s="13"/>
      <c r="G576" s="13"/>
      <c r="H576" s="12">
        <f t="shared" si="8"/>
        <v>0</v>
      </c>
    </row>
    <row r="577" spans="1:8">
      <c r="A577" s="10"/>
      <c r="B577" s="10"/>
      <c r="C577" s="13"/>
      <c r="D577" s="13"/>
      <c r="E577" s="20" t="s">
        <v>17</v>
      </c>
      <c r="F577" s="13"/>
      <c r="G577" s="13"/>
      <c r="H577" s="12">
        <f t="shared" si="8"/>
        <v>0</v>
      </c>
    </row>
    <row r="578" spans="1:8">
      <c r="A578" s="10"/>
      <c r="B578" s="10"/>
      <c r="C578" s="13"/>
      <c r="D578" s="13"/>
      <c r="E578" s="20" t="s">
        <v>17</v>
      </c>
      <c r="F578" s="13"/>
      <c r="G578" s="13"/>
      <c r="H578" s="12">
        <f t="shared" si="8"/>
        <v>0</v>
      </c>
    </row>
    <row r="579" spans="1:8">
      <c r="A579" s="10"/>
      <c r="B579" s="10"/>
      <c r="C579" s="13"/>
      <c r="D579" s="13"/>
      <c r="E579" s="20" t="s">
        <v>17</v>
      </c>
      <c r="F579" s="13"/>
      <c r="G579" s="13"/>
      <c r="H579" s="12">
        <f t="shared" si="8"/>
        <v>0</v>
      </c>
    </row>
    <row r="580" spans="1:8">
      <c r="A580" s="10"/>
      <c r="B580" s="10"/>
      <c r="C580" s="13"/>
      <c r="D580" s="13"/>
      <c r="E580" s="20" t="s">
        <v>17</v>
      </c>
      <c r="F580" s="13"/>
      <c r="G580" s="13"/>
      <c r="H580" s="12">
        <f t="shared" ref="H580:H643" si="9">IF(OR(D580="合格",D580=""),F580+G580/20,0)</f>
        <v>0</v>
      </c>
    </row>
    <row r="581" spans="1:8">
      <c r="A581" s="10"/>
      <c r="B581" s="10"/>
      <c r="C581" s="13"/>
      <c r="D581" s="13"/>
      <c r="E581" s="20" t="s">
        <v>17</v>
      </c>
      <c r="F581" s="13"/>
      <c r="G581" s="13"/>
      <c r="H581" s="12">
        <f t="shared" si="9"/>
        <v>0</v>
      </c>
    </row>
    <row r="582" spans="1:8">
      <c r="A582" s="10"/>
      <c r="B582" s="10"/>
      <c r="C582" s="13"/>
      <c r="D582" s="13"/>
      <c r="E582" s="20" t="s">
        <v>17</v>
      </c>
      <c r="F582" s="13"/>
      <c r="G582" s="13"/>
      <c r="H582" s="12">
        <f t="shared" si="9"/>
        <v>0</v>
      </c>
    </row>
    <row r="583" spans="1:8">
      <c r="A583" s="10"/>
      <c r="B583" s="10"/>
      <c r="C583" s="13"/>
      <c r="D583" s="13"/>
      <c r="E583" s="20" t="s">
        <v>17</v>
      </c>
      <c r="F583" s="13"/>
      <c r="G583" s="13"/>
      <c r="H583" s="12">
        <f t="shared" si="9"/>
        <v>0</v>
      </c>
    </row>
    <row r="584" spans="1:8">
      <c r="A584" s="10"/>
      <c r="B584" s="10"/>
      <c r="C584" s="13"/>
      <c r="D584" s="13"/>
      <c r="E584" s="20" t="s">
        <v>17</v>
      </c>
      <c r="F584" s="13"/>
      <c r="G584" s="13"/>
      <c r="H584" s="12">
        <f t="shared" si="9"/>
        <v>0</v>
      </c>
    </row>
    <row r="585" spans="1:8">
      <c r="A585" s="10"/>
      <c r="B585" s="10"/>
      <c r="C585" s="13"/>
      <c r="D585" s="13"/>
      <c r="E585" s="20" t="s">
        <v>17</v>
      </c>
      <c r="F585" s="13"/>
      <c r="G585" s="13"/>
      <c r="H585" s="12">
        <f t="shared" si="9"/>
        <v>0</v>
      </c>
    </row>
    <row r="586" spans="1:8">
      <c r="A586" s="10"/>
      <c r="B586" s="10"/>
      <c r="C586" s="13"/>
      <c r="D586" s="13"/>
      <c r="E586" s="20" t="s">
        <v>17</v>
      </c>
      <c r="F586" s="13"/>
      <c r="G586" s="13"/>
      <c r="H586" s="12">
        <f t="shared" si="9"/>
        <v>0</v>
      </c>
    </row>
    <row r="587" spans="1:8">
      <c r="A587" s="10"/>
      <c r="B587" s="10"/>
      <c r="C587" s="13"/>
      <c r="D587" s="13"/>
      <c r="E587" s="20" t="s">
        <v>17</v>
      </c>
      <c r="F587" s="13"/>
      <c r="G587" s="13"/>
      <c r="H587" s="12">
        <f t="shared" si="9"/>
        <v>0</v>
      </c>
    </row>
    <row r="588" spans="1:8">
      <c r="A588" s="10"/>
      <c r="B588" s="10"/>
      <c r="C588" s="13"/>
      <c r="D588" s="13"/>
      <c r="E588" s="20" t="s">
        <v>17</v>
      </c>
      <c r="F588" s="13"/>
      <c r="G588" s="13"/>
      <c r="H588" s="12">
        <f t="shared" si="9"/>
        <v>0</v>
      </c>
    </row>
    <row r="589" spans="1:8">
      <c r="A589" s="10"/>
      <c r="B589" s="10"/>
      <c r="C589" s="13"/>
      <c r="D589" s="13"/>
      <c r="E589" s="20" t="s">
        <v>17</v>
      </c>
      <c r="F589" s="13"/>
      <c r="G589" s="13"/>
      <c r="H589" s="12">
        <f t="shared" si="9"/>
        <v>0</v>
      </c>
    </row>
    <row r="590" spans="1:8">
      <c r="A590" s="10"/>
      <c r="B590" s="10"/>
      <c r="C590" s="13"/>
      <c r="D590" s="13"/>
      <c r="E590" s="20" t="s">
        <v>17</v>
      </c>
      <c r="F590" s="13"/>
      <c r="G590" s="13"/>
      <c r="H590" s="12">
        <f t="shared" si="9"/>
        <v>0</v>
      </c>
    </row>
    <row r="591" spans="1:8">
      <c r="A591" s="10"/>
      <c r="B591" s="10"/>
      <c r="C591" s="13"/>
      <c r="D591" s="13"/>
      <c r="E591" s="20" t="s">
        <v>17</v>
      </c>
      <c r="F591" s="13"/>
      <c r="G591" s="13"/>
      <c r="H591" s="12">
        <f t="shared" si="9"/>
        <v>0</v>
      </c>
    </row>
    <row r="592" spans="1:8">
      <c r="A592" s="10"/>
      <c r="B592" s="10"/>
      <c r="C592" s="13"/>
      <c r="D592" s="13"/>
      <c r="E592" s="20" t="s">
        <v>17</v>
      </c>
      <c r="F592" s="13"/>
      <c r="G592" s="13"/>
      <c r="H592" s="12">
        <f t="shared" si="9"/>
        <v>0</v>
      </c>
    </row>
    <row r="593" spans="1:8">
      <c r="A593" s="10"/>
      <c r="B593" s="10"/>
      <c r="C593" s="13"/>
      <c r="D593" s="13"/>
      <c r="E593" s="20" t="s">
        <v>17</v>
      </c>
      <c r="F593" s="13"/>
      <c r="G593" s="13"/>
      <c r="H593" s="12">
        <f t="shared" si="9"/>
        <v>0</v>
      </c>
    </row>
    <row r="594" spans="1:8">
      <c r="A594" s="10"/>
      <c r="B594" s="10"/>
      <c r="C594" s="13"/>
      <c r="D594" s="13"/>
      <c r="E594" s="20" t="s">
        <v>17</v>
      </c>
      <c r="F594" s="13"/>
      <c r="G594" s="13"/>
      <c r="H594" s="12">
        <f t="shared" si="9"/>
        <v>0</v>
      </c>
    </row>
    <row r="595" spans="1:8">
      <c r="A595" s="10"/>
      <c r="B595" s="10"/>
      <c r="C595" s="13"/>
      <c r="D595" s="13"/>
      <c r="E595" s="20" t="s">
        <v>17</v>
      </c>
      <c r="F595" s="13"/>
      <c r="G595" s="13"/>
      <c r="H595" s="12">
        <f t="shared" si="9"/>
        <v>0</v>
      </c>
    </row>
    <row r="596" spans="1:8">
      <c r="A596" s="10"/>
      <c r="B596" s="10"/>
      <c r="C596" s="13"/>
      <c r="D596" s="13"/>
      <c r="E596" s="20" t="s">
        <v>17</v>
      </c>
      <c r="F596" s="13"/>
      <c r="G596" s="13"/>
      <c r="H596" s="12">
        <f t="shared" si="9"/>
        <v>0</v>
      </c>
    </row>
    <row r="597" spans="1:8">
      <c r="A597" s="10"/>
      <c r="B597" s="10"/>
      <c r="C597" s="13"/>
      <c r="D597" s="13"/>
      <c r="E597" s="20" t="s">
        <v>17</v>
      </c>
      <c r="F597" s="13"/>
      <c r="G597" s="13"/>
      <c r="H597" s="12">
        <f t="shared" si="9"/>
        <v>0</v>
      </c>
    </row>
    <row r="598" spans="1:8">
      <c r="A598" s="10"/>
      <c r="B598" s="10"/>
      <c r="C598" s="13"/>
      <c r="D598" s="13"/>
      <c r="E598" s="20" t="s">
        <v>17</v>
      </c>
      <c r="F598" s="13"/>
      <c r="G598" s="13"/>
      <c r="H598" s="12">
        <f t="shared" si="9"/>
        <v>0</v>
      </c>
    </row>
    <row r="599" spans="1:8">
      <c r="A599" s="10"/>
      <c r="B599" s="10"/>
      <c r="C599" s="13"/>
      <c r="D599" s="13"/>
      <c r="E599" s="20" t="s">
        <v>17</v>
      </c>
      <c r="F599" s="13"/>
      <c r="G599" s="13"/>
      <c r="H599" s="12">
        <f t="shared" si="9"/>
        <v>0</v>
      </c>
    </row>
    <row r="600" spans="1:8">
      <c r="A600" s="10"/>
      <c r="B600" s="10"/>
      <c r="C600" s="13"/>
      <c r="D600" s="13"/>
      <c r="E600" s="20" t="s">
        <v>17</v>
      </c>
      <c r="F600" s="13"/>
      <c r="G600" s="13"/>
      <c r="H600" s="12">
        <f t="shared" si="9"/>
        <v>0</v>
      </c>
    </row>
    <row r="601" spans="1:8">
      <c r="A601" s="10"/>
      <c r="B601" s="10"/>
      <c r="C601" s="13"/>
      <c r="D601" s="13"/>
      <c r="E601" s="20" t="s">
        <v>17</v>
      </c>
      <c r="F601" s="13"/>
      <c r="G601" s="13"/>
      <c r="H601" s="12">
        <f t="shared" si="9"/>
        <v>0</v>
      </c>
    </row>
    <row r="602" spans="1:8">
      <c r="A602" s="10"/>
      <c r="B602" s="10"/>
      <c r="C602" s="13"/>
      <c r="D602" s="13"/>
      <c r="E602" s="20" t="s">
        <v>17</v>
      </c>
      <c r="F602" s="13"/>
      <c r="G602" s="13"/>
      <c r="H602" s="12">
        <f t="shared" si="9"/>
        <v>0</v>
      </c>
    </row>
    <row r="603" spans="1:8">
      <c r="A603" s="10"/>
      <c r="B603" s="10"/>
      <c r="C603" s="13"/>
      <c r="D603" s="13"/>
      <c r="E603" s="20" t="s">
        <v>17</v>
      </c>
      <c r="F603" s="13"/>
      <c r="G603" s="13"/>
      <c r="H603" s="12">
        <f t="shared" si="9"/>
        <v>0</v>
      </c>
    </row>
    <row r="604" spans="1:8">
      <c r="A604" s="10"/>
      <c r="B604" s="10"/>
      <c r="C604" s="13"/>
      <c r="D604" s="13"/>
      <c r="E604" s="20" t="s">
        <v>17</v>
      </c>
      <c r="F604" s="13"/>
      <c r="G604" s="13"/>
      <c r="H604" s="12">
        <f t="shared" si="9"/>
        <v>0</v>
      </c>
    </row>
    <row r="605" spans="1:8">
      <c r="A605" s="10"/>
      <c r="B605" s="10"/>
      <c r="C605" s="13"/>
      <c r="D605" s="13"/>
      <c r="E605" s="20" t="s">
        <v>17</v>
      </c>
      <c r="F605" s="13"/>
      <c r="G605" s="13"/>
      <c r="H605" s="12">
        <f t="shared" si="9"/>
        <v>0</v>
      </c>
    </row>
    <row r="606" spans="1:8">
      <c r="A606" s="10"/>
      <c r="B606" s="10"/>
      <c r="C606" s="13"/>
      <c r="D606" s="13"/>
      <c r="E606" s="20" t="s">
        <v>17</v>
      </c>
      <c r="F606" s="13"/>
      <c r="G606" s="13"/>
      <c r="H606" s="12">
        <f t="shared" si="9"/>
        <v>0</v>
      </c>
    </row>
    <row r="607" spans="1:8">
      <c r="A607" s="10"/>
      <c r="B607" s="10"/>
      <c r="C607" s="13"/>
      <c r="D607" s="13"/>
      <c r="E607" s="20" t="s">
        <v>17</v>
      </c>
      <c r="F607" s="13"/>
      <c r="G607" s="13"/>
      <c r="H607" s="12">
        <f t="shared" si="9"/>
        <v>0</v>
      </c>
    </row>
    <row r="608" spans="1:8">
      <c r="A608" s="10"/>
      <c r="B608" s="10"/>
      <c r="C608" s="13"/>
      <c r="D608" s="13"/>
      <c r="E608" s="20" t="s">
        <v>17</v>
      </c>
      <c r="F608" s="13"/>
      <c r="G608" s="13"/>
      <c r="H608" s="12">
        <f t="shared" si="9"/>
        <v>0</v>
      </c>
    </row>
    <row r="609" spans="1:8">
      <c r="A609" s="10"/>
      <c r="B609" s="10"/>
      <c r="C609" s="13"/>
      <c r="D609" s="13"/>
      <c r="E609" s="20" t="s">
        <v>17</v>
      </c>
      <c r="F609" s="13"/>
      <c r="G609" s="13"/>
      <c r="H609" s="12">
        <f t="shared" si="9"/>
        <v>0</v>
      </c>
    </row>
    <row r="610" spans="1:8">
      <c r="A610" s="10"/>
      <c r="B610" s="10"/>
      <c r="C610" s="13"/>
      <c r="D610" s="13"/>
      <c r="E610" s="20" t="s">
        <v>17</v>
      </c>
      <c r="F610" s="13"/>
      <c r="G610" s="13"/>
      <c r="H610" s="12">
        <f t="shared" si="9"/>
        <v>0</v>
      </c>
    </row>
    <row r="611" spans="1:8">
      <c r="A611" s="10"/>
      <c r="B611" s="10"/>
      <c r="C611" s="13"/>
      <c r="D611" s="13"/>
      <c r="E611" s="20" t="s">
        <v>17</v>
      </c>
      <c r="F611" s="13"/>
      <c r="G611" s="13"/>
      <c r="H611" s="12">
        <f t="shared" si="9"/>
        <v>0</v>
      </c>
    </row>
    <row r="612" spans="1:8">
      <c r="A612" s="10"/>
      <c r="B612" s="10"/>
      <c r="C612" s="13"/>
      <c r="D612" s="13"/>
      <c r="E612" s="20" t="s">
        <v>17</v>
      </c>
      <c r="F612" s="13"/>
      <c r="G612" s="13"/>
      <c r="H612" s="12">
        <f t="shared" si="9"/>
        <v>0</v>
      </c>
    </row>
    <row r="613" spans="1:8">
      <c r="A613" s="10"/>
      <c r="B613" s="10"/>
      <c r="C613" s="13"/>
      <c r="D613" s="13"/>
      <c r="E613" s="20" t="s">
        <v>17</v>
      </c>
      <c r="F613" s="13"/>
      <c r="G613" s="13"/>
      <c r="H613" s="12">
        <f t="shared" si="9"/>
        <v>0</v>
      </c>
    </row>
    <row r="614" spans="1:8">
      <c r="A614" s="10"/>
      <c r="B614" s="10"/>
      <c r="C614" s="13"/>
      <c r="D614" s="13"/>
      <c r="E614" s="20" t="s">
        <v>17</v>
      </c>
      <c r="F614" s="13"/>
      <c r="G614" s="13"/>
      <c r="H614" s="12">
        <f t="shared" si="9"/>
        <v>0</v>
      </c>
    </row>
    <row r="615" spans="1:8">
      <c r="A615" s="10"/>
      <c r="B615" s="10"/>
      <c r="C615" s="13"/>
      <c r="D615" s="13"/>
      <c r="E615" s="20" t="s">
        <v>17</v>
      </c>
      <c r="F615" s="13"/>
      <c r="G615" s="13"/>
      <c r="H615" s="12">
        <f t="shared" si="9"/>
        <v>0</v>
      </c>
    </row>
    <row r="616" spans="1:8">
      <c r="A616" s="10"/>
      <c r="B616" s="10"/>
      <c r="C616" s="13"/>
      <c r="D616" s="13"/>
      <c r="E616" s="20" t="s">
        <v>17</v>
      </c>
      <c r="F616" s="13"/>
      <c r="G616" s="13"/>
      <c r="H616" s="12">
        <f t="shared" si="9"/>
        <v>0</v>
      </c>
    </row>
    <row r="617" spans="1:8">
      <c r="A617" s="10"/>
      <c r="B617" s="10"/>
      <c r="C617" s="13"/>
      <c r="D617" s="13"/>
      <c r="E617" s="20" t="s">
        <v>17</v>
      </c>
      <c r="F617" s="13"/>
      <c r="G617" s="13"/>
      <c r="H617" s="12">
        <f t="shared" si="9"/>
        <v>0</v>
      </c>
    </row>
    <row r="618" spans="1:8">
      <c r="A618" s="10"/>
      <c r="B618" s="10"/>
      <c r="C618" s="13"/>
      <c r="D618" s="13"/>
      <c r="E618" s="20" t="s">
        <v>17</v>
      </c>
      <c r="F618" s="13"/>
      <c r="G618" s="13"/>
      <c r="H618" s="12">
        <f t="shared" si="9"/>
        <v>0</v>
      </c>
    </row>
    <row r="619" spans="1:8">
      <c r="A619" s="10"/>
      <c r="B619" s="10"/>
      <c r="C619" s="13"/>
      <c r="D619" s="13"/>
      <c r="E619" s="20" t="s">
        <v>17</v>
      </c>
      <c r="F619" s="13"/>
      <c r="G619" s="13"/>
      <c r="H619" s="12">
        <f t="shared" si="9"/>
        <v>0</v>
      </c>
    </row>
    <row r="620" spans="1:8">
      <c r="A620" s="10"/>
      <c r="B620" s="10"/>
      <c r="C620" s="13"/>
      <c r="D620" s="13"/>
      <c r="E620" s="20" t="s">
        <v>17</v>
      </c>
      <c r="F620" s="13"/>
      <c r="G620" s="13"/>
      <c r="H620" s="12">
        <f t="shared" si="9"/>
        <v>0</v>
      </c>
    </row>
    <row r="621" spans="1:8">
      <c r="A621" s="10"/>
      <c r="B621" s="10"/>
      <c r="C621" s="13"/>
      <c r="D621" s="13"/>
      <c r="E621" s="20" t="s">
        <v>17</v>
      </c>
      <c r="F621" s="13"/>
      <c r="G621" s="13"/>
      <c r="H621" s="12">
        <f t="shared" si="9"/>
        <v>0</v>
      </c>
    </row>
    <row r="622" spans="1:8">
      <c r="A622" s="10"/>
      <c r="B622" s="10"/>
      <c r="C622" s="13"/>
      <c r="D622" s="13"/>
      <c r="E622" s="20" t="s">
        <v>17</v>
      </c>
      <c r="F622" s="13"/>
      <c r="G622" s="13"/>
      <c r="H622" s="12">
        <f t="shared" si="9"/>
        <v>0</v>
      </c>
    </row>
    <row r="623" spans="1:8">
      <c r="A623" s="10"/>
      <c r="B623" s="10"/>
      <c r="C623" s="13"/>
      <c r="D623" s="13"/>
      <c r="E623" s="20" t="s">
        <v>17</v>
      </c>
      <c r="F623" s="13"/>
      <c r="G623" s="13"/>
      <c r="H623" s="12">
        <f t="shared" si="9"/>
        <v>0</v>
      </c>
    </row>
    <row r="624" spans="1:8">
      <c r="A624" s="10"/>
      <c r="B624" s="10"/>
      <c r="C624" s="13"/>
      <c r="D624" s="13"/>
      <c r="E624" s="20" t="s">
        <v>17</v>
      </c>
      <c r="F624" s="13"/>
      <c r="G624" s="13"/>
      <c r="H624" s="12">
        <f t="shared" si="9"/>
        <v>0</v>
      </c>
    </row>
    <row r="625" spans="1:8">
      <c r="A625" s="10"/>
      <c r="B625" s="10"/>
      <c r="C625" s="13"/>
      <c r="D625" s="13"/>
      <c r="E625" s="20" t="s">
        <v>17</v>
      </c>
      <c r="F625" s="13"/>
      <c r="G625" s="13"/>
      <c r="H625" s="12">
        <f t="shared" si="9"/>
        <v>0</v>
      </c>
    </row>
    <row r="626" spans="1:8">
      <c r="A626" s="10"/>
      <c r="B626" s="10"/>
      <c r="C626" s="13"/>
      <c r="D626" s="13"/>
      <c r="E626" s="20" t="s">
        <v>17</v>
      </c>
      <c r="F626" s="13"/>
      <c r="G626" s="13"/>
      <c r="H626" s="12">
        <f t="shared" si="9"/>
        <v>0</v>
      </c>
    </row>
    <row r="627" spans="1:8">
      <c r="A627" s="10"/>
      <c r="B627" s="10"/>
      <c r="C627" s="13"/>
      <c r="D627" s="13"/>
      <c r="E627" s="20" t="s">
        <v>17</v>
      </c>
      <c r="F627" s="13"/>
      <c r="G627" s="13"/>
      <c r="H627" s="12">
        <f t="shared" si="9"/>
        <v>0</v>
      </c>
    </row>
    <row r="628" spans="1:8">
      <c r="A628" s="10"/>
      <c r="B628" s="10"/>
      <c r="C628" s="13"/>
      <c r="D628" s="13"/>
      <c r="E628" s="20" t="s">
        <v>17</v>
      </c>
      <c r="F628" s="13"/>
      <c r="G628" s="13"/>
      <c r="H628" s="12">
        <f t="shared" si="9"/>
        <v>0</v>
      </c>
    </row>
    <row r="629" spans="1:8">
      <c r="A629" s="10"/>
      <c r="B629" s="10"/>
      <c r="C629" s="13"/>
      <c r="D629" s="13"/>
      <c r="E629" s="20" t="s">
        <v>17</v>
      </c>
      <c r="F629" s="13"/>
      <c r="G629" s="13"/>
      <c r="H629" s="12">
        <f t="shared" si="9"/>
        <v>0</v>
      </c>
    </row>
    <row r="630" spans="1:8">
      <c r="A630" s="10"/>
      <c r="B630" s="10"/>
      <c r="C630" s="13"/>
      <c r="D630" s="13"/>
      <c r="E630" s="20" t="s">
        <v>17</v>
      </c>
      <c r="F630" s="13"/>
      <c r="G630" s="13"/>
      <c r="H630" s="12">
        <f t="shared" si="9"/>
        <v>0</v>
      </c>
    </row>
    <row r="631" spans="1:8">
      <c r="A631" s="10"/>
      <c r="B631" s="10"/>
      <c r="C631" s="13"/>
      <c r="D631" s="13"/>
      <c r="E631" s="20" t="s">
        <v>17</v>
      </c>
      <c r="F631" s="13"/>
      <c r="G631" s="13"/>
      <c r="H631" s="12">
        <f t="shared" si="9"/>
        <v>0</v>
      </c>
    </row>
    <row r="632" spans="1:8">
      <c r="A632" s="10"/>
      <c r="B632" s="10"/>
      <c r="C632" s="13"/>
      <c r="D632" s="13"/>
      <c r="E632" s="20" t="s">
        <v>17</v>
      </c>
      <c r="F632" s="13"/>
      <c r="G632" s="13"/>
      <c r="H632" s="12">
        <f t="shared" si="9"/>
        <v>0</v>
      </c>
    </row>
    <row r="633" spans="1:8">
      <c r="A633" s="10"/>
      <c r="B633" s="10"/>
      <c r="C633" s="13"/>
      <c r="D633" s="13"/>
      <c r="E633" s="20" t="s">
        <v>17</v>
      </c>
      <c r="F633" s="13"/>
      <c r="G633" s="13"/>
      <c r="H633" s="12">
        <f t="shared" si="9"/>
        <v>0</v>
      </c>
    </row>
    <row r="634" spans="1:8">
      <c r="A634" s="10"/>
      <c r="B634" s="10"/>
      <c r="C634" s="13"/>
      <c r="D634" s="13"/>
      <c r="E634" s="20" t="s">
        <v>17</v>
      </c>
      <c r="F634" s="13"/>
      <c r="G634" s="13"/>
      <c r="H634" s="12">
        <f t="shared" si="9"/>
        <v>0</v>
      </c>
    </row>
    <row r="635" spans="1:8">
      <c r="A635" s="10"/>
      <c r="B635" s="10"/>
      <c r="C635" s="13"/>
      <c r="D635" s="13"/>
      <c r="E635" s="20" t="s">
        <v>17</v>
      </c>
      <c r="F635" s="13"/>
      <c r="G635" s="13"/>
      <c r="H635" s="12">
        <f t="shared" si="9"/>
        <v>0</v>
      </c>
    </row>
    <row r="636" spans="1:8">
      <c r="A636" s="10"/>
      <c r="B636" s="10"/>
      <c r="C636" s="13"/>
      <c r="D636" s="13"/>
      <c r="E636" s="20" t="s">
        <v>17</v>
      </c>
      <c r="F636" s="13"/>
      <c r="G636" s="13"/>
      <c r="H636" s="12">
        <f t="shared" si="9"/>
        <v>0</v>
      </c>
    </row>
    <row r="637" spans="1:8">
      <c r="A637" s="10"/>
      <c r="B637" s="10"/>
      <c r="C637" s="13"/>
      <c r="D637" s="13"/>
      <c r="E637" s="20" t="s">
        <v>17</v>
      </c>
      <c r="F637" s="13"/>
      <c r="G637" s="13"/>
      <c r="H637" s="12">
        <f t="shared" si="9"/>
        <v>0</v>
      </c>
    </row>
    <row r="638" spans="1:8">
      <c r="A638" s="10"/>
      <c r="B638" s="10"/>
      <c r="C638" s="13"/>
      <c r="D638" s="13"/>
      <c r="E638" s="20" t="s">
        <v>17</v>
      </c>
      <c r="F638" s="13"/>
      <c r="G638" s="13"/>
      <c r="H638" s="12">
        <f t="shared" si="9"/>
        <v>0</v>
      </c>
    </row>
    <row r="639" spans="1:8">
      <c r="A639" s="10"/>
      <c r="B639" s="10"/>
      <c r="C639" s="13"/>
      <c r="D639" s="13"/>
      <c r="E639" s="20" t="s">
        <v>17</v>
      </c>
      <c r="F639" s="13"/>
      <c r="G639" s="13"/>
      <c r="H639" s="12">
        <f t="shared" si="9"/>
        <v>0</v>
      </c>
    </row>
    <row r="640" spans="1:8">
      <c r="A640" s="10"/>
      <c r="B640" s="10"/>
      <c r="C640" s="13"/>
      <c r="D640" s="13"/>
      <c r="E640" s="20" t="s">
        <v>17</v>
      </c>
      <c r="F640" s="13"/>
      <c r="G640" s="13"/>
      <c r="H640" s="12">
        <f t="shared" si="9"/>
        <v>0</v>
      </c>
    </row>
    <row r="641" spans="1:8">
      <c r="A641" s="10"/>
      <c r="B641" s="10"/>
      <c r="C641" s="13"/>
      <c r="D641" s="13"/>
      <c r="E641" s="20" t="s">
        <v>17</v>
      </c>
      <c r="F641" s="13"/>
      <c r="G641" s="13"/>
      <c r="H641" s="12">
        <f t="shared" si="9"/>
        <v>0</v>
      </c>
    </row>
    <row r="642" spans="1:8">
      <c r="A642" s="10"/>
      <c r="B642" s="10"/>
      <c r="C642" s="13"/>
      <c r="D642" s="13"/>
      <c r="E642" s="20" t="s">
        <v>17</v>
      </c>
      <c r="F642" s="13"/>
      <c r="G642" s="13"/>
      <c r="H642" s="12">
        <f t="shared" si="9"/>
        <v>0</v>
      </c>
    </row>
    <row r="643" spans="1:8">
      <c r="A643" s="10"/>
      <c r="B643" s="10"/>
      <c r="C643" s="13"/>
      <c r="D643" s="13"/>
      <c r="E643" s="20" t="s">
        <v>17</v>
      </c>
      <c r="F643" s="13"/>
      <c r="G643" s="13"/>
      <c r="H643" s="12">
        <f t="shared" si="9"/>
        <v>0</v>
      </c>
    </row>
    <row r="644" spans="1:8">
      <c r="A644" s="10"/>
      <c r="B644" s="10"/>
      <c r="C644" s="13"/>
      <c r="D644" s="13"/>
      <c r="E644" s="20" t="s">
        <v>17</v>
      </c>
      <c r="F644" s="13"/>
      <c r="G644" s="13"/>
      <c r="H644" s="12">
        <f t="shared" ref="H644:H707" si="10">IF(OR(D644="合格",D644=""),F644+G644/20,0)</f>
        <v>0</v>
      </c>
    </row>
    <row r="645" spans="1:8">
      <c r="A645" s="10"/>
      <c r="B645" s="10"/>
      <c r="C645" s="13"/>
      <c r="D645" s="13"/>
      <c r="E645" s="20" t="s">
        <v>17</v>
      </c>
      <c r="F645" s="13"/>
      <c r="G645" s="13"/>
      <c r="H645" s="12">
        <f t="shared" si="10"/>
        <v>0</v>
      </c>
    </row>
    <row r="646" spans="1:8">
      <c r="A646" s="10"/>
      <c r="B646" s="10"/>
      <c r="C646" s="13"/>
      <c r="D646" s="13"/>
      <c r="E646" s="20" t="s">
        <v>17</v>
      </c>
      <c r="F646" s="13"/>
      <c r="G646" s="13"/>
      <c r="H646" s="12">
        <f t="shared" si="10"/>
        <v>0</v>
      </c>
    </row>
    <row r="647" spans="1:8">
      <c r="A647" s="10"/>
      <c r="B647" s="10"/>
      <c r="C647" s="13"/>
      <c r="D647" s="13"/>
      <c r="E647" s="20" t="s">
        <v>17</v>
      </c>
      <c r="F647" s="13"/>
      <c r="G647" s="13"/>
      <c r="H647" s="12">
        <f t="shared" si="10"/>
        <v>0</v>
      </c>
    </row>
    <row r="648" spans="1:8">
      <c r="A648" s="10"/>
      <c r="B648" s="10"/>
      <c r="C648" s="13"/>
      <c r="D648" s="13"/>
      <c r="E648" s="20" t="s">
        <v>17</v>
      </c>
      <c r="F648" s="13"/>
      <c r="G648" s="13"/>
      <c r="H648" s="12">
        <f t="shared" si="10"/>
        <v>0</v>
      </c>
    </row>
    <row r="649" spans="1:8">
      <c r="A649" s="10"/>
      <c r="B649" s="10"/>
      <c r="C649" s="13"/>
      <c r="D649" s="13"/>
      <c r="E649" s="20" t="s">
        <v>17</v>
      </c>
      <c r="F649" s="13"/>
      <c r="G649" s="13"/>
      <c r="H649" s="12">
        <f t="shared" si="10"/>
        <v>0</v>
      </c>
    </row>
    <row r="650" spans="1:8">
      <c r="A650" s="10"/>
      <c r="B650" s="10"/>
      <c r="C650" s="13"/>
      <c r="D650" s="13"/>
      <c r="E650" s="20" t="s">
        <v>17</v>
      </c>
      <c r="F650" s="13"/>
      <c r="G650" s="13"/>
      <c r="H650" s="12">
        <f t="shared" si="10"/>
        <v>0</v>
      </c>
    </row>
    <row r="651" spans="1:8">
      <c r="A651" s="10"/>
      <c r="B651" s="10"/>
      <c r="C651" s="13"/>
      <c r="D651" s="13"/>
      <c r="E651" s="20" t="s">
        <v>17</v>
      </c>
      <c r="F651" s="13"/>
      <c r="G651" s="13"/>
      <c r="H651" s="12">
        <f t="shared" si="10"/>
        <v>0</v>
      </c>
    </row>
    <row r="652" spans="1:8">
      <c r="A652" s="10"/>
      <c r="B652" s="10"/>
      <c r="C652" s="13"/>
      <c r="D652" s="13"/>
      <c r="E652" s="20" t="s">
        <v>17</v>
      </c>
      <c r="F652" s="13"/>
      <c r="G652" s="13"/>
      <c r="H652" s="12">
        <f t="shared" si="10"/>
        <v>0</v>
      </c>
    </row>
    <row r="653" spans="1:8">
      <c r="A653" s="10"/>
      <c r="B653" s="10"/>
      <c r="C653" s="13"/>
      <c r="D653" s="13"/>
      <c r="E653" s="20" t="s">
        <v>17</v>
      </c>
      <c r="F653" s="13"/>
      <c r="G653" s="13"/>
      <c r="H653" s="12">
        <f t="shared" si="10"/>
        <v>0</v>
      </c>
    </row>
    <row r="654" spans="1:8">
      <c r="A654" s="10"/>
      <c r="B654" s="10"/>
      <c r="C654" s="13"/>
      <c r="D654" s="13"/>
      <c r="E654" s="20" t="s">
        <v>17</v>
      </c>
      <c r="F654" s="13"/>
      <c r="G654" s="13"/>
      <c r="H654" s="12">
        <f t="shared" si="10"/>
        <v>0</v>
      </c>
    </row>
    <row r="655" spans="1:8">
      <c r="A655" s="10"/>
      <c r="B655" s="10"/>
      <c r="C655" s="13"/>
      <c r="D655" s="13"/>
      <c r="E655" s="20" t="s">
        <v>17</v>
      </c>
      <c r="F655" s="13"/>
      <c r="G655" s="13"/>
      <c r="H655" s="12">
        <f t="shared" si="10"/>
        <v>0</v>
      </c>
    </row>
    <row r="656" spans="1:8">
      <c r="A656" s="10"/>
      <c r="B656" s="10"/>
      <c r="C656" s="13"/>
      <c r="D656" s="13"/>
      <c r="E656" s="20" t="s">
        <v>17</v>
      </c>
      <c r="F656" s="13"/>
      <c r="G656" s="13"/>
      <c r="H656" s="12">
        <f t="shared" si="10"/>
        <v>0</v>
      </c>
    </row>
    <row r="657" spans="1:8">
      <c r="A657" s="10"/>
      <c r="B657" s="10"/>
      <c r="C657" s="13"/>
      <c r="D657" s="13"/>
      <c r="E657" s="20" t="s">
        <v>17</v>
      </c>
      <c r="F657" s="13"/>
      <c r="G657" s="13"/>
      <c r="H657" s="12">
        <f t="shared" si="10"/>
        <v>0</v>
      </c>
    </row>
    <row r="658" spans="1:8">
      <c r="A658" s="10"/>
      <c r="B658" s="10"/>
      <c r="C658" s="13"/>
      <c r="D658" s="13"/>
      <c r="E658" s="20" t="s">
        <v>17</v>
      </c>
      <c r="F658" s="13"/>
      <c r="G658" s="13"/>
      <c r="H658" s="12">
        <f t="shared" si="10"/>
        <v>0</v>
      </c>
    </row>
    <row r="659" spans="1:8">
      <c r="A659" s="10"/>
      <c r="B659" s="10"/>
      <c r="C659" s="13"/>
      <c r="D659" s="13"/>
      <c r="E659" s="20" t="s">
        <v>17</v>
      </c>
      <c r="F659" s="13"/>
      <c r="G659" s="13"/>
      <c r="H659" s="12">
        <f t="shared" si="10"/>
        <v>0</v>
      </c>
    </row>
    <row r="660" spans="1:8">
      <c r="A660" s="10"/>
      <c r="B660" s="10"/>
      <c r="C660" s="13"/>
      <c r="D660" s="13"/>
      <c r="E660" s="20" t="s">
        <v>17</v>
      </c>
      <c r="F660" s="13"/>
      <c r="G660" s="13"/>
      <c r="H660" s="12">
        <f t="shared" si="10"/>
        <v>0</v>
      </c>
    </row>
    <row r="661" spans="1:8">
      <c r="A661" s="10"/>
      <c r="B661" s="10"/>
      <c r="C661" s="13"/>
      <c r="D661" s="13"/>
      <c r="E661" s="20" t="s">
        <v>17</v>
      </c>
      <c r="F661" s="13"/>
      <c r="G661" s="13"/>
      <c r="H661" s="12">
        <f t="shared" si="10"/>
        <v>0</v>
      </c>
    </row>
    <row r="662" spans="1:8">
      <c r="A662" s="10"/>
      <c r="B662" s="10"/>
      <c r="C662" s="13"/>
      <c r="D662" s="13"/>
      <c r="E662" s="20" t="s">
        <v>17</v>
      </c>
      <c r="F662" s="13"/>
      <c r="G662" s="13"/>
      <c r="H662" s="12">
        <f t="shared" si="10"/>
        <v>0</v>
      </c>
    </row>
    <row r="663" spans="1:8">
      <c r="A663" s="10"/>
      <c r="B663" s="10"/>
      <c r="C663" s="13"/>
      <c r="D663" s="13"/>
      <c r="E663" s="20" t="s">
        <v>17</v>
      </c>
      <c r="F663" s="13"/>
      <c r="G663" s="13"/>
      <c r="H663" s="12">
        <f t="shared" si="10"/>
        <v>0</v>
      </c>
    </row>
    <row r="664" spans="1:8">
      <c r="A664" s="10"/>
      <c r="B664" s="10"/>
      <c r="C664" s="13"/>
      <c r="D664" s="13"/>
      <c r="E664" s="20" t="s">
        <v>17</v>
      </c>
      <c r="F664" s="13"/>
      <c r="G664" s="13"/>
      <c r="H664" s="12">
        <f t="shared" si="10"/>
        <v>0</v>
      </c>
    </row>
    <row r="665" spans="1:8">
      <c r="A665" s="10"/>
      <c r="B665" s="10"/>
      <c r="C665" s="13"/>
      <c r="D665" s="13"/>
      <c r="E665" s="20" t="s">
        <v>17</v>
      </c>
      <c r="F665" s="13"/>
      <c r="G665" s="13"/>
      <c r="H665" s="12">
        <f t="shared" si="10"/>
        <v>0</v>
      </c>
    </row>
    <row r="666" spans="1:8">
      <c r="A666" s="10"/>
      <c r="B666" s="10"/>
      <c r="C666" s="13"/>
      <c r="D666" s="13"/>
      <c r="E666" s="20" t="s">
        <v>17</v>
      </c>
      <c r="F666" s="13"/>
      <c r="G666" s="13"/>
      <c r="H666" s="12">
        <f t="shared" si="10"/>
        <v>0</v>
      </c>
    </row>
    <row r="667" spans="1:8">
      <c r="A667" s="10"/>
      <c r="B667" s="10"/>
      <c r="C667" s="13"/>
      <c r="D667" s="13"/>
      <c r="E667" s="20" t="s">
        <v>17</v>
      </c>
      <c r="F667" s="13"/>
      <c r="G667" s="13"/>
      <c r="H667" s="12">
        <f t="shared" si="10"/>
        <v>0</v>
      </c>
    </row>
    <row r="668" spans="1:8">
      <c r="A668" s="10"/>
      <c r="B668" s="10"/>
      <c r="C668" s="13"/>
      <c r="D668" s="13"/>
      <c r="E668" s="20" t="s">
        <v>17</v>
      </c>
      <c r="F668" s="13"/>
      <c r="G668" s="13"/>
      <c r="H668" s="12">
        <f t="shared" si="10"/>
        <v>0</v>
      </c>
    </row>
    <row r="669" spans="1:8">
      <c r="A669" s="10"/>
      <c r="B669" s="10"/>
      <c r="C669" s="13"/>
      <c r="D669" s="13"/>
      <c r="E669" s="20" t="s">
        <v>17</v>
      </c>
      <c r="F669" s="13"/>
      <c r="G669" s="13"/>
      <c r="H669" s="12">
        <f t="shared" si="10"/>
        <v>0</v>
      </c>
    </row>
    <row r="670" spans="1:8">
      <c r="A670" s="10"/>
      <c r="B670" s="10"/>
      <c r="C670" s="13"/>
      <c r="D670" s="13"/>
      <c r="E670" s="20" t="s">
        <v>17</v>
      </c>
      <c r="F670" s="13"/>
      <c r="G670" s="13"/>
      <c r="H670" s="12">
        <f t="shared" si="10"/>
        <v>0</v>
      </c>
    </row>
    <row r="671" spans="1:8">
      <c r="A671" s="10"/>
      <c r="B671" s="10"/>
      <c r="C671" s="13"/>
      <c r="D671" s="13"/>
      <c r="E671" s="20" t="s">
        <v>17</v>
      </c>
      <c r="F671" s="13"/>
      <c r="G671" s="13"/>
      <c r="H671" s="12">
        <f t="shared" si="10"/>
        <v>0</v>
      </c>
    </row>
    <row r="672" spans="1:8">
      <c r="A672" s="10"/>
      <c r="B672" s="10"/>
      <c r="C672" s="13"/>
      <c r="D672" s="13"/>
      <c r="E672" s="20" t="s">
        <v>17</v>
      </c>
      <c r="F672" s="13"/>
      <c r="G672" s="13"/>
      <c r="H672" s="12">
        <f t="shared" si="10"/>
        <v>0</v>
      </c>
    </row>
    <row r="673" spans="1:8">
      <c r="A673" s="10"/>
      <c r="B673" s="10"/>
      <c r="C673" s="13"/>
      <c r="D673" s="13"/>
      <c r="E673" s="20" t="s">
        <v>17</v>
      </c>
      <c r="F673" s="13"/>
      <c r="G673" s="13"/>
      <c r="H673" s="12">
        <f t="shared" si="10"/>
        <v>0</v>
      </c>
    </row>
    <row r="674" spans="1:8">
      <c r="A674" s="10"/>
      <c r="B674" s="10"/>
      <c r="C674" s="13"/>
      <c r="D674" s="13"/>
      <c r="E674" s="20" t="s">
        <v>17</v>
      </c>
      <c r="F674" s="13"/>
      <c r="G674" s="13"/>
      <c r="H674" s="12">
        <f t="shared" si="10"/>
        <v>0</v>
      </c>
    </row>
    <row r="675" spans="1:8">
      <c r="A675" s="10"/>
      <c r="B675" s="10"/>
      <c r="C675" s="13"/>
      <c r="D675" s="13"/>
      <c r="E675" s="20" t="s">
        <v>17</v>
      </c>
      <c r="F675" s="13"/>
      <c r="G675" s="13"/>
      <c r="H675" s="12">
        <f t="shared" si="10"/>
        <v>0</v>
      </c>
    </row>
    <row r="676" spans="1:8">
      <c r="A676" s="10"/>
      <c r="B676" s="10"/>
      <c r="C676" s="13"/>
      <c r="D676" s="13"/>
      <c r="E676" s="20" t="s">
        <v>17</v>
      </c>
      <c r="F676" s="13"/>
      <c r="G676" s="13"/>
      <c r="H676" s="12">
        <f t="shared" si="10"/>
        <v>0</v>
      </c>
    </row>
    <row r="677" spans="1:8">
      <c r="A677" s="10"/>
      <c r="B677" s="10"/>
      <c r="C677" s="13"/>
      <c r="D677" s="13"/>
      <c r="E677" s="20" t="s">
        <v>17</v>
      </c>
      <c r="F677" s="13"/>
      <c r="G677" s="13"/>
      <c r="H677" s="12">
        <f t="shared" si="10"/>
        <v>0</v>
      </c>
    </row>
    <row r="678" spans="1:8">
      <c r="A678" s="10"/>
      <c r="B678" s="10"/>
      <c r="C678" s="13"/>
      <c r="D678" s="13"/>
      <c r="E678" s="20" t="s">
        <v>17</v>
      </c>
      <c r="F678" s="13"/>
      <c r="G678" s="13"/>
      <c r="H678" s="12">
        <f t="shared" si="10"/>
        <v>0</v>
      </c>
    </row>
    <row r="679" spans="1:8">
      <c r="A679" s="10"/>
      <c r="B679" s="10"/>
      <c r="C679" s="13"/>
      <c r="D679" s="13"/>
      <c r="E679" s="20" t="s">
        <v>17</v>
      </c>
      <c r="F679" s="13"/>
      <c r="G679" s="13"/>
      <c r="H679" s="12">
        <f t="shared" si="10"/>
        <v>0</v>
      </c>
    </row>
    <row r="680" spans="1:8">
      <c r="A680" s="10"/>
      <c r="B680" s="10"/>
      <c r="C680" s="13"/>
      <c r="D680" s="13"/>
      <c r="E680" s="20" t="s">
        <v>17</v>
      </c>
      <c r="F680" s="13"/>
      <c r="G680" s="13"/>
      <c r="H680" s="12">
        <f t="shared" si="10"/>
        <v>0</v>
      </c>
    </row>
    <row r="681" spans="1:8">
      <c r="A681" s="10"/>
      <c r="B681" s="10"/>
      <c r="C681" s="13"/>
      <c r="D681" s="13"/>
      <c r="E681" s="20" t="s">
        <v>17</v>
      </c>
      <c r="F681" s="13"/>
      <c r="G681" s="13"/>
      <c r="H681" s="12">
        <f t="shared" si="10"/>
        <v>0</v>
      </c>
    </row>
    <row r="682" spans="1:8">
      <c r="A682" s="10"/>
      <c r="B682" s="10"/>
      <c r="C682" s="13"/>
      <c r="D682" s="13"/>
      <c r="E682" s="20" t="s">
        <v>17</v>
      </c>
      <c r="F682" s="13"/>
      <c r="G682" s="13"/>
      <c r="H682" s="12">
        <f t="shared" si="10"/>
        <v>0</v>
      </c>
    </row>
    <row r="683" spans="1:8">
      <c r="A683" s="10"/>
      <c r="B683" s="10"/>
      <c r="C683" s="13"/>
      <c r="D683" s="13"/>
      <c r="E683" s="20" t="s">
        <v>17</v>
      </c>
      <c r="F683" s="13"/>
      <c r="G683" s="13"/>
      <c r="H683" s="12">
        <f t="shared" si="10"/>
        <v>0</v>
      </c>
    </row>
    <row r="684" spans="1:8">
      <c r="A684" s="10"/>
      <c r="B684" s="10"/>
      <c r="C684" s="13"/>
      <c r="D684" s="13"/>
      <c r="E684" s="20" t="s">
        <v>17</v>
      </c>
      <c r="F684" s="13"/>
      <c r="G684" s="13"/>
      <c r="H684" s="12">
        <f t="shared" si="10"/>
        <v>0</v>
      </c>
    </row>
    <row r="685" spans="1:8">
      <c r="A685" s="10"/>
      <c r="B685" s="10"/>
      <c r="C685" s="13"/>
      <c r="D685" s="13"/>
      <c r="E685" s="20" t="s">
        <v>17</v>
      </c>
      <c r="F685" s="13"/>
      <c r="G685" s="13"/>
      <c r="H685" s="12">
        <f t="shared" si="10"/>
        <v>0</v>
      </c>
    </row>
    <row r="686" spans="1:8">
      <c r="A686" s="10"/>
      <c r="B686" s="10"/>
      <c r="C686" s="13"/>
      <c r="D686" s="13"/>
      <c r="E686" s="20" t="s">
        <v>17</v>
      </c>
      <c r="F686" s="13"/>
      <c r="G686" s="13"/>
      <c r="H686" s="12">
        <f t="shared" si="10"/>
        <v>0</v>
      </c>
    </row>
    <row r="687" spans="1:8">
      <c r="A687" s="10"/>
      <c r="B687" s="10"/>
      <c r="C687" s="13"/>
      <c r="D687" s="13"/>
      <c r="E687" s="20" t="s">
        <v>17</v>
      </c>
      <c r="F687" s="13"/>
      <c r="G687" s="13"/>
      <c r="H687" s="12">
        <f t="shared" si="10"/>
        <v>0</v>
      </c>
    </row>
    <row r="688" spans="1:8">
      <c r="A688" s="10"/>
      <c r="B688" s="10"/>
      <c r="C688" s="13"/>
      <c r="D688" s="13"/>
      <c r="E688" s="20" t="s">
        <v>17</v>
      </c>
      <c r="F688" s="13"/>
      <c r="G688" s="13"/>
      <c r="H688" s="12">
        <f t="shared" si="10"/>
        <v>0</v>
      </c>
    </row>
    <row r="689" spans="1:8">
      <c r="A689" s="10"/>
      <c r="B689" s="10"/>
      <c r="C689" s="13"/>
      <c r="D689" s="13"/>
      <c r="E689" s="20" t="s">
        <v>17</v>
      </c>
      <c r="F689" s="13"/>
      <c r="G689" s="13"/>
      <c r="H689" s="12">
        <f t="shared" si="10"/>
        <v>0</v>
      </c>
    </row>
    <row r="690" spans="1:8">
      <c r="A690" s="10"/>
      <c r="B690" s="10"/>
      <c r="C690" s="13"/>
      <c r="D690" s="13"/>
      <c r="E690" s="20" t="s">
        <v>17</v>
      </c>
      <c r="F690" s="13"/>
      <c r="G690" s="13"/>
      <c r="H690" s="12">
        <f t="shared" si="10"/>
        <v>0</v>
      </c>
    </row>
    <row r="691" spans="1:8">
      <c r="A691" s="10"/>
      <c r="B691" s="10"/>
      <c r="C691" s="13"/>
      <c r="D691" s="13"/>
      <c r="E691" s="20" t="s">
        <v>17</v>
      </c>
      <c r="F691" s="13"/>
      <c r="G691" s="13"/>
      <c r="H691" s="12">
        <f t="shared" si="10"/>
        <v>0</v>
      </c>
    </row>
    <row r="692" spans="1:8">
      <c r="A692" s="10"/>
      <c r="B692" s="10"/>
      <c r="C692" s="13"/>
      <c r="D692" s="13"/>
      <c r="E692" s="20" t="s">
        <v>17</v>
      </c>
      <c r="F692" s="13"/>
      <c r="G692" s="13"/>
      <c r="H692" s="12">
        <f t="shared" si="10"/>
        <v>0</v>
      </c>
    </row>
    <row r="693" spans="1:8">
      <c r="A693" s="10"/>
      <c r="B693" s="10"/>
      <c r="C693" s="13"/>
      <c r="D693" s="13"/>
      <c r="E693" s="20" t="s">
        <v>17</v>
      </c>
      <c r="F693" s="13"/>
      <c r="G693" s="13"/>
      <c r="H693" s="12">
        <f t="shared" si="10"/>
        <v>0</v>
      </c>
    </row>
    <row r="694" spans="1:8">
      <c r="A694" s="10"/>
      <c r="B694" s="10"/>
      <c r="C694" s="13"/>
      <c r="D694" s="13"/>
      <c r="E694" s="20" t="s">
        <v>17</v>
      </c>
      <c r="F694" s="13"/>
      <c r="G694" s="13"/>
      <c r="H694" s="12">
        <f t="shared" si="10"/>
        <v>0</v>
      </c>
    </row>
    <row r="695" spans="1:8">
      <c r="A695" s="10"/>
      <c r="B695" s="10"/>
      <c r="C695" s="13"/>
      <c r="D695" s="13"/>
      <c r="E695" s="20" t="s">
        <v>17</v>
      </c>
      <c r="F695" s="13"/>
      <c r="G695" s="13"/>
      <c r="H695" s="12">
        <f t="shared" si="10"/>
        <v>0</v>
      </c>
    </row>
    <row r="696" spans="1:8">
      <c r="A696" s="10"/>
      <c r="B696" s="10"/>
      <c r="C696" s="13"/>
      <c r="D696" s="13"/>
      <c r="E696" s="20" t="s">
        <v>17</v>
      </c>
      <c r="F696" s="13"/>
      <c r="G696" s="13"/>
      <c r="H696" s="12">
        <f t="shared" si="10"/>
        <v>0</v>
      </c>
    </row>
    <row r="697" spans="1:8">
      <c r="A697" s="10"/>
      <c r="B697" s="10"/>
      <c r="C697" s="13"/>
      <c r="D697" s="13"/>
      <c r="E697" s="20" t="s">
        <v>17</v>
      </c>
      <c r="F697" s="13"/>
      <c r="G697" s="13"/>
      <c r="H697" s="12">
        <f t="shared" si="10"/>
        <v>0</v>
      </c>
    </row>
    <row r="698" spans="1:8">
      <c r="A698" s="10"/>
      <c r="B698" s="10"/>
      <c r="C698" s="13"/>
      <c r="D698" s="13"/>
      <c r="E698" s="20" t="s">
        <v>17</v>
      </c>
      <c r="F698" s="13"/>
      <c r="G698" s="13"/>
      <c r="H698" s="12">
        <f t="shared" si="10"/>
        <v>0</v>
      </c>
    </row>
    <row r="699" spans="1:8">
      <c r="A699" s="10"/>
      <c r="B699" s="10"/>
      <c r="C699" s="13"/>
      <c r="D699" s="13"/>
      <c r="E699" s="20" t="s">
        <v>17</v>
      </c>
      <c r="F699" s="13"/>
      <c r="G699" s="13"/>
      <c r="H699" s="12">
        <f t="shared" si="10"/>
        <v>0</v>
      </c>
    </row>
    <row r="700" spans="1:8">
      <c r="A700" s="10"/>
      <c r="B700" s="10"/>
      <c r="C700" s="13"/>
      <c r="D700" s="13"/>
      <c r="E700" s="20" t="s">
        <v>17</v>
      </c>
      <c r="F700" s="13"/>
      <c r="G700" s="13"/>
      <c r="H700" s="12">
        <f t="shared" si="10"/>
        <v>0</v>
      </c>
    </row>
    <row r="701" spans="1:8">
      <c r="A701" s="10"/>
      <c r="B701" s="10"/>
      <c r="C701" s="13"/>
      <c r="D701" s="13"/>
      <c r="E701" s="20" t="s">
        <v>17</v>
      </c>
      <c r="F701" s="13"/>
      <c r="G701" s="13"/>
      <c r="H701" s="12">
        <f t="shared" si="10"/>
        <v>0</v>
      </c>
    </row>
    <row r="702" spans="1:8">
      <c r="A702" s="10"/>
      <c r="B702" s="10"/>
      <c r="C702" s="13"/>
      <c r="D702" s="13"/>
      <c r="E702" s="20" t="s">
        <v>17</v>
      </c>
      <c r="F702" s="13"/>
      <c r="G702" s="13"/>
      <c r="H702" s="12">
        <f t="shared" si="10"/>
        <v>0</v>
      </c>
    </row>
    <row r="703" spans="1:8">
      <c r="A703" s="10"/>
      <c r="B703" s="10"/>
      <c r="C703" s="13"/>
      <c r="D703" s="13"/>
      <c r="E703" s="20" t="s">
        <v>17</v>
      </c>
      <c r="F703" s="13"/>
      <c r="G703" s="13"/>
      <c r="H703" s="12">
        <f t="shared" si="10"/>
        <v>0</v>
      </c>
    </row>
    <row r="704" spans="1:8">
      <c r="A704" s="10"/>
      <c r="B704" s="10"/>
      <c r="C704" s="13"/>
      <c r="D704" s="13"/>
      <c r="E704" s="20" t="s">
        <v>17</v>
      </c>
      <c r="F704" s="13"/>
      <c r="G704" s="13"/>
      <c r="H704" s="12">
        <f t="shared" si="10"/>
        <v>0</v>
      </c>
    </row>
    <row r="705" spans="1:8">
      <c r="A705" s="10"/>
      <c r="B705" s="10"/>
      <c r="C705" s="13"/>
      <c r="D705" s="13"/>
      <c r="E705" s="20" t="s">
        <v>17</v>
      </c>
      <c r="F705" s="13"/>
      <c r="G705" s="13"/>
      <c r="H705" s="12">
        <f t="shared" si="10"/>
        <v>0</v>
      </c>
    </row>
    <row r="706" spans="1:8">
      <c r="A706" s="10"/>
      <c r="B706" s="10"/>
      <c r="C706" s="13"/>
      <c r="D706" s="13"/>
      <c r="E706" s="20" t="s">
        <v>17</v>
      </c>
      <c r="F706" s="13"/>
      <c r="G706" s="13"/>
      <c r="H706" s="12">
        <f t="shared" si="10"/>
        <v>0</v>
      </c>
    </row>
    <row r="707" spans="1:8">
      <c r="A707" s="10"/>
      <c r="B707" s="10"/>
      <c r="C707" s="13"/>
      <c r="D707" s="13"/>
      <c r="E707" s="20" t="s">
        <v>17</v>
      </c>
      <c r="F707" s="13"/>
      <c r="G707" s="13"/>
      <c r="H707" s="12">
        <f t="shared" si="10"/>
        <v>0</v>
      </c>
    </row>
    <row r="708" spans="1:8">
      <c r="A708" s="10"/>
      <c r="B708" s="10"/>
      <c r="C708" s="13"/>
      <c r="D708" s="13"/>
      <c r="E708" s="20" t="s">
        <v>17</v>
      </c>
      <c r="F708" s="13"/>
      <c r="G708" s="13"/>
      <c r="H708" s="12">
        <f t="shared" ref="H708:H771" si="11">IF(OR(D708="合格",D708=""),F708+G708/20,0)</f>
        <v>0</v>
      </c>
    </row>
    <row r="709" spans="1:8">
      <c r="A709" s="10"/>
      <c r="B709" s="10"/>
      <c r="C709" s="13"/>
      <c r="D709" s="13"/>
      <c r="E709" s="20" t="s">
        <v>17</v>
      </c>
      <c r="F709" s="13"/>
      <c r="G709" s="13"/>
      <c r="H709" s="12">
        <f t="shared" si="11"/>
        <v>0</v>
      </c>
    </row>
    <row r="710" spans="1:8">
      <c r="A710" s="10"/>
      <c r="B710" s="10"/>
      <c r="C710" s="13"/>
      <c r="D710" s="13"/>
      <c r="E710" s="20" t="s">
        <v>17</v>
      </c>
      <c r="F710" s="13"/>
      <c r="G710" s="13"/>
      <c r="H710" s="12">
        <f t="shared" si="11"/>
        <v>0</v>
      </c>
    </row>
    <row r="711" spans="1:8">
      <c r="A711" s="10"/>
      <c r="B711" s="10"/>
      <c r="C711" s="13"/>
      <c r="D711" s="13"/>
      <c r="E711" s="20" t="s">
        <v>17</v>
      </c>
      <c r="F711" s="13"/>
      <c r="G711" s="13"/>
      <c r="H711" s="12">
        <f t="shared" si="11"/>
        <v>0</v>
      </c>
    </row>
    <row r="712" spans="1:8">
      <c r="A712" s="10"/>
      <c r="B712" s="10"/>
      <c r="C712" s="13"/>
      <c r="D712" s="13"/>
      <c r="E712" s="20" t="s">
        <v>17</v>
      </c>
      <c r="F712" s="13"/>
      <c r="G712" s="13"/>
      <c r="H712" s="12">
        <f t="shared" si="11"/>
        <v>0</v>
      </c>
    </row>
    <row r="713" spans="1:8">
      <c r="A713" s="10"/>
      <c r="B713" s="10"/>
      <c r="C713" s="13"/>
      <c r="D713" s="13"/>
      <c r="E713" s="20" t="s">
        <v>17</v>
      </c>
      <c r="F713" s="13"/>
      <c r="G713" s="13"/>
      <c r="H713" s="12">
        <f t="shared" si="11"/>
        <v>0</v>
      </c>
    </row>
    <row r="714" spans="1:8">
      <c r="A714" s="10"/>
      <c r="B714" s="10"/>
      <c r="C714" s="13"/>
      <c r="D714" s="13"/>
      <c r="E714" s="20" t="s">
        <v>17</v>
      </c>
      <c r="F714" s="13"/>
      <c r="G714" s="13"/>
      <c r="H714" s="12">
        <f t="shared" si="11"/>
        <v>0</v>
      </c>
    </row>
    <row r="715" spans="1:8">
      <c r="A715" s="10"/>
      <c r="B715" s="10"/>
      <c r="C715" s="13"/>
      <c r="D715" s="13"/>
      <c r="E715" s="20" t="s">
        <v>17</v>
      </c>
      <c r="F715" s="13"/>
      <c r="G715" s="13"/>
      <c r="H715" s="12">
        <f t="shared" si="11"/>
        <v>0</v>
      </c>
    </row>
    <row r="716" spans="1:8">
      <c r="A716" s="10"/>
      <c r="B716" s="10"/>
      <c r="C716" s="13"/>
      <c r="D716" s="13"/>
      <c r="E716" s="20" t="s">
        <v>17</v>
      </c>
      <c r="F716" s="13"/>
      <c r="G716" s="13"/>
      <c r="H716" s="12">
        <f t="shared" si="11"/>
        <v>0</v>
      </c>
    </row>
    <row r="717" spans="1:8">
      <c r="A717" s="10"/>
      <c r="B717" s="10"/>
      <c r="C717" s="13"/>
      <c r="D717" s="13"/>
      <c r="E717" s="20" t="s">
        <v>17</v>
      </c>
      <c r="F717" s="13"/>
      <c r="G717" s="13"/>
      <c r="H717" s="12">
        <f t="shared" si="11"/>
        <v>0</v>
      </c>
    </row>
    <row r="718" spans="1:8">
      <c r="A718" s="10"/>
      <c r="B718" s="10"/>
      <c r="C718" s="13"/>
      <c r="D718" s="13"/>
      <c r="E718" s="20" t="s">
        <v>17</v>
      </c>
      <c r="F718" s="13"/>
      <c r="G718" s="13"/>
      <c r="H718" s="12">
        <f t="shared" si="11"/>
        <v>0</v>
      </c>
    </row>
    <row r="719" spans="1:8">
      <c r="A719" s="10"/>
      <c r="B719" s="10"/>
      <c r="C719" s="13"/>
      <c r="D719" s="13"/>
      <c r="E719" s="20" t="s">
        <v>17</v>
      </c>
      <c r="F719" s="13"/>
      <c r="G719" s="13"/>
      <c r="H719" s="12">
        <f t="shared" si="11"/>
        <v>0</v>
      </c>
    </row>
    <row r="720" spans="1:8">
      <c r="A720" s="10"/>
      <c r="B720" s="10"/>
      <c r="C720" s="13"/>
      <c r="D720" s="13"/>
      <c r="E720" s="20" t="s">
        <v>17</v>
      </c>
      <c r="F720" s="13"/>
      <c r="G720" s="13"/>
      <c r="H720" s="12">
        <f t="shared" si="11"/>
        <v>0</v>
      </c>
    </row>
    <row r="721" spans="1:8">
      <c r="A721" s="10"/>
      <c r="B721" s="10"/>
      <c r="C721" s="13"/>
      <c r="D721" s="13"/>
      <c r="E721" s="20" t="s">
        <v>17</v>
      </c>
      <c r="F721" s="13"/>
      <c r="G721" s="13"/>
      <c r="H721" s="12">
        <f t="shared" si="11"/>
        <v>0</v>
      </c>
    </row>
    <row r="722" spans="1:8">
      <c r="A722" s="10"/>
      <c r="B722" s="10"/>
      <c r="C722" s="13"/>
      <c r="D722" s="13"/>
      <c r="E722" s="20" t="s">
        <v>17</v>
      </c>
      <c r="F722" s="13"/>
      <c r="G722" s="13"/>
      <c r="H722" s="12">
        <f t="shared" si="11"/>
        <v>0</v>
      </c>
    </row>
    <row r="723" spans="1:8">
      <c r="A723" s="10"/>
      <c r="B723" s="10"/>
      <c r="C723" s="13"/>
      <c r="D723" s="13"/>
      <c r="E723" s="20" t="s">
        <v>17</v>
      </c>
      <c r="F723" s="13"/>
      <c r="G723" s="13"/>
      <c r="H723" s="12">
        <f t="shared" si="11"/>
        <v>0</v>
      </c>
    </row>
    <row r="724" spans="1:8">
      <c r="A724" s="10"/>
      <c r="B724" s="10"/>
      <c r="C724" s="13"/>
      <c r="D724" s="13"/>
      <c r="E724" s="20" t="s">
        <v>17</v>
      </c>
      <c r="F724" s="13"/>
      <c r="G724" s="13"/>
      <c r="H724" s="12">
        <f t="shared" si="11"/>
        <v>0</v>
      </c>
    </row>
    <row r="725" spans="1:8">
      <c r="A725" s="10"/>
      <c r="B725" s="10"/>
      <c r="C725" s="13"/>
      <c r="D725" s="13"/>
      <c r="E725" s="20" t="s">
        <v>17</v>
      </c>
      <c r="F725" s="13"/>
      <c r="G725" s="13"/>
      <c r="H725" s="12">
        <f t="shared" si="11"/>
        <v>0</v>
      </c>
    </row>
    <row r="726" spans="1:8">
      <c r="A726" s="10"/>
      <c r="B726" s="10"/>
      <c r="C726" s="13"/>
      <c r="D726" s="13"/>
      <c r="E726" s="20" t="s">
        <v>17</v>
      </c>
      <c r="F726" s="13"/>
      <c r="G726" s="13"/>
      <c r="H726" s="12">
        <f t="shared" si="11"/>
        <v>0</v>
      </c>
    </row>
    <row r="727" spans="1:8">
      <c r="A727" s="10"/>
      <c r="B727" s="10"/>
      <c r="C727" s="13"/>
      <c r="D727" s="13"/>
      <c r="E727" s="20" t="s">
        <v>17</v>
      </c>
      <c r="F727" s="13"/>
      <c r="G727" s="13"/>
      <c r="H727" s="12">
        <f t="shared" si="11"/>
        <v>0</v>
      </c>
    </row>
    <row r="728" spans="1:8">
      <c r="A728" s="10"/>
      <c r="B728" s="10"/>
      <c r="C728" s="13"/>
      <c r="D728" s="13"/>
      <c r="E728" s="20" t="s">
        <v>17</v>
      </c>
      <c r="F728" s="13"/>
      <c r="G728" s="13"/>
      <c r="H728" s="12">
        <f t="shared" si="11"/>
        <v>0</v>
      </c>
    </row>
    <row r="729" spans="1:8">
      <c r="A729" s="10"/>
      <c r="B729" s="10"/>
      <c r="C729" s="13"/>
      <c r="D729" s="13"/>
      <c r="E729" s="20" t="s">
        <v>17</v>
      </c>
      <c r="F729" s="13"/>
      <c r="G729" s="13"/>
      <c r="H729" s="12">
        <f t="shared" si="11"/>
        <v>0</v>
      </c>
    </row>
    <row r="730" spans="1:8">
      <c r="A730" s="10"/>
      <c r="B730" s="10"/>
      <c r="C730" s="13"/>
      <c r="D730" s="13"/>
      <c r="E730" s="20" t="s">
        <v>17</v>
      </c>
      <c r="F730" s="13"/>
      <c r="G730" s="13"/>
      <c r="H730" s="12">
        <f t="shared" si="11"/>
        <v>0</v>
      </c>
    </row>
    <row r="731" spans="1:8">
      <c r="A731" s="10"/>
      <c r="B731" s="10"/>
      <c r="C731" s="13"/>
      <c r="D731" s="13"/>
      <c r="E731" s="20" t="s">
        <v>17</v>
      </c>
      <c r="F731" s="13"/>
      <c r="G731" s="13"/>
      <c r="H731" s="12">
        <f t="shared" si="11"/>
        <v>0</v>
      </c>
    </row>
    <row r="732" spans="1:8">
      <c r="A732" s="10"/>
      <c r="B732" s="10"/>
      <c r="C732" s="13"/>
      <c r="D732" s="13"/>
      <c r="E732" s="20" t="s">
        <v>17</v>
      </c>
      <c r="F732" s="13"/>
      <c r="G732" s="13"/>
      <c r="H732" s="12">
        <f t="shared" si="11"/>
        <v>0</v>
      </c>
    </row>
    <row r="733" spans="1:8">
      <c r="A733" s="10"/>
      <c r="B733" s="10"/>
      <c r="C733" s="13"/>
      <c r="D733" s="13"/>
      <c r="E733" s="20" t="s">
        <v>17</v>
      </c>
      <c r="F733" s="13"/>
      <c r="G733" s="13"/>
      <c r="H733" s="12">
        <f t="shared" si="11"/>
        <v>0</v>
      </c>
    </row>
    <row r="734" spans="1:8">
      <c r="A734" s="10"/>
      <c r="B734" s="10"/>
      <c r="C734" s="13"/>
      <c r="D734" s="13"/>
      <c r="E734" s="20" t="s">
        <v>17</v>
      </c>
      <c r="F734" s="13"/>
      <c r="G734" s="13"/>
      <c r="H734" s="12">
        <f t="shared" si="11"/>
        <v>0</v>
      </c>
    </row>
    <row r="735" spans="1:8">
      <c r="A735" s="10"/>
      <c r="B735" s="10"/>
      <c r="C735" s="13"/>
      <c r="D735" s="13"/>
      <c r="E735" s="20" t="s">
        <v>17</v>
      </c>
      <c r="F735" s="13"/>
      <c r="G735" s="13"/>
      <c r="H735" s="12">
        <f t="shared" si="11"/>
        <v>0</v>
      </c>
    </row>
    <row r="736" spans="1:8">
      <c r="A736" s="10"/>
      <c r="B736" s="10"/>
      <c r="C736" s="13"/>
      <c r="D736" s="13"/>
      <c r="E736" s="20" t="s">
        <v>17</v>
      </c>
      <c r="F736" s="13"/>
      <c r="G736" s="13"/>
      <c r="H736" s="12">
        <f t="shared" si="11"/>
        <v>0</v>
      </c>
    </row>
    <row r="737" spans="1:8">
      <c r="A737" s="10"/>
      <c r="B737" s="10"/>
      <c r="C737" s="13"/>
      <c r="D737" s="13"/>
      <c r="E737" s="20" t="s">
        <v>17</v>
      </c>
      <c r="F737" s="13"/>
      <c r="G737" s="13"/>
      <c r="H737" s="12">
        <f t="shared" si="11"/>
        <v>0</v>
      </c>
    </row>
    <row r="738" spans="1:8">
      <c r="A738" s="10"/>
      <c r="B738" s="10"/>
      <c r="C738" s="13"/>
      <c r="D738" s="13"/>
      <c r="E738" s="20" t="s">
        <v>17</v>
      </c>
      <c r="F738" s="13"/>
      <c r="G738" s="13"/>
      <c r="H738" s="12">
        <f t="shared" si="11"/>
        <v>0</v>
      </c>
    </row>
    <row r="739" spans="1:8">
      <c r="A739" s="10"/>
      <c r="B739" s="10"/>
      <c r="C739" s="13"/>
      <c r="D739" s="13"/>
      <c r="E739" s="20" t="s">
        <v>17</v>
      </c>
      <c r="F739" s="13"/>
      <c r="G739" s="13"/>
      <c r="H739" s="12">
        <f t="shared" si="11"/>
        <v>0</v>
      </c>
    </row>
    <row r="740" spans="1:8">
      <c r="A740" s="10"/>
      <c r="B740" s="10"/>
      <c r="C740" s="13"/>
      <c r="D740" s="13"/>
      <c r="E740" s="20" t="s">
        <v>17</v>
      </c>
      <c r="F740" s="13"/>
      <c r="G740" s="13"/>
      <c r="H740" s="12">
        <f t="shared" si="11"/>
        <v>0</v>
      </c>
    </row>
    <row r="741" spans="1:8">
      <c r="A741" s="10"/>
      <c r="B741" s="10"/>
      <c r="C741" s="13"/>
      <c r="D741" s="13"/>
      <c r="E741" s="20" t="s">
        <v>17</v>
      </c>
      <c r="F741" s="13"/>
      <c r="G741" s="13"/>
      <c r="H741" s="12">
        <f t="shared" si="11"/>
        <v>0</v>
      </c>
    </row>
    <row r="742" spans="1:8">
      <c r="A742" s="10"/>
      <c r="B742" s="10"/>
      <c r="C742" s="13"/>
      <c r="D742" s="13"/>
      <c r="E742" s="20" t="s">
        <v>17</v>
      </c>
      <c r="F742" s="13"/>
      <c r="G742" s="13"/>
      <c r="H742" s="12">
        <f t="shared" si="11"/>
        <v>0</v>
      </c>
    </row>
    <row r="743" spans="1:8">
      <c r="A743" s="10"/>
      <c r="B743" s="10"/>
      <c r="C743" s="13"/>
      <c r="D743" s="13"/>
      <c r="E743" s="20" t="s">
        <v>17</v>
      </c>
      <c r="F743" s="13"/>
      <c r="G743" s="13"/>
      <c r="H743" s="12">
        <f t="shared" si="11"/>
        <v>0</v>
      </c>
    </row>
    <row r="744" spans="1:8">
      <c r="A744" s="10"/>
      <c r="B744" s="10"/>
      <c r="C744" s="13"/>
      <c r="D744" s="13"/>
      <c r="E744" s="20" t="s">
        <v>17</v>
      </c>
      <c r="F744" s="13"/>
      <c r="G744" s="13"/>
      <c r="H744" s="12">
        <f t="shared" si="11"/>
        <v>0</v>
      </c>
    </row>
    <row r="745" spans="1:8">
      <c r="A745" s="10"/>
      <c r="B745" s="10"/>
      <c r="C745" s="13"/>
      <c r="D745" s="13"/>
      <c r="E745" s="20" t="s">
        <v>17</v>
      </c>
      <c r="F745" s="13"/>
      <c r="G745" s="13"/>
      <c r="H745" s="12">
        <f t="shared" si="11"/>
        <v>0</v>
      </c>
    </row>
    <row r="746" spans="1:8">
      <c r="A746" s="10"/>
      <c r="B746" s="10"/>
      <c r="C746" s="13"/>
      <c r="D746" s="13"/>
      <c r="E746" s="20" t="s">
        <v>17</v>
      </c>
      <c r="F746" s="13"/>
      <c r="G746" s="13"/>
      <c r="H746" s="12">
        <f t="shared" si="11"/>
        <v>0</v>
      </c>
    </row>
    <row r="747" spans="1:8">
      <c r="A747" s="10"/>
      <c r="B747" s="10"/>
      <c r="C747" s="13"/>
      <c r="D747" s="13"/>
      <c r="E747" s="20" t="s">
        <v>17</v>
      </c>
      <c r="F747" s="13"/>
      <c r="G747" s="13"/>
      <c r="H747" s="12">
        <f t="shared" si="11"/>
        <v>0</v>
      </c>
    </row>
    <row r="748" spans="1:8">
      <c r="A748" s="10"/>
      <c r="B748" s="10"/>
      <c r="C748" s="13"/>
      <c r="D748" s="13"/>
      <c r="E748" s="20" t="s">
        <v>17</v>
      </c>
      <c r="F748" s="13"/>
      <c r="G748" s="13"/>
      <c r="H748" s="12">
        <f t="shared" si="11"/>
        <v>0</v>
      </c>
    </row>
    <row r="749" spans="1:8">
      <c r="A749" s="10"/>
      <c r="B749" s="10"/>
      <c r="C749" s="13"/>
      <c r="D749" s="13"/>
      <c r="E749" s="20" t="s">
        <v>17</v>
      </c>
      <c r="F749" s="13"/>
      <c r="G749" s="13"/>
      <c r="H749" s="12">
        <f t="shared" si="11"/>
        <v>0</v>
      </c>
    </row>
    <row r="750" spans="1:8">
      <c r="A750" s="10"/>
      <c r="B750" s="10"/>
      <c r="C750" s="13"/>
      <c r="D750" s="13"/>
      <c r="E750" s="20" t="s">
        <v>17</v>
      </c>
      <c r="F750" s="13"/>
      <c r="G750" s="13"/>
      <c r="H750" s="12">
        <f t="shared" si="11"/>
        <v>0</v>
      </c>
    </row>
    <row r="751" spans="1:8">
      <c r="A751" s="10"/>
      <c r="B751" s="10"/>
      <c r="C751" s="13"/>
      <c r="D751" s="13"/>
      <c r="E751" s="20" t="s">
        <v>17</v>
      </c>
      <c r="F751" s="13"/>
      <c r="G751" s="13"/>
      <c r="H751" s="12">
        <f t="shared" si="11"/>
        <v>0</v>
      </c>
    </row>
    <row r="752" spans="1:8">
      <c r="A752" s="10"/>
      <c r="B752" s="10"/>
      <c r="C752" s="13"/>
      <c r="D752" s="13"/>
      <c r="E752" s="20" t="s">
        <v>17</v>
      </c>
      <c r="F752" s="13"/>
      <c r="G752" s="13"/>
      <c r="H752" s="12">
        <f t="shared" si="11"/>
        <v>0</v>
      </c>
    </row>
    <row r="753" spans="1:8">
      <c r="A753" s="10"/>
      <c r="B753" s="10"/>
      <c r="C753" s="13"/>
      <c r="D753" s="13"/>
      <c r="E753" s="20" t="s">
        <v>17</v>
      </c>
      <c r="F753" s="13"/>
      <c r="G753" s="13"/>
      <c r="H753" s="12">
        <f t="shared" si="11"/>
        <v>0</v>
      </c>
    </row>
    <row r="754" spans="1:8">
      <c r="A754" s="10"/>
      <c r="B754" s="10"/>
      <c r="C754" s="13"/>
      <c r="D754" s="13"/>
      <c r="E754" s="20" t="s">
        <v>17</v>
      </c>
      <c r="F754" s="13"/>
      <c r="G754" s="13"/>
      <c r="H754" s="12">
        <f t="shared" si="11"/>
        <v>0</v>
      </c>
    </row>
    <row r="755" spans="1:8">
      <c r="A755" s="10"/>
      <c r="B755" s="10"/>
      <c r="C755" s="13"/>
      <c r="D755" s="13"/>
      <c r="E755" s="20" t="s">
        <v>17</v>
      </c>
      <c r="F755" s="13"/>
      <c r="G755" s="13"/>
      <c r="H755" s="12">
        <f t="shared" si="11"/>
        <v>0</v>
      </c>
    </row>
    <row r="756" spans="1:8">
      <c r="A756" s="10"/>
      <c r="B756" s="10"/>
      <c r="C756" s="13"/>
      <c r="D756" s="13"/>
      <c r="E756" s="20" t="s">
        <v>17</v>
      </c>
      <c r="F756" s="13"/>
      <c r="G756" s="13"/>
      <c r="H756" s="12">
        <f t="shared" si="11"/>
        <v>0</v>
      </c>
    </row>
    <row r="757" spans="1:8">
      <c r="A757" s="10"/>
      <c r="B757" s="10"/>
      <c r="C757" s="13"/>
      <c r="D757" s="13"/>
      <c r="E757" s="20" t="s">
        <v>17</v>
      </c>
      <c r="F757" s="13"/>
      <c r="G757" s="13"/>
      <c r="H757" s="12">
        <f t="shared" si="11"/>
        <v>0</v>
      </c>
    </row>
    <row r="758" spans="1:8">
      <c r="A758" s="10"/>
      <c r="B758" s="10"/>
      <c r="C758" s="13"/>
      <c r="D758" s="13"/>
      <c r="E758" s="20" t="s">
        <v>17</v>
      </c>
      <c r="F758" s="13"/>
      <c r="G758" s="13"/>
      <c r="H758" s="12">
        <f t="shared" si="11"/>
        <v>0</v>
      </c>
    </row>
    <row r="759" spans="1:8">
      <c r="A759" s="10"/>
      <c r="B759" s="10"/>
      <c r="C759" s="13"/>
      <c r="D759" s="13"/>
      <c r="E759" s="20" t="s">
        <v>17</v>
      </c>
      <c r="F759" s="13"/>
      <c r="G759" s="13"/>
      <c r="H759" s="12">
        <f t="shared" si="11"/>
        <v>0</v>
      </c>
    </row>
    <row r="760" spans="1:8">
      <c r="A760" s="10"/>
      <c r="B760" s="10"/>
      <c r="C760" s="13"/>
      <c r="D760" s="13"/>
      <c r="E760" s="20" t="s">
        <v>17</v>
      </c>
      <c r="F760" s="13"/>
      <c r="G760" s="13"/>
      <c r="H760" s="12">
        <f t="shared" si="11"/>
        <v>0</v>
      </c>
    </row>
    <row r="761" spans="1:8">
      <c r="A761" s="10"/>
      <c r="B761" s="10"/>
      <c r="C761" s="13"/>
      <c r="D761" s="13"/>
      <c r="E761" s="20" t="s">
        <v>17</v>
      </c>
      <c r="F761" s="13"/>
      <c r="G761" s="13"/>
      <c r="H761" s="12">
        <f t="shared" si="11"/>
        <v>0</v>
      </c>
    </row>
    <row r="762" spans="1:8">
      <c r="A762" s="10"/>
      <c r="B762" s="10"/>
      <c r="C762" s="13"/>
      <c r="D762" s="13"/>
      <c r="E762" s="20" t="s">
        <v>17</v>
      </c>
      <c r="F762" s="13"/>
      <c r="G762" s="13"/>
      <c r="H762" s="12">
        <f t="shared" si="11"/>
        <v>0</v>
      </c>
    </row>
    <row r="763" spans="1:8">
      <c r="A763" s="10"/>
      <c r="B763" s="10"/>
      <c r="C763" s="13"/>
      <c r="D763" s="13"/>
      <c r="E763" s="20" t="s">
        <v>17</v>
      </c>
      <c r="F763" s="13"/>
      <c r="G763" s="13"/>
      <c r="H763" s="12">
        <f t="shared" si="11"/>
        <v>0</v>
      </c>
    </row>
    <row r="764" spans="1:8">
      <c r="A764" s="10"/>
      <c r="B764" s="10"/>
      <c r="C764" s="13"/>
      <c r="D764" s="13"/>
      <c r="E764" s="20" t="s">
        <v>17</v>
      </c>
      <c r="F764" s="13"/>
      <c r="G764" s="13"/>
      <c r="H764" s="12">
        <f t="shared" si="11"/>
        <v>0</v>
      </c>
    </row>
    <row r="765" spans="1:8">
      <c r="A765" s="10"/>
      <c r="B765" s="10"/>
      <c r="C765" s="13"/>
      <c r="D765" s="13"/>
      <c r="E765" s="20" t="s">
        <v>17</v>
      </c>
      <c r="F765" s="13"/>
      <c r="G765" s="13"/>
      <c r="H765" s="12">
        <f t="shared" si="11"/>
        <v>0</v>
      </c>
    </row>
    <row r="766" spans="1:8">
      <c r="A766" s="10"/>
      <c r="B766" s="10"/>
      <c r="C766" s="13"/>
      <c r="D766" s="13"/>
      <c r="E766" s="20" t="s">
        <v>17</v>
      </c>
      <c r="F766" s="13"/>
      <c r="G766" s="13"/>
      <c r="H766" s="12">
        <f t="shared" si="11"/>
        <v>0</v>
      </c>
    </row>
    <row r="767" spans="1:8">
      <c r="A767" s="10"/>
      <c r="B767" s="10"/>
      <c r="C767" s="13"/>
      <c r="D767" s="13"/>
      <c r="E767" s="20" t="s">
        <v>17</v>
      </c>
      <c r="F767" s="13"/>
      <c r="G767" s="13"/>
      <c r="H767" s="12">
        <f t="shared" si="11"/>
        <v>0</v>
      </c>
    </row>
    <row r="768" spans="1:8">
      <c r="A768" s="10"/>
      <c r="B768" s="10"/>
      <c r="C768" s="13"/>
      <c r="D768" s="13"/>
      <c r="E768" s="20" t="s">
        <v>17</v>
      </c>
      <c r="F768" s="13"/>
      <c r="G768" s="13"/>
      <c r="H768" s="12">
        <f t="shared" si="11"/>
        <v>0</v>
      </c>
    </row>
    <row r="769" spans="1:8">
      <c r="A769" s="10"/>
      <c r="B769" s="10"/>
      <c r="C769" s="13"/>
      <c r="D769" s="13"/>
      <c r="E769" s="20" t="s">
        <v>17</v>
      </c>
      <c r="F769" s="13"/>
      <c r="G769" s="13"/>
      <c r="H769" s="12">
        <f t="shared" si="11"/>
        <v>0</v>
      </c>
    </row>
    <row r="770" spans="1:8">
      <c r="A770" s="10"/>
      <c r="B770" s="10"/>
      <c r="C770" s="13"/>
      <c r="D770" s="13"/>
      <c r="E770" s="20" t="s">
        <v>17</v>
      </c>
      <c r="F770" s="13"/>
      <c r="G770" s="13"/>
      <c r="H770" s="12">
        <f t="shared" si="11"/>
        <v>0</v>
      </c>
    </row>
    <row r="771" spans="1:8">
      <c r="A771" s="10"/>
      <c r="B771" s="10"/>
      <c r="C771" s="13"/>
      <c r="D771" s="13"/>
      <c r="E771" s="20" t="s">
        <v>17</v>
      </c>
      <c r="F771" s="13"/>
      <c r="G771" s="13"/>
      <c r="H771" s="12">
        <f t="shared" si="11"/>
        <v>0</v>
      </c>
    </row>
    <row r="772" spans="1:8">
      <c r="A772" s="10"/>
      <c r="B772" s="10"/>
      <c r="C772" s="13"/>
      <c r="D772" s="13"/>
      <c r="E772" s="20" t="s">
        <v>17</v>
      </c>
      <c r="F772" s="13"/>
      <c r="G772" s="13"/>
      <c r="H772" s="12">
        <f t="shared" ref="H772:H835" si="12">IF(OR(D772="合格",D772=""),F772+G772/20,0)</f>
        <v>0</v>
      </c>
    </row>
    <row r="773" spans="1:8">
      <c r="A773" s="10"/>
      <c r="B773" s="10"/>
      <c r="C773" s="13"/>
      <c r="D773" s="13"/>
      <c r="E773" s="20" t="s">
        <v>17</v>
      </c>
      <c r="F773" s="13"/>
      <c r="G773" s="13"/>
      <c r="H773" s="12">
        <f t="shared" si="12"/>
        <v>0</v>
      </c>
    </row>
    <row r="774" spans="1:8">
      <c r="A774" s="10"/>
      <c r="B774" s="10"/>
      <c r="C774" s="13"/>
      <c r="D774" s="13"/>
      <c r="E774" s="20" t="s">
        <v>17</v>
      </c>
      <c r="F774" s="13"/>
      <c r="G774" s="13"/>
      <c r="H774" s="12">
        <f t="shared" si="12"/>
        <v>0</v>
      </c>
    </row>
    <row r="775" spans="1:8">
      <c r="A775" s="10"/>
      <c r="B775" s="10"/>
      <c r="C775" s="13"/>
      <c r="D775" s="13"/>
      <c r="E775" s="20" t="s">
        <v>17</v>
      </c>
      <c r="F775" s="13"/>
      <c r="G775" s="13"/>
      <c r="H775" s="12">
        <f t="shared" si="12"/>
        <v>0</v>
      </c>
    </row>
    <row r="776" spans="1:8">
      <c r="A776" s="10"/>
      <c r="B776" s="10"/>
      <c r="C776" s="13"/>
      <c r="D776" s="13"/>
      <c r="E776" s="20" t="s">
        <v>17</v>
      </c>
      <c r="F776" s="13"/>
      <c r="G776" s="13"/>
      <c r="H776" s="12">
        <f t="shared" si="12"/>
        <v>0</v>
      </c>
    </row>
    <row r="777" spans="1:8">
      <c r="A777" s="10"/>
      <c r="B777" s="10"/>
      <c r="C777" s="13"/>
      <c r="D777" s="13"/>
      <c r="E777" s="20" t="s">
        <v>17</v>
      </c>
      <c r="F777" s="13"/>
      <c r="G777" s="13"/>
      <c r="H777" s="12">
        <f t="shared" si="12"/>
        <v>0</v>
      </c>
    </row>
    <row r="778" spans="1:8">
      <c r="A778" s="10"/>
      <c r="B778" s="10"/>
      <c r="C778" s="13"/>
      <c r="D778" s="13"/>
      <c r="E778" s="20" t="s">
        <v>17</v>
      </c>
      <c r="F778" s="13"/>
      <c r="G778" s="13"/>
      <c r="H778" s="12">
        <f t="shared" si="12"/>
        <v>0</v>
      </c>
    </row>
    <row r="779" spans="1:8">
      <c r="A779" s="10"/>
      <c r="B779" s="10"/>
      <c r="C779" s="13"/>
      <c r="D779" s="13"/>
      <c r="E779" s="20" t="s">
        <v>17</v>
      </c>
      <c r="F779" s="13"/>
      <c r="G779" s="13"/>
      <c r="H779" s="12">
        <f t="shared" si="12"/>
        <v>0</v>
      </c>
    </row>
    <row r="780" spans="1:8">
      <c r="A780" s="10"/>
      <c r="B780" s="10"/>
      <c r="C780" s="13"/>
      <c r="D780" s="13"/>
      <c r="E780" s="20" t="s">
        <v>17</v>
      </c>
      <c r="F780" s="13"/>
      <c r="G780" s="13"/>
      <c r="H780" s="12">
        <f t="shared" si="12"/>
        <v>0</v>
      </c>
    </row>
    <row r="781" spans="1:8">
      <c r="A781" s="10"/>
      <c r="B781" s="10"/>
      <c r="C781" s="13"/>
      <c r="D781" s="13"/>
      <c r="E781" s="20" t="s">
        <v>17</v>
      </c>
      <c r="F781" s="13"/>
      <c r="G781" s="13"/>
      <c r="H781" s="12">
        <f t="shared" si="12"/>
        <v>0</v>
      </c>
    </row>
    <row r="782" spans="1:8">
      <c r="A782" s="10"/>
      <c r="B782" s="10"/>
      <c r="C782" s="13"/>
      <c r="D782" s="13"/>
      <c r="E782" s="20" t="s">
        <v>17</v>
      </c>
      <c r="F782" s="13"/>
      <c r="G782" s="13"/>
      <c r="H782" s="12">
        <f t="shared" si="12"/>
        <v>0</v>
      </c>
    </row>
    <row r="783" spans="1:8">
      <c r="A783" s="10"/>
      <c r="B783" s="10"/>
      <c r="C783" s="13"/>
      <c r="D783" s="13"/>
      <c r="E783" s="20" t="s">
        <v>17</v>
      </c>
      <c r="F783" s="13"/>
      <c r="G783" s="13"/>
      <c r="H783" s="12">
        <f t="shared" si="12"/>
        <v>0</v>
      </c>
    </row>
    <row r="784" spans="1:8">
      <c r="A784" s="10"/>
      <c r="B784" s="10"/>
      <c r="C784" s="13"/>
      <c r="D784" s="13"/>
      <c r="E784" s="20" t="s">
        <v>17</v>
      </c>
      <c r="F784" s="13"/>
      <c r="G784" s="13"/>
      <c r="H784" s="12">
        <f t="shared" si="12"/>
        <v>0</v>
      </c>
    </row>
    <row r="785" spans="1:8">
      <c r="A785" s="10"/>
      <c r="B785" s="10"/>
      <c r="C785" s="13"/>
      <c r="D785" s="13"/>
      <c r="E785" s="20" t="s">
        <v>17</v>
      </c>
      <c r="F785" s="13"/>
      <c r="G785" s="13"/>
      <c r="H785" s="12">
        <f t="shared" si="12"/>
        <v>0</v>
      </c>
    </row>
    <row r="786" spans="1:8">
      <c r="A786" s="10"/>
      <c r="B786" s="10"/>
      <c r="C786" s="13"/>
      <c r="D786" s="13"/>
      <c r="E786" s="20" t="s">
        <v>17</v>
      </c>
      <c r="F786" s="13"/>
      <c r="G786" s="13"/>
      <c r="H786" s="12">
        <f t="shared" si="12"/>
        <v>0</v>
      </c>
    </row>
    <row r="787" spans="1:8">
      <c r="A787" s="10"/>
      <c r="B787" s="10"/>
      <c r="C787" s="13"/>
      <c r="D787" s="13"/>
      <c r="E787" s="20" t="s">
        <v>17</v>
      </c>
      <c r="F787" s="13"/>
      <c r="G787" s="13"/>
      <c r="H787" s="12">
        <f t="shared" si="12"/>
        <v>0</v>
      </c>
    </row>
    <row r="788" spans="1:8">
      <c r="A788" s="10"/>
      <c r="B788" s="10"/>
      <c r="C788" s="13"/>
      <c r="D788" s="13"/>
      <c r="E788" s="20" t="s">
        <v>17</v>
      </c>
      <c r="F788" s="13"/>
      <c r="G788" s="13"/>
      <c r="H788" s="12">
        <f t="shared" si="12"/>
        <v>0</v>
      </c>
    </row>
    <row r="789" spans="1:8">
      <c r="A789" s="10"/>
      <c r="B789" s="10"/>
      <c r="C789" s="13"/>
      <c r="D789" s="13"/>
      <c r="E789" s="20" t="s">
        <v>17</v>
      </c>
      <c r="F789" s="13"/>
      <c r="G789" s="13"/>
      <c r="H789" s="12">
        <f t="shared" si="12"/>
        <v>0</v>
      </c>
    </row>
    <row r="790" spans="1:8">
      <c r="A790" s="10"/>
      <c r="B790" s="10"/>
      <c r="C790" s="13"/>
      <c r="D790" s="13"/>
      <c r="E790" s="20" t="s">
        <v>17</v>
      </c>
      <c r="F790" s="13"/>
      <c r="G790" s="13"/>
      <c r="H790" s="12">
        <f t="shared" si="12"/>
        <v>0</v>
      </c>
    </row>
    <row r="791" spans="1:8">
      <c r="A791" s="10"/>
      <c r="B791" s="10"/>
      <c r="C791" s="13"/>
      <c r="D791" s="13"/>
      <c r="E791" s="20" t="s">
        <v>17</v>
      </c>
      <c r="F791" s="13"/>
      <c r="G791" s="13"/>
      <c r="H791" s="12">
        <f t="shared" si="12"/>
        <v>0</v>
      </c>
    </row>
    <row r="792" spans="1:8">
      <c r="A792" s="10"/>
      <c r="B792" s="10"/>
      <c r="C792" s="13"/>
      <c r="D792" s="13"/>
      <c r="E792" s="20" t="s">
        <v>17</v>
      </c>
      <c r="F792" s="13"/>
      <c r="G792" s="13"/>
      <c r="H792" s="12">
        <f t="shared" si="12"/>
        <v>0</v>
      </c>
    </row>
    <row r="793" spans="1:8">
      <c r="A793" s="10"/>
      <c r="B793" s="10"/>
      <c r="C793" s="13"/>
      <c r="D793" s="13"/>
      <c r="E793" s="20" t="s">
        <v>17</v>
      </c>
      <c r="F793" s="13"/>
      <c r="G793" s="13"/>
      <c r="H793" s="12">
        <f t="shared" si="12"/>
        <v>0</v>
      </c>
    </row>
    <row r="794" spans="1:8">
      <c r="A794" s="10"/>
      <c r="B794" s="10"/>
      <c r="C794" s="13"/>
      <c r="D794" s="13"/>
      <c r="E794" s="20" t="s">
        <v>17</v>
      </c>
      <c r="F794" s="13"/>
      <c r="G794" s="13"/>
      <c r="H794" s="12">
        <f t="shared" si="12"/>
        <v>0</v>
      </c>
    </row>
    <row r="795" spans="1:8">
      <c r="A795" s="10"/>
      <c r="B795" s="10"/>
      <c r="C795" s="13"/>
      <c r="D795" s="13"/>
      <c r="E795" s="20" t="s">
        <v>17</v>
      </c>
      <c r="F795" s="13"/>
      <c r="G795" s="13"/>
      <c r="H795" s="12">
        <f t="shared" si="12"/>
        <v>0</v>
      </c>
    </row>
    <row r="796" spans="1:8">
      <c r="A796" s="10"/>
      <c r="B796" s="10"/>
      <c r="C796" s="13"/>
      <c r="D796" s="13"/>
      <c r="E796" s="20" t="s">
        <v>17</v>
      </c>
      <c r="F796" s="13"/>
      <c r="G796" s="13"/>
      <c r="H796" s="12">
        <f t="shared" si="12"/>
        <v>0</v>
      </c>
    </row>
    <row r="797" spans="1:8">
      <c r="A797" s="10"/>
      <c r="B797" s="10"/>
      <c r="C797" s="13"/>
      <c r="D797" s="13"/>
      <c r="E797" s="20" t="s">
        <v>17</v>
      </c>
      <c r="F797" s="13"/>
      <c r="G797" s="13"/>
      <c r="H797" s="12">
        <f t="shared" si="12"/>
        <v>0</v>
      </c>
    </row>
    <row r="798" spans="1:8">
      <c r="A798" s="10"/>
      <c r="B798" s="10"/>
      <c r="C798" s="13"/>
      <c r="D798" s="13"/>
      <c r="E798" s="20" t="s">
        <v>17</v>
      </c>
      <c r="F798" s="13"/>
      <c r="G798" s="13"/>
      <c r="H798" s="12">
        <f t="shared" si="12"/>
        <v>0</v>
      </c>
    </row>
    <row r="799" spans="1:8">
      <c r="A799" s="10"/>
      <c r="B799" s="10"/>
      <c r="C799" s="13"/>
      <c r="D799" s="13"/>
      <c r="E799" s="20" t="s">
        <v>17</v>
      </c>
      <c r="F799" s="13"/>
      <c r="G799" s="13"/>
      <c r="H799" s="12">
        <f t="shared" si="12"/>
        <v>0</v>
      </c>
    </row>
    <row r="800" spans="1:8">
      <c r="A800" s="10"/>
      <c r="B800" s="10"/>
      <c r="C800" s="13"/>
      <c r="D800" s="13"/>
      <c r="E800" s="20" t="s">
        <v>17</v>
      </c>
      <c r="F800" s="13"/>
      <c r="G800" s="13"/>
      <c r="H800" s="12">
        <f t="shared" si="12"/>
        <v>0</v>
      </c>
    </row>
    <row r="801" spans="1:8">
      <c r="A801" s="10"/>
      <c r="B801" s="10"/>
      <c r="C801" s="13"/>
      <c r="D801" s="13"/>
      <c r="E801" s="20" t="s">
        <v>17</v>
      </c>
      <c r="F801" s="13"/>
      <c r="G801" s="13"/>
      <c r="H801" s="12">
        <f t="shared" si="12"/>
        <v>0</v>
      </c>
    </row>
    <row r="802" spans="1:8">
      <c r="A802" s="10"/>
      <c r="B802" s="10"/>
      <c r="C802" s="13"/>
      <c r="D802" s="13"/>
      <c r="E802" s="20" t="s">
        <v>17</v>
      </c>
      <c r="F802" s="13"/>
      <c r="G802" s="13"/>
      <c r="H802" s="12">
        <f t="shared" si="12"/>
        <v>0</v>
      </c>
    </row>
    <row r="803" spans="1:8">
      <c r="A803" s="10"/>
      <c r="B803" s="10"/>
      <c r="C803" s="13"/>
      <c r="D803" s="13"/>
      <c r="E803" s="20" t="s">
        <v>17</v>
      </c>
      <c r="F803" s="13"/>
      <c r="G803" s="13"/>
      <c r="H803" s="12">
        <f t="shared" si="12"/>
        <v>0</v>
      </c>
    </row>
    <row r="804" spans="1:8">
      <c r="A804" s="10"/>
      <c r="B804" s="10"/>
      <c r="C804" s="13"/>
      <c r="D804" s="13"/>
      <c r="E804" s="20" t="s">
        <v>17</v>
      </c>
      <c r="F804" s="13"/>
      <c r="G804" s="13"/>
      <c r="H804" s="12">
        <f t="shared" si="12"/>
        <v>0</v>
      </c>
    </row>
    <row r="805" spans="1:8">
      <c r="A805" s="10"/>
      <c r="B805" s="10"/>
      <c r="C805" s="13"/>
      <c r="D805" s="13"/>
      <c r="E805" s="20" t="s">
        <v>17</v>
      </c>
      <c r="F805" s="13"/>
      <c r="G805" s="13"/>
      <c r="H805" s="12">
        <f t="shared" si="12"/>
        <v>0</v>
      </c>
    </row>
    <row r="806" spans="1:8">
      <c r="A806" s="10"/>
      <c r="B806" s="10"/>
      <c r="C806" s="13"/>
      <c r="D806" s="13"/>
      <c r="E806" s="20" t="s">
        <v>17</v>
      </c>
      <c r="F806" s="13"/>
      <c r="G806" s="13"/>
      <c r="H806" s="12">
        <f t="shared" si="12"/>
        <v>0</v>
      </c>
    </row>
    <row r="807" spans="1:8">
      <c r="A807" s="10"/>
      <c r="B807" s="10"/>
      <c r="C807" s="13"/>
      <c r="D807" s="13"/>
      <c r="E807" s="20" t="s">
        <v>17</v>
      </c>
      <c r="F807" s="13"/>
      <c r="G807" s="13"/>
      <c r="H807" s="12">
        <f t="shared" si="12"/>
        <v>0</v>
      </c>
    </row>
    <row r="808" spans="1:8">
      <c r="A808" s="10"/>
      <c r="B808" s="10"/>
      <c r="C808" s="13"/>
      <c r="D808" s="13"/>
      <c r="E808" s="20" t="s">
        <v>17</v>
      </c>
      <c r="F808" s="13"/>
      <c r="G808" s="13"/>
      <c r="H808" s="12">
        <f t="shared" si="12"/>
        <v>0</v>
      </c>
    </row>
    <row r="809" spans="1:8">
      <c r="A809" s="10"/>
      <c r="B809" s="10"/>
      <c r="C809" s="13"/>
      <c r="D809" s="13"/>
      <c r="E809" s="20" t="s">
        <v>17</v>
      </c>
      <c r="F809" s="13"/>
      <c r="G809" s="13"/>
      <c r="H809" s="12">
        <f t="shared" si="12"/>
        <v>0</v>
      </c>
    </row>
    <row r="810" spans="1:8">
      <c r="A810" s="10"/>
      <c r="B810" s="10"/>
      <c r="C810" s="13"/>
      <c r="D810" s="13"/>
      <c r="E810" s="20" t="s">
        <v>17</v>
      </c>
      <c r="F810" s="13"/>
      <c r="G810" s="13"/>
      <c r="H810" s="12">
        <f t="shared" si="12"/>
        <v>0</v>
      </c>
    </row>
    <row r="811" spans="1:8">
      <c r="A811" s="10"/>
      <c r="B811" s="10"/>
      <c r="C811" s="13"/>
      <c r="D811" s="13"/>
      <c r="E811" s="20" t="s">
        <v>17</v>
      </c>
      <c r="F811" s="13"/>
      <c r="G811" s="13"/>
      <c r="H811" s="12">
        <f t="shared" si="12"/>
        <v>0</v>
      </c>
    </row>
    <row r="812" spans="1:8">
      <c r="A812" s="10"/>
      <c r="B812" s="10"/>
      <c r="C812" s="13"/>
      <c r="D812" s="13"/>
      <c r="E812" s="20" t="s">
        <v>17</v>
      </c>
      <c r="F812" s="13"/>
      <c r="G812" s="13"/>
      <c r="H812" s="12">
        <f t="shared" si="12"/>
        <v>0</v>
      </c>
    </row>
    <row r="813" spans="1:8">
      <c r="A813" s="10"/>
      <c r="B813" s="10"/>
      <c r="C813" s="13"/>
      <c r="D813" s="13"/>
      <c r="E813" s="20" t="s">
        <v>17</v>
      </c>
      <c r="F813" s="13"/>
      <c r="G813" s="13"/>
      <c r="H813" s="12">
        <f t="shared" si="12"/>
        <v>0</v>
      </c>
    </row>
    <row r="814" spans="1:8">
      <c r="A814" s="10"/>
      <c r="B814" s="10"/>
      <c r="C814" s="13"/>
      <c r="D814" s="13"/>
      <c r="E814" s="20" t="s">
        <v>17</v>
      </c>
      <c r="F814" s="13"/>
      <c r="G814" s="13"/>
      <c r="H814" s="12">
        <f t="shared" si="12"/>
        <v>0</v>
      </c>
    </row>
    <row r="815" spans="1:8">
      <c r="A815" s="10"/>
      <c r="B815" s="10"/>
      <c r="C815" s="13"/>
      <c r="D815" s="13"/>
      <c r="E815" s="20" t="s">
        <v>17</v>
      </c>
      <c r="F815" s="13"/>
      <c r="G815" s="13"/>
      <c r="H815" s="12">
        <f t="shared" si="12"/>
        <v>0</v>
      </c>
    </row>
    <row r="816" spans="1:8">
      <c r="A816" s="10"/>
      <c r="B816" s="10"/>
      <c r="C816" s="13"/>
      <c r="D816" s="13"/>
      <c r="E816" s="20" t="s">
        <v>17</v>
      </c>
      <c r="F816" s="13"/>
      <c r="G816" s="13"/>
      <c r="H816" s="12">
        <f t="shared" si="12"/>
        <v>0</v>
      </c>
    </row>
    <row r="817" spans="1:8">
      <c r="A817" s="10"/>
      <c r="B817" s="10"/>
      <c r="C817" s="13"/>
      <c r="D817" s="13"/>
      <c r="E817" s="20" t="s">
        <v>17</v>
      </c>
      <c r="F817" s="13"/>
      <c r="G817" s="13"/>
      <c r="H817" s="12">
        <f t="shared" si="12"/>
        <v>0</v>
      </c>
    </row>
    <row r="818" spans="1:8">
      <c r="A818" s="10"/>
      <c r="B818" s="10"/>
      <c r="C818" s="13"/>
      <c r="D818" s="13"/>
      <c r="E818" s="20" t="s">
        <v>17</v>
      </c>
      <c r="F818" s="13"/>
      <c r="G818" s="13"/>
      <c r="H818" s="12">
        <f t="shared" si="12"/>
        <v>0</v>
      </c>
    </row>
    <row r="819" spans="1:8">
      <c r="A819" s="10"/>
      <c r="B819" s="10"/>
      <c r="C819" s="13"/>
      <c r="D819" s="13"/>
      <c r="E819" s="20" t="s">
        <v>17</v>
      </c>
      <c r="F819" s="13"/>
      <c r="G819" s="13"/>
      <c r="H819" s="12">
        <f t="shared" si="12"/>
        <v>0</v>
      </c>
    </row>
    <row r="820" spans="1:8">
      <c r="A820" s="10"/>
      <c r="B820" s="10"/>
      <c r="C820" s="13"/>
      <c r="D820" s="13"/>
      <c r="E820" s="20" t="s">
        <v>17</v>
      </c>
      <c r="F820" s="13"/>
      <c r="G820" s="13"/>
      <c r="H820" s="12">
        <f t="shared" si="12"/>
        <v>0</v>
      </c>
    </row>
    <row r="821" spans="1:8">
      <c r="A821" s="10"/>
      <c r="B821" s="10"/>
      <c r="C821" s="13"/>
      <c r="D821" s="13"/>
      <c r="E821" s="20" t="s">
        <v>17</v>
      </c>
      <c r="F821" s="13"/>
      <c r="G821" s="13"/>
      <c r="H821" s="12">
        <f t="shared" si="12"/>
        <v>0</v>
      </c>
    </row>
    <row r="822" spans="1:8">
      <c r="A822" s="10"/>
      <c r="B822" s="10"/>
      <c r="C822" s="13"/>
      <c r="D822" s="13"/>
      <c r="E822" s="20" t="s">
        <v>17</v>
      </c>
      <c r="F822" s="13"/>
      <c r="G822" s="13"/>
      <c r="H822" s="12">
        <f t="shared" si="12"/>
        <v>0</v>
      </c>
    </row>
    <row r="823" spans="1:8">
      <c r="A823" s="10"/>
      <c r="B823" s="10"/>
      <c r="C823" s="13"/>
      <c r="D823" s="13"/>
      <c r="E823" s="20" t="s">
        <v>17</v>
      </c>
      <c r="F823" s="13"/>
      <c r="G823" s="13"/>
      <c r="H823" s="12">
        <f t="shared" si="12"/>
        <v>0</v>
      </c>
    </row>
    <row r="824" spans="1:8">
      <c r="A824" s="10"/>
      <c r="B824" s="10"/>
      <c r="C824" s="13"/>
      <c r="D824" s="13"/>
      <c r="E824" s="20" t="s">
        <v>17</v>
      </c>
      <c r="F824" s="13"/>
      <c r="G824" s="13"/>
      <c r="H824" s="12">
        <f t="shared" si="12"/>
        <v>0</v>
      </c>
    </row>
    <row r="825" spans="1:8">
      <c r="A825" s="10"/>
      <c r="B825" s="10"/>
      <c r="C825" s="13"/>
      <c r="D825" s="13"/>
      <c r="E825" s="20" t="s">
        <v>17</v>
      </c>
      <c r="F825" s="13"/>
      <c r="G825" s="13"/>
      <c r="H825" s="12">
        <f t="shared" si="12"/>
        <v>0</v>
      </c>
    </row>
    <row r="826" spans="1:8">
      <c r="A826" s="10"/>
      <c r="B826" s="10"/>
      <c r="C826" s="13"/>
      <c r="D826" s="13"/>
      <c r="E826" s="20" t="s">
        <v>17</v>
      </c>
      <c r="F826" s="13"/>
      <c r="G826" s="13"/>
      <c r="H826" s="12">
        <f t="shared" si="12"/>
        <v>0</v>
      </c>
    </row>
    <row r="827" spans="1:8">
      <c r="A827" s="10"/>
      <c r="B827" s="10"/>
      <c r="C827" s="13"/>
      <c r="D827" s="13"/>
      <c r="E827" s="20" t="s">
        <v>17</v>
      </c>
      <c r="F827" s="13"/>
      <c r="G827" s="13"/>
      <c r="H827" s="12">
        <f t="shared" si="12"/>
        <v>0</v>
      </c>
    </row>
    <row r="828" spans="1:8">
      <c r="A828" s="10"/>
      <c r="B828" s="10"/>
      <c r="C828" s="13"/>
      <c r="D828" s="13"/>
      <c r="E828" s="20" t="s">
        <v>17</v>
      </c>
      <c r="F828" s="13"/>
      <c r="G828" s="13"/>
      <c r="H828" s="12">
        <f t="shared" si="12"/>
        <v>0</v>
      </c>
    </row>
    <row r="829" spans="1:8">
      <c r="A829" s="10"/>
      <c r="B829" s="10"/>
      <c r="C829" s="13"/>
      <c r="D829" s="13"/>
      <c r="E829" s="20" t="s">
        <v>17</v>
      </c>
      <c r="F829" s="13"/>
      <c r="G829" s="13"/>
      <c r="H829" s="12">
        <f t="shared" si="12"/>
        <v>0</v>
      </c>
    </row>
    <row r="830" spans="1:8">
      <c r="A830" s="10"/>
      <c r="B830" s="10"/>
      <c r="C830" s="13"/>
      <c r="D830" s="13"/>
      <c r="E830" s="20" t="s">
        <v>17</v>
      </c>
      <c r="F830" s="13"/>
      <c r="G830" s="13"/>
      <c r="H830" s="12">
        <f t="shared" si="12"/>
        <v>0</v>
      </c>
    </row>
    <row r="831" spans="1:8">
      <c r="A831" s="10"/>
      <c r="B831" s="10"/>
      <c r="C831" s="13"/>
      <c r="D831" s="13"/>
      <c r="E831" s="20" t="s">
        <v>17</v>
      </c>
      <c r="F831" s="13"/>
      <c r="G831" s="13"/>
      <c r="H831" s="12">
        <f t="shared" si="12"/>
        <v>0</v>
      </c>
    </row>
    <row r="832" spans="1:8">
      <c r="A832" s="10"/>
      <c r="B832" s="10"/>
      <c r="C832" s="13"/>
      <c r="D832" s="13"/>
      <c r="E832" s="20" t="s">
        <v>17</v>
      </c>
      <c r="F832" s="13"/>
      <c r="G832" s="13"/>
      <c r="H832" s="12">
        <f t="shared" si="12"/>
        <v>0</v>
      </c>
    </row>
    <row r="833" spans="1:8">
      <c r="A833" s="10"/>
      <c r="B833" s="10"/>
      <c r="C833" s="13"/>
      <c r="D833" s="13"/>
      <c r="E833" s="20" t="s">
        <v>17</v>
      </c>
      <c r="F833" s="13"/>
      <c r="G833" s="13"/>
      <c r="H833" s="12">
        <f t="shared" si="12"/>
        <v>0</v>
      </c>
    </row>
    <row r="834" spans="1:8">
      <c r="A834" s="10"/>
      <c r="B834" s="10"/>
      <c r="C834" s="13"/>
      <c r="D834" s="13"/>
      <c r="E834" s="20" t="s">
        <v>17</v>
      </c>
      <c r="F834" s="13"/>
      <c r="G834" s="13"/>
      <c r="H834" s="12">
        <f t="shared" si="12"/>
        <v>0</v>
      </c>
    </row>
    <row r="835" spans="1:8">
      <c r="A835" s="10"/>
      <c r="B835" s="10"/>
      <c r="C835" s="13"/>
      <c r="D835" s="13"/>
      <c r="E835" s="20" t="s">
        <v>17</v>
      </c>
      <c r="F835" s="13"/>
      <c r="G835" s="13"/>
      <c r="H835" s="12">
        <f t="shared" si="12"/>
        <v>0</v>
      </c>
    </row>
    <row r="836" spans="1:8">
      <c r="A836" s="10"/>
      <c r="B836" s="10"/>
      <c r="C836" s="13"/>
      <c r="D836" s="13"/>
      <c r="E836" s="20" t="s">
        <v>17</v>
      </c>
      <c r="F836" s="13"/>
      <c r="G836" s="13"/>
      <c r="H836" s="12">
        <f t="shared" ref="H836:H899" si="13">IF(OR(D836="合格",D836=""),F836+G836/20,0)</f>
        <v>0</v>
      </c>
    </row>
    <row r="837" spans="1:8">
      <c r="A837" s="10"/>
      <c r="B837" s="10"/>
      <c r="C837" s="13"/>
      <c r="D837" s="13"/>
      <c r="E837" s="20" t="s">
        <v>17</v>
      </c>
      <c r="F837" s="13"/>
      <c r="G837" s="13"/>
      <c r="H837" s="12">
        <f t="shared" si="13"/>
        <v>0</v>
      </c>
    </row>
    <row r="838" spans="1:8">
      <c r="A838" s="10"/>
      <c r="B838" s="10"/>
      <c r="C838" s="13"/>
      <c r="D838" s="13"/>
      <c r="E838" s="20" t="s">
        <v>17</v>
      </c>
      <c r="F838" s="13"/>
      <c r="G838" s="13"/>
      <c r="H838" s="12">
        <f t="shared" si="13"/>
        <v>0</v>
      </c>
    </row>
    <row r="839" spans="1:8">
      <c r="A839" s="10"/>
      <c r="B839" s="10"/>
      <c r="C839" s="13"/>
      <c r="D839" s="13"/>
      <c r="E839" s="20" t="s">
        <v>17</v>
      </c>
      <c r="F839" s="13"/>
      <c r="G839" s="13"/>
      <c r="H839" s="12">
        <f t="shared" si="13"/>
        <v>0</v>
      </c>
    </row>
    <row r="840" spans="1:8">
      <c r="A840" s="10"/>
      <c r="B840" s="10"/>
      <c r="C840" s="13"/>
      <c r="D840" s="13"/>
      <c r="E840" s="20" t="s">
        <v>17</v>
      </c>
      <c r="F840" s="13"/>
      <c r="G840" s="13"/>
      <c r="H840" s="12">
        <f t="shared" si="13"/>
        <v>0</v>
      </c>
    </row>
    <row r="841" spans="1:8">
      <c r="A841" s="10"/>
      <c r="B841" s="10"/>
      <c r="C841" s="13"/>
      <c r="D841" s="13"/>
      <c r="E841" s="20" t="s">
        <v>17</v>
      </c>
      <c r="F841" s="13"/>
      <c r="G841" s="13"/>
      <c r="H841" s="12">
        <f t="shared" si="13"/>
        <v>0</v>
      </c>
    </row>
    <row r="842" spans="1:8">
      <c r="A842" s="10"/>
      <c r="B842" s="10"/>
      <c r="C842" s="13"/>
      <c r="D842" s="13"/>
      <c r="E842" s="20" t="s">
        <v>17</v>
      </c>
      <c r="F842" s="13"/>
      <c r="G842" s="13"/>
      <c r="H842" s="12">
        <f t="shared" si="13"/>
        <v>0</v>
      </c>
    </row>
    <row r="843" spans="1:8">
      <c r="A843" s="10"/>
      <c r="B843" s="10"/>
      <c r="C843" s="13"/>
      <c r="D843" s="13"/>
      <c r="E843" s="20" t="s">
        <v>17</v>
      </c>
      <c r="F843" s="13"/>
      <c r="G843" s="13"/>
      <c r="H843" s="12">
        <f t="shared" si="13"/>
        <v>0</v>
      </c>
    </row>
    <row r="844" spans="1:8">
      <c r="A844" s="10"/>
      <c r="B844" s="10"/>
      <c r="C844" s="13"/>
      <c r="D844" s="13"/>
      <c r="E844" s="20" t="s">
        <v>17</v>
      </c>
      <c r="F844" s="13"/>
      <c r="G844" s="13"/>
      <c r="H844" s="12">
        <f t="shared" si="13"/>
        <v>0</v>
      </c>
    </row>
    <row r="845" spans="1:8">
      <c r="A845" s="10"/>
      <c r="B845" s="10"/>
      <c r="C845" s="13"/>
      <c r="D845" s="13"/>
      <c r="E845" s="20" t="s">
        <v>17</v>
      </c>
      <c r="F845" s="13"/>
      <c r="G845" s="13"/>
      <c r="H845" s="12">
        <f t="shared" si="13"/>
        <v>0</v>
      </c>
    </row>
    <row r="846" spans="1:8">
      <c r="A846" s="10"/>
      <c r="B846" s="10"/>
      <c r="C846" s="13"/>
      <c r="D846" s="13"/>
      <c r="E846" s="20" t="s">
        <v>17</v>
      </c>
      <c r="F846" s="13"/>
      <c r="G846" s="13"/>
      <c r="H846" s="12">
        <f t="shared" si="13"/>
        <v>0</v>
      </c>
    </row>
    <row r="847" spans="1:8">
      <c r="A847" s="10"/>
      <c r="B847" s="10"/>
      <c r="C847" s="13"/>
      <c r="D847" s="13"/>
      <c r="E847" s="20" t="s">
        <v>17</v>
      </c>
      <c r="F847" s="13"/>
      <c r="G847" s="13"/>
      <c r="H847" s="12">
        <f t="shared" si="13"/>
        <v>0</v>
      </c>
    </row>
    <row r="848" spans="1:8">
      <c r="A848" s="10"/>
      <c r="B848" s="10"/>
      <c r="C848" s="13"/>
      <c r="D848" s="13"/>
      <c r="E848" s="20" t="s">
        <v>17</v>
      </c>
      <c r="F848" s="13"/>
      <c r="G848" s="13"/>
      <c r="H848" s="12">
        <f t="shared" si="13"/>
        <v>0</v>
      </c>
    </row>
    <row r="849" spans="1:8">
      <c r="A849" s="10"/>
      <c r="B849" s="10"/>
      <c r="C849" s="13"/>
      <c r="D849" s="13"/>
      <c r="E849" s="20" t="s">
        <v>17</v>
      </c>
      <c r="F849" s="13"/>
      <c r="G849" s="13"/>
      <c r="H849" s="12">
        <f t="shared" si="13"/>
        <v>0</v>
      </c>
    </row>
    <row r="850" spans="1:8">
      <c r="A850" s="10"/>
      <c r="B850" s="10"/>
      <c r="C850" s="13"/>
      <c r="D850" s="13"/>
      <c r="E850" s="20" t="s">
        <v>17</v>
      </c>
      <c r="F850" s="13"/>
      <c r="G850" s="13"/>
      <c r="H850" s="12">
        <f t="shared" si="13"/>
        <v>0</v>
      </c>
    </row>
    <row r="851" spans="1:8">
      <c r="A851" s="10"/>
      <c r="B851" s="10"/>
      <c r="C851" s="13"/>
      <c r="D851" s="13"/>
      <c r="E851" s="20" t="s">
        <v>17</v>
      </c>
      <c r="F851" s="13"/>
      <c r="G851" s="13"/>
      <c r="H851" s="12">
        <f t="shared" si="13"/>
        <v>0</v>
      </c>
    </row>
    <row r="852" spans="1:8">
      <c r="A852" s="10"/>
      <c r="B852" s="10"/>
      <c r="C852" s="13"/>
      <c r="D852" s="13"/>
      <c r="E852" s="20" t="s">
        <v>17</v>
      </c>
      <c r="F852" s="13"/>
      <c r="G852" s="13"/>
      <c r="H852" s="12">
        <f t="shared" si="13"/>
        <v>0</v>
      </c>
    </row>
    <row r="853" spans="1:8">
      <c r="A853" s="10"/>
      <c r="B853" s="10"/>
      <c r="C853" s="13"/>
      <c r="D853" s="13"/>
      <c r="E853" s="20" t="s">
        <v>17</v>
      </c>
      <c r="F853" s="13"/>
      <c r="G853" s="13"/>
      <c r="H853" s="12">
        <f t="shared" si="13"/>
        <v>0</v>
      </c>
    </row>
    <row r="854" spans="1:8">
      <c r="A854" s="10"/>
      <c r="B854" s="10"/>
      <c r="C854" s="13"/>
      <c r="D854" s="13"/>
      <c r="E854" s="20" t="s">
        <v>17</v>
      </c>
      <c r="F854" s="13"/>
      <c r="G854" s="13"/>
      <c r="H854" s="12">
        <f t="shared" si="13"/>
        <v>0</v>
      </c>
    </row>
    <row r="855" spans="1:8">
      <c r="A855" s="10"/>
      <c r="B855" s="10"/>
      <c r="C855" s="13"/>
      <c r="D855" s="13"/>
      <c r="E855" s="20" t="s">
        <v>17</v>
      </c>
      <c r="F855" s="13"/>
      <c r="G855" s="13"/>
      <c r="H855" s="12">
        <f t="shared" si="13"/>
        <v>0</v>
      </c>
    </row>
    <row r="856" spans="1:8">
      <c r="A856" s="10"/>
      <c r="B856" s="10"/>
      <c r="C856" s="13"/>
      <c r="D856" s="13"/>
      <c r="E856" s="20" t="s">
        <v>17</v>
      </c>
      <c r="F856" s="13"/>
      <c r="G856" s="13"/>
      <c r="H856" s="12">
        <f t="shared" si="13"/>
        <v>0</v>
      </c>
    </row>
    <row r="857" spans="1:8">
      <c r="A857" s="10"/>
      <c r="B857" s="10"/>
      <c r="C857" s="13"/>
      <c r="D857" s="13"/>
      <c r="E857" s="20" t="s">
        <v>17</v>
      </c>
      <c r="F857" s="13"/>
      <c r="G857" s="13"/>
      <c r="H857" s="12">
        <f t="shared" si="13"/>
        <v>0</v>
      </c>
    </row>
    <row r="858" spans="1:8">
      <c r="A858" s="10"/>
      <c r="B858" s="10"/>
      <c r="C858" s="13"/>
      <c r="D858" s="13"/>
      <c r="E858" s="20" t="s">
        <v>17</v>
      </c>
      <c r="F858" s="13"/>
      <c r="G858" s="13"/>
      <c r="H858" s="12">
        <f t="shared" si="13"/>
        <v>0</v>
      </c>
    </row>
    <row r="859" spans="1:8">
      <c r="A859" s="10"/>
      <c r="B859" s="10"/>
      <c r="C859" s="13"/>
      <c r="D859" s="13"/>
      <c r="E859" s="20" t="s">
        <v>17</v>
      </c>
      <c r="F859" s="13"/>
      <c r="G859" s="13"/>
      <c r="H859" s="12">
        <f t="shared" si="13"/>
        <v>0</v>
      </c>
    </row>
    <row r="860" spans="1:8">
      <c r="A860" s="10"/>
      <c r="B860" s="10"/>
      <c r="C860" s="13"/>
      <c r="D860" s="13"/>
      <c r="E860" s="20" t="s">
        <v>17</v>
      </c>
      <c r="F860" s="13"/>
      <c r="G860" s="13"/>
      <c r="H860" s="12">
        <f t="shared" si="13"/>
        <v>0</v>
      </c>
    </row>
    <row r="861" spans="1:8">
      <c r="A861" s="10"/>
      <c r="B861" s="10"/>
      <c r="C861" s="13"/>
      <c r="D861" s="13"/>
      <c r="E861" s="20" t="s">
        <v>17</v>
      </c>
      <c r="F861" s="13"/>
      <c r="G861" s="13"/>
      <c r="H861" s="12">
        <f t="shared" si="13"/>
        <v>0</v>
      </c>
    </row>
    <row r="862" spans="1:8">
      <c r="A862" s="10"/>
      <c r="B862" s="10"/>
      <c r="C862" s="13"/>
      <c r="D862" s="13"/>
      <c r="E862" s="20" t="s">
        <v>17</v>
      </c>
      <c r="F862" s="13"/>
      <c r="G862" s="13"/>
      <c r="H862" s="12">
        <f t="shared" si="13"/>
        <v>0</v>
      </c>
    </row>
    <row r="863" spans="1:8">
      <c r="A863" s="10"/>
      <c r="B863" s="10"/>
      <c r="C863" s="13"/>
      <c r="D863" s="13"/>
      <c r="E863" s="20" t="s">
        <v>17</v>
      </c>
      <c r="F863" s="13"/>
      <c r="G863" s="13"/>
      <c r="H863" s="12">
        <f t="shared" si="13"/>
        <v>0</v>
      </c>
    </row>
    <row r="864" spans="1:8">
      <c r="A864" s="10"/>
      <c r="B864" s="10"/>
      <c r="C864" s="13"/>
      <c r="D864" s="13"/>
      <c r="E864" s="20" t="s">
        <v>17</v>
      </c>
      <c r="F864" s="13"/>
      <c r="G864" s="13"/>
      <c r="H864" s="12">
        <f t="shared" si="13"/>
        <v>0</v>
      </c>
    </row>
    <row r="865" spans="1:8">
      <c r="A865" s="10"/>
      <c r="B865" s="10"/>
      <c r="C865" s="13"/>
      <c r="D865" s="13"/>
      <c r="E865" s="20" t="s">
        <v>17</v>
      </c>
      <c r="F865" s="13"/>
      <c r="G865" s="13"/>
      <c r="H865" s="12">
        <f t="shared" si="13"/>
        <v>0</v>
      </c>
    </row>
    <row r="866" spans="1:8">
      <c r="A866" s="10"/>
      <c r="B866" s="10"/>
      <c r="C866" s="13"/>
      <c r="D866" s="13"/>
      <c r="E866" s="20" t="s">
        <v>17</v>
      </c>
      <c r="F866" s="13"/>
      <c r="G866" s="13"/>
      <c r="H866" s="12">
        <f t="shared" si="13"/>
        <v>0</v>
      </c>
    </row>
    <row r="867" spans="1:8">
      <c r="A867" s="10"/>
      <c r="B867" s="10"/>
      <c r="C867" s="13"/>
      <c r="D867" s="13"/>
      <c r="E867" s="20" t="s">
        <v>17</v>
      </c>
      <c r="F867" s="13"/>
      <c r="G867" s="13"/>
      <c r="H867" s="12">
        <f t="shared" si="13"/>
        <v>0</v>
      </c>
    </row>
    <row r="868" spans="1:8">
      <c r="A868" s="10"/>
      <c r="B868" s="10"/>
      <c r="C868" s="13"/>
      <c r="D868" s="13"/>
      <c r="E868" s="20" t="s">
        <v>17</v>
      </c>
      <c r="F868" s="13"/>
      <c r="G868" s="13"/>
      <c r="H868" s="12">
        <f t="shared" si="13"/>
        <v>0</v>
      </c>
    </row>
    <row r="869" spans="1:8">
      <c r="A869" s="10"/>
      <c r="B869" s="10"/>
      <c r="C869" s="13"/>
      <c r="D869" s="13"/>
      <c r="E869" s="20" t="s">
        <v>17</v>
      </c>
      <c r="F869" s="13"/>
      <c r="G869" s="13"/>
      <c r="H869" s="12">
        <f t="shared" si="13"/>
        <v>0</v>
      </c>
    </row>
    <row r="870" spans="1:8">
      <c r="A870" s="10"/>
      <c r="B870" s="10"/>
      <c r="C870" s="13"/>
      <c r="D870" s="13"/>
      <c r="E870" s="20" t="s">
        <v>17</v>
      </c>
      <c r="F870" s="13"/>
      <c r="G870" s="13"/>
      <c r="H870" s="12">
        <f t="shared" si="13"/>
        <v>0</v>
      </c>
    </row>
    <row r="871" spans="1:8">
      <c r="A871" s="10"/>
      <c r="B871" s="10"/>
      <c r="C871" s="13"/>
      <c r="D871" s="13"/>
      <c r="E871" s="20" t="s">
        <v>17</v>
      </c>
      <c r="F871" s="13"/>
      <c r="G871" s="13"/>
      <c r="H871" s="12">
        <f t="shared" si="13"/>
        <v>0</v>
      </c>
    </row>
    <row r="872" spans="1:8">
      <c r="A872" s="10"/>
      <c r="B872" s="10"/>
      <c r="C872" s="13"/>
      <c r="D872" s="13"/>
      <c r="E872" s="20" t="s">
        <v>17</v>
      </c>
      <c r="F872" s="13"/>
      <c r="G872" s="13"/>
      <c r="H872" s="12">
        <f t="shared" si="13"/>
        <v>0</v>
      </c>
    </row>
    <row r="873" spans="1:8">
      <c r="A873" s="10"/>
      <c r="B873" s="10"/>
      <c r="C873" s="13"/>
      <c r="D873" s="13"/>
      <c r="E873" s="20" t="s">
        <v>17</v>
      </c>
      <c r="F873" s="13"/>
      <c r="G873" s="13"/>
      <c r="H873" s="12">
        <f t="shared" si="13"/>
        <v>0</v>
      </c>
    </row>
    <row r="874" spans="1:8">
      <c r="A874" s="10"/>
      <c r="B874" s="10"/>
      <c r="C874" s="13"/>
      <c r="D874" s="13"/>
      <c r="E874" s="20" t="s">
        <v>17</v>
      </c>
      <c r="F874" s="13"/>
      <c r="G874" s="13"/>
      <c r="H874" s="12">
        <f t="shared" si="13"/>
        <v>0</v>
      </c>
    </row>
    <row r="875" spans="1:8">
      <c r="A875" s="10"/>
      <c r="B875" s="10"/>
      <c r="C875" s="13"/>
      <c r="D875" s="13"/>
      <c r="E875" s="20" t="s">
        <v>17</v>
      </c>
      <c r="F875" s="13"/>
      <c r="G875" s="13"/>
      <c r="H875" s="12">
        <f t="shared" si="13"/>
        <v>0</v>
      </c>
    </row>
    <row r="876" spans="1:8">
      <c r="A876" s="10"/>
      <c r="B876" s="10"/>
      <c r="C876" s="13"/>
      <c r="D876" s="13"/>
      <c r="E876" s="20" t="s">
        <v>17</v>
      </c>
      <c r="F876" s="13"/>
      <c r="G876" s="13"/>
      <c r="H876" s="12">
        <f t="shared" si="13"/>
        <v>0</v>
      </c>
    </row>
    <row r="877" spans="1:8">
      <c r="A877" s="10"/>
      <c r="B877" s="10"/>
      <c r="C877" s="13"/>
      <c r="D877" s="13"/>
      <c r="E877" s="20" t="s">
        <v>17</v>
      </c>
      <c r="F877" s="13"/>
      <c r="G877" s="13"/>
      <c r="H877" s="12">
        <f t="shared" si="13"/>
        <v>0</v>
      </c>
    </row>
    <row r="878" spans="1:8">
      <c r="A878" s="10"/>
      <c r="B878" s="10"/>
      <c r="C878" s="13"/>
      <c r="D878" s="13"/>
      <c r="E878" s="20" t="s">
        <v>17</v>
      </c>
      <c r="F878" s="13"/>
      <c r="G878" s="13"/>
      <c r="H878" s="12">
        <f t="shared" si="13"/>
        <v>0</v>
      </c>
    </row>
    <row r="879" spans="1:8">
      <c r="A879" s="10"/>
      <c r="B879" s="10"/>
      <c r="C879" s="13"/>
      <c r="D879" s="13"/>
      <c r="E879" s="20" t="s">
        <v>17</v>
      </c>
      <c r="F879" s="13"/>
      <c r="G879" s="13"/>
      <c r="H879" s="12">
        <f t="shared" si="13"/>
        <v>0</v>
      </c>
    </row>
    <row r="880" spans="1:8">
      <c r="A880" s="10"/>
      <c r="B880" s="10"/>
      <c r="C880" s="13"/>
      <c r="D880" s="13"/>
      <c r="E880" s="20" t="s">
        <v>17</v>
      </c>
      <c r="F880" s="13"/>
      <c r="G880" s="13"/>
      <c r="H880" s="12">
        <f t="shared" si="13"/>
        <v>0</v>
      </c>
    </row>
    <row r="881" spans="1:8">
      <c r="A881" s="10"/>
      <c r="B881" s="10"/>
      <c r="C881" s="13"/>
      <c r="D881" s="13"/>
      <c r="E881" s="20" t="s">
        <v>17</v>
      </c>
      <c r="F881" s="13"/>
      <c r="G881" s="13"/>
      <c r="H881" s="12">
        <f t="shared" si="13"/>
        <v>0</v>
      </c>
    </row>
    <row r="882" spans="1:8">
      <c r="A882" s="10"/>
      <c r="B882" s="10"/>
      <c r="C882" s="13"/>
      <c r="D882" s="13"/>
      <c r="E882" s="20" t="s">
        <v>17</v>
      </c>
      <c r="F882" s="13"/>
      <c r="G882" s="13"/>
      <c r="H882" s="12">
        <f t="shared" si="13"/>
        <v>0</v>
      </c>
    </row>
    <row r="883" spans="1:8">
      <c r="A883" s="10"/>
      <c r="B883" s="10"/>
      <c r="C883" s="13"/>
      <c r="D883" s="13"/>
      <c r="E883" s="20" t="s">
        <v>17</v>
      </c>
      <c r="F883" s="13"/>
      <c r="G883" s="13"/>
      <c r="H883" s="12">
        <f t="shared" si="13"/>
        <v>0</v>
      </c>
    </row>
    <row r="884" spans="1:8">
      <c r="A884" s="10"/>
      <c r="B884" s="10"/>
      <c r="C884" s="13"/>
      <c r="D884" s="13"/>
      <c r="E884" s="20" t="s">
        <v>17</v>
      </c>
      <c r="F884" s="13"/>
      <c r="G884" s="13"/>
      <c r="H884" s="12">
        <f t="shared" si="13"/>
        <v>0</v>
      </c>
    </row>
    <row r="885" spans="1:8">
      <c r="A885" s="10"/>
      <c r="B885" s="10"/>
      <c r="C885" s="13"/>
      <c r="D885" s="13"/>
      <c r="E885" s="20" t="s">
        <v>17</v>
      </c>
      <c r="F885" s="13"/>
      <c r="G885" s="13"/>
      <c r="H885" s="12">
        <f t="shared" si="13"/>
        <v>0</v>
      </c>
    </row>
    <row r="886" spans="1:8">
      <c r="A886" s="10"/>
      <c r="B886" s="10"/>
      <c r="C886" s="13"/>
      <c r="D886" s="13"/>
      <c r="E886" s="20" t="s">
        <v>17</v>
      </c>
      <c r="F886" s="13"/>
      <c r="G886" s="13"/>
      <c r="H886" s="12">
        <f t="shared" si="13"/>
        <v>0</v>
      </c>
    </row>
    <row r="887" spans="1:8">
      <c r="A887" s="10"/>
      <c r="B887" s="10"/>
      <c r="C887" s="13"/>
      <c r="D887" s="13"/>
      <c r="E887" s="20" t="s">
        <v>17</v>
      </c>
      <c r="F887" s="13"/>
      <c r="G887" s="13"/>
      <c r="H887" s="12">
        <f t="shared" si="13"/>
        <v>0</v>
      </c>
    </row>
    <row r="888" spans="1:8">
      <c r="A888" s="10"/>
      <c r="B888" s="10"/>
      <c r="C888" s="13"/>
      <c r="D888" s="13"/>
      <c r="E888" s="20" t="s">
        <v>17</v>
      </c>
      <c r="F888" s="13"/>
      <c r="G888" s="13"/>
      <c r="H888" s="12">
        <f t="shared" si="13"/>
        <v>0</v>
      </c>
    </row>
    <row r="889" spans="1:8">
      <c r="A889" s="10"/>
      <c r="B889" s="10"/>
      <c r="C889" s="13"/>
      <c r="D889" s="13"/>
      <c r="E889" s="20" t="s">
        <v>17</v>
      </c>
      <c r="F889" s="13"/>
      <c r="G889" s="13"/>
      <c r="H889" s="12">
        <f t="shared" si="13"/>
        <v>0</v>
      </c>
    </row>
    <row r="890" spans="1:8">
      <c r="A890" s="10"/>
      <c r="B890" s="10"/>
      <c r="C890" s="13"/>
      <c r="D890" s="13"/>
      <c r="E890" s="20" t="s">
        <v>17</v>
      </c>
      <c r="F890" s="13"/>
      <c r="G890" s="13"/>
      <c r="H890" s="12">
        <f t="shared" si="13"/>
        <v>0</v>
      </c>
    </row>
    <row r="891" spans="1:8">
      <c r="A891" s="10"/>
      <c r="B891" s="10"/>
      <c r="C891" s="13"/>
      <c r="D891" s="13"/>
      <c r="E891" s="20" t="s">
        <v>17</v>
      </c>
      <c r="F891" s="13"/>
      <c r="G891" s="13"/>
      <c r="H891" s="12">
        <f t="shared" si="13"/>
        <v>0</v>
      </c>
    </row>
    <row r="892" spans="1:8">
      <c r="A892" s="10"/>
      <c r="B892" s="10"/>
      <c r="C892" s="13"/>
      <c r="D892" s="13"/>
      <c r="E892" s="20" t="s">
        <v>17</v>
      </c>
      <c r="F892" s="13"/>
      <c r="G892" s="13"/>
      <c r="H892" s="12">
        <f t="shared" si="13"/>
        <v>0</v>
      </c>
    </row>
    <row r="893" spans="1:8">
      <c r="A893" s="10"/>
      <c r="B893" s="10"/>
      <c r="C893" s="13"/>
      <c r="D893" s="13"/>
      <c r="E893" s="20" t="s">
        <v>17</v>
      </c>
      <c r="F893" s="13"/>
      <c r="G893" s="13"/>
      <c r="H893" s="12">
        <f t="shared" si="13"/>
        <v>0</v>
      </c>
    </row>
    <row r="894" spans="1:8">
      <c r="A894" s="10"/>
      <c r="B894" s="10"/>
      <c r="C894" s="13"/>
      <c r="D894" s="13"/>
      <c r="E894" s="20" t="s">
        <v>17</v>
      </c>
      <c r="F894" s="13"/>
      <c r="G894" s="13"/>
      <c r="H894" s="12">
        <f t="shared" si="13"/>
        <v>0</v>
      </c>
    </row>
    <row r="895" spans="1:8">
      <c r="A895" s="10"/>
      <c r="B895" s="10"/>
      <c r="C895" s="13"/>
      <c r="D895" s="13"/>
      <c r="E895" s="20" t="s">
        <v>17</v>
      </c>
      <c r="F895" s="13"/>
      <c r="G895" s="13"/>
      <c r="H895" s="12">
        <f t="shared" si="13"/>
        <v>0</v>
      </c>
    </row>
    <row r="896" spans="1:8">
      <c r="A896" s="10"/>
      <c r="B896" s="10"/>
      <c r="C896" s="13"/>
      <c r="D896" s="13"/>
      <c r="E896" s="20" t="s">
        <v>17</v>
      </c>
      <c r="F896" s="13"/>
      <c r="G896" s="13"/>
      <c r="H896" s="12">
        <f t="shared" si="13"/>
        <v>0</v>
      </c>
    </row>
    <row r="897" spans="1:8">
      <c r="A897" s="10"/>
      <c r="B897" s="10"/>
      <c r="C897" s="13"/>
      <c r="D897" s="13"/>
      <c r="E897" s="20" t="s">
        <v>17</v>
      </c>
      <c r="F897" s="13"/>
      <c r="G897" s="13"/>
      <c r="H897" s="12">
        <f t="shared" si="13"/>
        <v>0</v>
      </c>
    </row>
    <row r="898" spans="1:8">
      <c r="A898" s="10"/>
      <c r="B898" s="10"/>
      <c r="C898" s="13"/>
      <c r="D898" s="13"/>
      <c r="E898" s="20" t="s">
        <v>17</v>
      </c>
      <c r="F898" s="13"/>
      <c r="G898" s="13"/>
      <c r="H898" s="12">
        <f t="shared" si="13"/>
        <v>0</v>
      </c>
    </row>
    <row r="899" spans="1:8">
      <c r="A899" s="10"/>
      <c r="B899" s="10"/>
      <c r="C899" s="13"/>
      <c r="D899" s="13"/>
      <c r="E899" s="20" t="s">
        <v>17</v>
      </c>
      <c r="F899" s="13"/>
      <c r="G899" s="13"/>
      <c r="H899" s="12">
        <f t="shared" si="13"/>
        <v>0</v>
      </c>
    </row>
    <row r="900" spans="1:8">
      <c r="A900" s="10"/>
      <c r="B900" s="10"/>
      <c r="C900" s="13"/>
      <c r="D900" s="13"/>
      <c r="E900" s="20" t="s">
        <v>17</v>
      </c>
      <c r="F900" s="13"/>
      <c r="G900" s="13"/>
      <c r="H900" s="12">
        <f t="shared" ref="H900:H963" si="14">IF(OR(D900="合格",D900=""),F900+G900/20,0)</f>
        <v>0</v>
      </c>
    </row>
    <row r="901" spans="1:8">
      <c r="A901" s="10"/>
      <c r="B901" s="10"/>
      <c r="C901" s="13"/>
      <c r="D901" s="13"/>
      <c r="E901" s="20" t="s">
        <v>17</v>
      </c>
      <c r="F901" s="13"/>
      <c r="G901" s="13"/>
      <c r="H901" s="12">
        <f t="shared" si="14"/>
        <v>0</v>
      </c>
    </row>
    <row r="902" spans="1:8">
      <c r="A902" s="10"/>
      <c r="B902" s="10"/>
      <c r="C902" s="13"/>
      <c r="D902" s="13"/>
      <c r="E902" s="20" t="s">
        <v>17</v>
      </c>
      <c r="F902" s="13"/>
      <c r="G902" s="13"/>
      <c r="H902" s="12">
        <f t="shared" si="14"/>
        <v>0</v>
      </c>
    </row>
    <row r="903" spans="1:8">
      <c r="A903" s="10"/>
      <c r="B903" s="10"/>
      <c r="C903" s="13"/>
      <c r="D903" s="13"/>
      <c r="E903" s="20" t="s">
        <v>17</v>
      </c>
      <c r="F903" s="13"/>
      <c r="G903" s="13"/>
      <c r="H903" s="12">
        <f t="shared" si="14"/>
        <v>0</v>
      </c>
    </row>
    <row r="904" spans="1:8">
      <c r="A904" s="10"/>
      <c r="B904" s="10"/>
      <c r="C904" s="13"/>
      <c r="D904" s="13"/>
      <c r="E904" s="20" t="s">
        <v>17</v>
      </c>
      <c r="F904" s="13"/>
      <c r="G904" s="13"/>
      <c r="H904" s="12">
        <f t="shared" si="14"/>
        <v>0</v>
      </c>
    </row>
    <row r="905" spans="1:8">
      <c r="A905" s="10"/>
      <c r="B905" s="10"/>
      <c r="C905" s="13"/>
      <c r="D905" s="13"/>
      <c r="E905" s="20" t="s">
        <v>17</v>
      </c>
      <c r="F905" s="13"/>
      <c r="G905" s="13"/>
      <c r="H905" s="12">
        <f t="shared" si="14"/>
        <v>0</v>
      </c>
    </row>
    <row r="906" spans="1:8">
      <c r="A906" s="10"/>
      <c r="B906" s="10"/>
      <c r="C906" s="13"/>
      <c r="D906" s="13"/>
      <c r="E906" s="20" t="s">
        <v>17</v>
      </c>
      <c r="F906" s="13"/>
      <c r="G906" s="13"/>
      <c r="H906" s="12">
        <f t="shared" si="14"/>
        <v>0</v>
      </c>
    </row>
    <row r="907" spans="1:8">
      <c r="A907" s="10"/>
      <c r="B907" s="10"/>
      <c r="C907" s="13"/>
      <c r="D907" s="13"/>
      <c r="E907" s="20" t="s">
        <v>17</v>
      </c>
      <c r="F907" s="13"/>
      <c r="G907" s="13"/>
      <c r="H907" s="12">
        <f t="shared" si="14"/>
        <v>0</v>
      </c>
    </row>
    <row r="908" spans="1:8">
      <c r="A908" s="10"/>
      <c r="B908" s="10"/>
      <c r="C908" s="13"/>
      <c r="D908" s="13"/>
      <c r="E908" s="20" t="s">
        <v>17</v>
      </c>
      <c r="F908" s="13"/>
      <c r="G908" s="13"/>
      <c r="H908" s="12">
        <f t="shared" si="14"/>
        <v>0</v>
      </c>
    </row>
    <row r="909" spans="1:8">
      <c r="A909" s="10"/>
      <c r="B909" s="10"/>
      <c r="C909" s="13"/>
      <c r="D909" s="13"/>
      <c r="E909" s="20" t="s">
        <v>17</v>
      </c>
      <c r="F909" s="13"/>
      <c r="G909" s="13"/>
      <c r="H909" s="12">
        <f t="shared" si="14"/>
        <v>0</v>
      </c>
    </row>
    <row r="910" spans="1:8">
      <c r="A910" s="10"/>
      <c r="B910" s="10"/>
      <c r="C910" s="13"/>
      <c r="D910" s="13"/>
      <c r="E910" s="20" t="s">
        <v>17</v>
      </c>
      <c r="F910" s="13"/>
      <c r="G910" s="13"/>
      <c r="H910" s="12">
        <f t="shared" si="14"/>
        <v>0</v>
      </c>
    </row>
    <row r="911" spans="1:8">
      <c r="A911" s="10"/>
      <c r="B911" s="10"/>
      <c r="C911" s="13"/>
      <c r="D911" s="13"/>
      <c r="E911" s="20" t="s">
        <v>17</v>
      </c>
      <c r="F911" s="13"/>
      <c r="G911" s="13"/>
      <c r="H911" s="12">
        <f t="shared" si="14"/>
        <v>0</v>
      </c>
    </row>
    <row r="912" spans="1:8">
      <c r="A912" s="10"/>
      <c r="B912" s="10"/>
      <c r="C912" s="13"/>
      <c r="D912" s="13"/>
      <c r="E912" s="20" t="s">
        <v>17</v>
      </c>
      <c r="F912" s="13"/>
      <c r="G912" s="13"/>
      <c r="H912" s="12">
        <f t="shared" si="14"/>
        <v>0</v>
      </c>
    </row>
    <row r="913" spans="1:8">
      <c r="A913" s="10"/>
      <c r="B913" s="10"/>
      <c r="C913" s="13"/>
      <c r="D913" s="13"/>
      <c r="E913" s="20" t="s">
        <v>17</v>
      </c>
      <c r="F913" s="13"/>
      <c r="G913" s="13"/>
      <c r="H913" s="12">
        <f t="shared" si="14"/>
        <v>0</v>
      </c>
    </row>
    <row r="914" spans="1:8">
      <c r="A914" s="10"/>
      <c r="B914" s="10"/>
      <c r="C914" s="13"/>
      <c r="D914" s="13"/>
      <c r="E914" s="20" t="s">
        <v>17</v>
      </c>
      <c r="F914" s="13"/>
      <c r="G914" s="13"/>
      <c r="H914" s="12">
        <f t="shared" si="14"/>
        <v>0</v>
      </c>
    </row>
    <row r="915" spans="1:8">
      <c r="A915" s="10"/>
      <c r="B915" s="10"/>
      <c r="C915" s="13"/>
      <c r="D915" s="13"/>
      <c r="E915" s="20" t="s">
        <v>17</v>
      </c>
      <c r="F915" s="13"/>
      <c r="G915" s="13"/>
      <c r="H915" s="12">
        <f t="shared" si="14"/>
        <v>0</v>
      </c>
    </row>
    <row r="916" spans="1:8">
      <c r="A916" s="10"/>
      <c r="B916" s="10"/>
      <c r="C916" s="13"/>
      <c r="D916" s="13"/>
      <c r="E916" s="20" t="s">
        <v>17</v>
      </c>
      <c r="F916" s="13"/>
      <c r="G916" s="13"/>
      <c r="H916" s="12">
        <f t="shared" si="14"/>
        <v>0</v>
      </c>
    </row>
    <row r="917" spans="1:8">
      <c r="A917" s="10"/>
      <c r="B917" s="10"/>
      <c r="C917" s="13"/>
      <c r="D917" s="13"/>
      <c r="E917" s="20" t="s">
        <v>17</v>
      </c>
      <c r="F917" s="13"/>
      <c r="G917" s="13"/>
      <c r="H917" s="12">
        <f t="shared" si="14"/>
        <v>0</v>
      </c>
    </row>
    <row r="918" spans="1:8">
      <c r="A918" s="10"/>
      <c r="B918" s="10"/>
      <c r="C918" s="13"/>
      <c r="D918" s="13"/>
      <c r="E918" s="20" t="s">
        <v>17</v>
      </c>
      <c r="F918" s="13"/>
      <c r="G918" s="13"/>
      <c r="H918" s="12">
        <f t="shared" si="14"/>
        <v>0</v>
      </c>
    </row>
    <row r="919" spans="1:8">
      <c r="A919" s="10"/>
      <c r="B919" s="10"/>
      <c r="C919" s="13"/>
      <c r="D919" s="13"/>
      <c r="E919" s="20" t="s">
        <v>17</v>
      </c>
      <c r="F919" s="13"/>
      <c r="G919" s="13"/>
      <c r="H919" s="12">
        <f t="shared" si="14"/>
        <v>0</v>
      </c>
    </row>
    <row r="920" spans="1:8">
      <c r="A920" s="10"/>
      <c r="B920" s="10"/>
      <c r="C920" s="13"/>
      <c r="D920" s="13"/>
      <c r="E920" s="20" t="s">
        <v>17</v>
      </c>
      <c r="F920" s="13"/>
      <c r="G920" s="13"/>
      <c r="H920" s="12">
        <f t="shared" si="14"/>
        <v>0</v>
      </c>
    </row>
    <row r="921" spans="1:8">
      <c r="A921" s="10"/>
      <c r="B921" s="10"/>
      <c r="C921" s="13"/>
      <c r="D921" s="13"/>
      <c r="E921" s="20" t="s">
        <v>17</v>
      </c>
      <c r="F921" s="13"/>
      <c r="G921" s="13"/>
      <c r="H921" s="12">
        <f t="shared" si="14"/>
        <v>0</v>
      </c>
    </row>
    <row r="922" spans="1:8">
      <c r="A922" s="10"/>
      <c r="B922" s="10"/>
      <c r="C922" s="13"/>
      <c r="D922" s="13"/>
      <c r="E922" s="20" t="s">
        <v>17</v>
      </c>
      <c r="F922" s="13"/>
      <c r="G922" s="13"/>
      <c r="H922" s="12">
        <f t="shared" si="14"/>
        <v>0</v>
      </c>
    </row>
    <row r="923" spans="1:8">
      <c r="A923" s="10"/>
      <c r="B923" s="10"/>
      <c r="C923" s="13"/>
      <c r="D923" s="13"/>
      <c r="E923" s="20" t="s">
        <v>17</v>
      </c>
      <c r="F923" s="13"/>
      <c r="G923" s="13"/>
      <c r="H923" s="12">
        <f t="shared" si="14"/>
        <v>0</v>
      </c>
    </row>
    <row r="924" spans="1:8">
      <c r="A924" s="10"/>
      <c r="B924" s="10"/>
      <c r="C924" s="13"/>
      <c r="D924" s="13"/>
      <c r="E924" s="20" t="s">
        <v>17</v>
      </c>
      <c r="F924" s="13"/>
      <c r="G924" s="13"/>
      <c r="H924" s="12">
        <f t="shared" si="14"/>
        <v>0</v>
      </c>
    </row>
    <row r="925" spans="1:8">
      <c r="A925" s="10"/>
      <c r="B925" s="10"/>
      <c r="C925" s="13"/>
      <c r="D925" s="13"/>
      <c r="E925" s="20" t="s">
        <v>17</v>
      </c>
      <c r="F925" s="13"/>
      <c r="G925" s="13"/>
      <c r="H925" s="12">
        <f t="shared" si="14"/>
        <v>0</v>
      </c>
    </row>
    <row r="926" spans="1:8">
      <c r="A926" s="10"/>
      <c r="B926" s="10"/>
      <c r="C926" s="13"/>
      <c r="D926" s="13"/>
      <c r="E926" s="20" t="s">
        <v>17</v>
      </c>
      <c r="F926" s="13"/>
      <c r="G926" s="13"/>
      <c r="H926" s="12">
        <f t="shared" si="14"/>
        <v>0</v>
      </c>
    </row>
    <row r="927" spans="1:8">
      <c r="A927" s="10"/>
      <c r="B927" s="10"/>
      <c r="C927" s="13"/>
      <c r="D927" s="13"/>
      <c r="E927" s="20" t="s">
        <v>17</v>
      </c>
      <c r="F927" s="13"/>
      <c r="G927" s="13"/>
      <c r="H927" s="12">
        <f t="shared" si="14"/>
        <v>0</v>
      </c>
    </row>
    <row r="928" spans="1:8">
      <c r="A928" s="10"/>
      <c r="B928" s="10"/>
      <c r="C928" s="13"/>
      <c r="D928" s="13"/>
      <c r="E928" s="20" t="s">
        <v>17</v>
      </c>
      <c r="F928" s="13"/>
      <c r="G928" s="13"/>
      <c r="H928" s="12">
        <f t="shared" si="14"/>
        <v>0</v>
      </c>
    </row>
    <row r="929" spans="1:8">
      <c r="A929" s="10"/>
      <c r="B929" s="10"/>
      <c r="C929" s="13"/>
      <c r="D929" s="13"/>
      <c r="E929" s="20" t="s">
        <v>17</v>
      </c>
      <c r="F929" s="13"/>
      <c r="G929" s="13"/>
      <c r="H929" s="12">
        <f t="shared" si="14"/>
        <v>0</v>
      </c>
    </row>
    <row r="930" spans="1:8">
      <c r="A930" s="10"/>
      <c r="B930" s="10"/>
      <c r="C930" s="13"/>
      <c r="D930" s="13"/>
      <c r="E930" s="20" t="s">
        <v>17</v>
      </c>
      <c r="F930" s="13"/>
      <c r="G930" s="13"/>
      <c r="H930" s="12">
        <f t="shared" si="14"/>
        <v>0</v>
      </c>
    </row>
    <row r="931" spans="1:8">
      <c r="A931" s="10"/>
      <c r="B931" s="10"/>
      <c r="C931" s="13"/>
      <c r="D931" s="13"/>
      <c r="E931" s="20" t="s">
        <v>17</v>
      </c>
      <c r="F931" s="13"/>
      <c r="G931" s="13"/>
      <c r="H931" s="12">
        <f t="shared" si="14"/>
        <v>0</v>
      </c>
    </row>
    <row r="932" spans="1:8">
      <c r="A932" s="10"/>
      <c r="B932" s="10"/>
      <c r="C932" s="13"/>
      <c r="D932" s="13"/>
      <c r="E932" s="20" t="s">
        <v>17</v>
      </c>
      <c r="F932" s="13"/>
      <c r="G932" s="13"/>
      <c r="H932" s="12">
        <f t="shared" si="14"/>
        <v>0</v>
      </c>
    </row>
    <row r="933" spans="1:8">
      <c r="A933" s="10"/>
      <c r="B933" s="10"/>
      <c r="C933" s="13"/>
      <c r="D933" s="13"/>
      <c r="E933" s="20" t="s">
        <v>17</v>
      </c>
      <c r="F933" s="13"/>
      <c r="G933" s="13"/>
      <c r="H933" s="12">
        <f t="shared" si="14"/>
        <v>0</v>
      </c>
    </row>
    <row r="934" spans="1:8">
      <c r="A934" s="10"/>
      <c r="B934" s="10"/>
      <c r="C934" s="13"/>
      <c r="D934" s="13"/>
      <c r="E934" s="20" t="s">
        <v>17</v>
      </c>
      <c r="F934" s="13"/>
      <c r="G934" s="13"/>
      <c r="H934" s="12">
        <f t="shared" si="14"/>
        <v>0</v>
      </c>
    </row>
    <row r="935" spans="1:8">
      <c r="A935" s="10"/>
      <c r="B935" s="10"/>
      <c r="C935" s="13"/>
      <c r="D935" s="13"/>
      <c r="E935" s="20" t="s">
        <v>17</v>
      </c>
      <c r="F935" s="13"/>
      <c r="G935" s="13"/>
      <c r="H935" s="12">
        <f t="shared" si="14"/>
        <v>0</v>
      </c>
    </row>
    <row r="936" spans="1:8">
      <c r="A936" s="10"/>
      <c r="B936" s="10"/>
      <c r="C936" s="13"/>
      <c r="D936" s="13"/>
      <c r="E936" s="20" t="s">
        <v>17</v>
      </c>
      <c r="F936" s="13"/>
      <c r="G936" s="13"/>
      <c r="H936" s="12">
        <f t="shared" si="14"/>
        <v>0</v>
      </c>
    </row>
    <row r="937" spans="1:8">
      <c r="A937" s="10"/>
      <c r="B937" s="10"/>
      <c r="C937" s="13"/>
      <c r="D937" s="13"/>
      <c r="E937" s="20" t="s">
        <v>17</v>
      </c>
      <c r="F937" s="13"/>
      <c r="G937" s="13"/>
      <c r="H937" s="12">
        <f t="shared" si="14"/>
        <v>0</v>
      </c>
    </row>
    <row r="938" spans="1:8">
      <c r="A938" s="10"/>
      <c r="B938" s="10"/>
      <c r="C938" s="13"/>
      <c r="D938" s="13"/>
      <c r="E938" s="20" t="s">
        <v>17</v>
      </c>
      <c r="F938" s="13"/>
      <c r="G938" s="13"/>
      <c r="H938" s="12">
        <f t="shared" si="14"/>
        <v>0</v>
      </c>
    </row>
    <row r="939" spans="1:8">
      <c r="A939" s="10"/>
      <c r="B939" s="10"/>
      <c r="C939" s="13"/>
      <c r="D939" s="13"/>
      <c r="E939" s="20" t="s">
        <v>17</v>
      </c>
      <c r="F939" s="13"/>
      <c r="G939" s="13"/>
      <c r="H939" s="12">
        <f t="shared" si="14"/>
        <v>0</v>
      </c>
    </row>
    <row r="940" spans="1:8">
      <c r="A940" s="10"/>
      <c r="B940" s="10"/>
      <c r="C940" s="13"/>
      <c r="D940" s="13"/>
      <c r="E940" s="20" t="s">
        <v>17</v>
      </c>
      <c r="F940" s="13"/>
      <c r="G940" s="13"/>
      <c r="H940" s="12">
        <f t="shared" si="14"/>
        <v>0</v>
      </c>
    </row>
    <row r="941" spans="1:8">
      <c r="A941" s="10"/>
      <c r="B941" s="10"/>
      <c r="C941" s="13"/>
      <c r="D941" s="13"/>
      <c r="E941" s="20" t="s">
        <v>17</v>
      </c>
      <c r="F941" s="13"/>
      <c r="G941" s="13"/>
      <c r="H941" s="12">
        <f t="shared" si="14"/>
        <v>0</v>
      </c>
    </row>
    <row r="942" spans="1:8">
      <c r="A942" s="10"/>
      <c r="B942" s="10"/>
      <c r="C942" s="13"/>
      <c r="D942" s="13"/>
      <c r="E942" s="20" t="s">
        <v>17</v>
      </c>
      <c r="F942" s="13"/>
      <c r="G942" s="13"/>
      <c r="H942" s="12">
        <f t="shared" si="14"/>
        <v>0</v>
      </c>
    </row>
    <row r="943" spans="1:8">
      <c r="A943" s="10"/>
      <c r="B943" s="10"/>
      <c r="C943" s="13"/>
      <c r="D943" s="13"/>
      <c r="E943" s="20" t="s">
        <v>17</v>
      </c>
      <c r="F943" s="13"/>
      <c r="G943" s="13"/>
      <c r="H943" s="12">
        <f t="shared" si="14"/>
        <v>0</v>
      </c>
    </row>
    <row r="944" spans="1:8">
      <c r="A944" s="10"/>
      <c r="B944" s="10"/>
      <c r="C944" s="13"/>
      <c r="D944" s="13"/>
      <c r="E944" s="20" t="s">
        <v>17</v>
      </c>
      <c r="F944" s="13"/>
      <c r="G944" s="13"/>
      <c r="H944" s="12">
        <f t="shared" si="14"/>
        <v>0</v>
      </c>
    </row>
    <row r="945" spans="1:8">
      <c r="A945" s="10"/>
      <c r="B945" s="10"/>
      <c r="C945" s="13"/>
      <c r="D945" s="13"/>
      <c r="E945" s="20" t="s">
        <v>17</v>
      </c>
      <c r="F945" s="13"/>
      <c r="G945" s="13"/>
      <c r="H945" s="12">
        <f t="shared" si="14"/>
        <v>0</v>
      </c>
    </row>
    <row r="946" spans="1:8">
      <c r="A946" s="10"/>
      <c r="B946" s="10"/>
      <c r="C946" s="13"/>
      <c r="D946" s="13"/>
      <c r="E946" s="20" t="s">
        <v>17</v>
      </c>
      <c r="F946" s="13"/>
      <c r="G946" s="13"/>
      <c r="H946" s="12">
        <f t="shared" si="14"/>
        <v>0</v>
      </c>
    </row>
    <row r="947" spans="1:8">
      <c r="A947" s="10"/>
      <c r="B947" s="10"/>
      <c r="C947" s="13"/>
      <c r="D947" s="13"/>
      <c r="E947" s="20" t="s">
        <v>17</v>
      </c>
      <c r="F947" s="13"/>
      <c r="G947" s="13"/>
      <c r="H947" s="12">
        <f t="shared" si="14"/>
        <v>0</v>
      </c>
    </row>
    <row r="948" spans="1:8">
      <c r="A948" s="10"/>
      <c r="B948" s="10"/>
      <c r="C948" s="13"/>
      <c r="D948" s="13"/>
      <c r="E948" s="20" t="s">
        <v>17</v>
      </c>
      <c r="F948" s="13"/>
      <c r="G948" s="13"/>
      <c r="H948" s="12">
        <f t="shared" si="14"/>
        <v>0</v>
      </c>
    </row>
    <row r="949" spans="1:8">
      <c r="A949" s="10"/>
      <c r="B949" s="10"/>
      <c r="C949" s="13"/>
      <c r="D949" s="13"/>
      <c r="E949" s="20" t="s">
        <v>17</v>
      </c>
      <c r="F949" s="13"/>
      <c r="G949" s="13"/>
      <c r="H949" s="12">
        <f t="shared" si="14"/>
        <v>0</v>
      </c>
    </row>
    <row r="950" spans="1:8">
      <c r="A950" s="10"/>
      <c r="B950" s="10"/>
      <c r="C950" s="13"/>
      <c r="D950" s="13"/>
      <c r="E950" s="20" t="s">
        <v>17</v>
      </c>
      <c r="F950" s="13"/>
      <c r="G950" s="13"/>
      <c r="H950" s="12">
        <f t="shared" si="14"/>
        <v>0</v>
      </c>
    </row>
    <row r="951" spans="1:8">
      <c r="A951" s="10"/>
      <c r="B951" s="10"/>
      <c r="C951" s="13"/>
      <c r="D951" s="13"/>
      <c r="E951" s="20" t="s">
        <v>17</v>
      </c>
      <c r="F951" s="13"/>
      <c r="G951" s="13"/>
      <c r="H951" s="12">
        <f t="shared" si="14"/>
        <v>0</v>
      </c>
    </row>
    <row r="952" spans="1:8">
      <c r="A952" s="10"/>
      <c r="B952" s="10"/>
      <c r="C952" s="13"/>
      <c r="D952" s="13"/>
      <c r="E952" s="20" t="s">
        <v>17</v>
      </c>
      <c r="F952" s="13"/>
      <c r="G952" s="13"/>
      <c r="H952" s="12">
        <f t="shared" si="14"/>
        <v>0</v>
      </c>
    </row>
    <row r="953" spans="1:8">
      <c r="A953" s="10"/>
      <c r="B953" s="10"/>
      <c r="C953" s="13"/>
      <c r="D953" s="13"/>
      <c r="E953" s="20" t="s">
        <v>17</v>
      </c>
      <c r="F953" s="13"/>
      <c r="G953" s="13"/>
      <c r="H953" s="12">
        <f t="shared" si="14"/>
        <v>0</v>
      </c>
    </row>
    <row r="954" spans="1:8">
      <c r="A954" s="10"/>
      <c r="B954" s="10"/>
      <c r="C954" s="13"/>
      <c r="D954" s="13"/>
      <c r="E954" s="20" t="s">
        <v>17</v>
      </c>
      <c r="F954" s="13"/>
      <c r="G954" s="13"/>
      <c r="H954" s="12">
        <f t="shared" si="14"/>
        <v>0</v>
      </c>
    </row>
    <row r="955" spans="1:8">
      <c r="A955" s="10"/>
      <c r="B955" s="10"/>
      <c r="C955" s="13"/>
      <c r="D955" s="13"/>
      <c r="E955" s="20" t="s">
        <v>17</v>
      </c>
      <c r="F955" s="13"/>
      <c r="G955" s="13"/>
      <c r="H955" s="12">
        <f t="shared" si="14"/>
        <v>0</v>
      </c>
    </row>
    <row r="956" spans="1:8">
      <c r="A956" s="10"/>
      <c r="B956" s="10"/>
      <c r="C956" s="13"/>
      <c r="D956" s="13"/>
      <c r="E956" s="20" t="s">
        <v>17</v>
      </c>
      <c r="F956" s="13"/>
      <c r="G956" s="13"/>
      <c r="H956" s="12">
        <f t="shared" si="14"/>
        <v>0</v>
      </c>
    </row>
    <row r="957" spans="1:8">
      <c r="A957" s="10"/>
      <c r="B957" s="10"/>
      <c r="C957" s="13"/>
      <c r="D957" s="13"/>
      <c r="E957" s="20" t="s">
        <v>17</v>
      </c>
      <c r="F957" s="13"/>
      <c r="G957" s="13"/>
      <c r="H957" s="12">
        <f t="shared" si="14"/>
        <v>0</v>
      </c>
    </row>
    <row r="958" spans="1:8">
      <c r="A958" s="10"/>
      <c r="B958" s="10"/>
      <c r="C958" s="13"/>
      <c r="D958" s="13"/>
      <c r="E958" s="20" t="s">
        <v>17</v>
      </c>
      <c r="F958" s="13"/>
      <c r="G958" s="13"/>
      <c r="H958" s="12">
        <f t="shared" si="14"/>
        <v>0</v>
      </c>
    </row>
    <row r="959" spans="1:8">
      <c r="A959" s="10"/>
      <c r="B959" s="10"/>
      <c r="C959" s="13"/>
      <c r="D959" s="13"/>
      <c r="E959" s="20" t="s">
        <v>17</v>
      </c>
      <c r="F959" s="13"/>
      <c r="G959" s="13"/>
      <c r="H959" s="12">
        <f t="shared" si="14"/>
        <v>0</v>
      </c>
    </row>
    <row r="960" spans="1:8">
      <c r="A960" s="10"/>
      <c r="B960" s="10"/>
      <c r="C960" s="13"/>
      <c r="D960" s="13"/>
      <c r="E960" s="20" t="s">
        <v>17</v>
      </c>
      <c r="F960" s="13"/>
      <c r="G960" s="13"/>
      <c r="H960" s="12">
        <f t="shared" si="14"/>
        <v>0</v>
      </c>
    </row>
    <row r="961" spans="1:8">
      <c r="A961" s="10"/>
      <c r="B961" s="10"/>
      <c r="C961" s="13"/>
      <c r="D961" s="13"/>
      <c r="E961" s="20" t="s">
        <v>17</v>
      </c>
      <c r="F961" s="13"/>
      <c r="G961" s="13"/>
      <c r="H961" s="12">
        <f t="shared" si="14"/>
        <v>0</v>
      </c>
    </row>
    <row r="962" spans="1:8">
      <c r="A962" s="10"/>
      <c r="B962" s="10"/>
      <c r="C962" s="13"/>
      <c r="D962" s="13"/>
      <c r="E962" s="20" t="s">
        <v>17</v>
      </c>
      <c r="F962" s="13"/>
      <c r="G962" s="13"/>
      <c r="H962" s="12">
        <f t="shared" si="14"/>
        <v>0</v>
      </c>
    </row>
    <row r="963" spans="1:8">
      <c r="A963" s="10"/>
      <c r="B963" s="10"/>
      <c r="C963" s="13"/>
      <c r="D963" s="13"/>
      <c r="E963" s="20" t="s">
        <v>17</v>
      </c>
      <c r="F963" s="13"/>
      <c r="G963" s="13"/>
      <c r="H963" s="12">
        <f t="shared" si="14"/>
        <v>0</v>
      </c>
    </row>
    <row r="964" spans="1:8">
      <c r="A964" s="10"/>
      <c r="B964" s="10"/>
      <c r="C964" s="13"/>
      <c r="D964" s="13"/>
      <c r="E964" s="20" t="s">
        <v>17</v>
      </c>
      <c r="F964" s="13"/>
      <c r="G964" s="13"/>
      <c r="H964" s="12">
        <f t="shared" ref="H964:H1002" si="15">IF(OR(D964="合格",D964=""),F964+G964/20,0)</f>
        <v>0</v>
      </c>
    </row>
    <row r="965" spans="1:8">
      <c r="A965" s="10"/>
      <c r="B965" s="10"/>
      <c r="C965" s="13"/>
      <c r="D965" s="13"/>
      <c r="E965" s="20" t="s">
        <v>17</v>
      </c>
      <c r="F965" s="13"/>
      <c r="G965" s="13"/>
      <c r="H965" s="12">
        <f t="shared" si="15"/>
        <v>0</v>
      </c>
    </row>
    <row r="966" spans="1:8">
      <c r="A966" s="10"/>
      <c r="B966" s="10"/>
      <c r="C966" s="13"/>
      <c r="D966" s="13"/>
      <c r="E966" s="20" t="s">
        <v>17</v>
      </c>
      <c r="F966" s="13"/>
      <c r="G966" s="13"/>
      <c r="H966" s="12">
        <f t="shared" si="15"/>
        <v>0</v>
      </c>
    </row>
    <row r="967" spans="1:8">
      <c r="A967" s="10"/>
      <c r="B967" s="10"/>
      <c r="C967" s="13"/>
      <c r="D967" s="13"/>
      <c r="E967" s="20" t="s">
        <v>17</v>
      </c>
      <c r="F967" s="13"/>
      <c r="G967" s="13"/>
      <c r="H967" s="12">
        <f t="shared" si="15"/>
        <v>0</v>
      </c>
    </row>
    <row r="968" spans="1:8">
      <c r="A968" s="10"/>
      <c r="B968" s="10"/>
      <c r="C968" s="13"/>
      <c r="D968" s="13"/>
      <c r="E968" s="20" t="s">
        <v>17</v>
      </c>
      <c r="F968" s="13"/>
      <c r="G968" s="13"/>
      <c r="H968" s="12">
        <f t="shared" si="15"/>
        <v>0</v>
      </c>
    </row>
    <row r="969" spans="1:8">
      <c r="A969" s="10"/>
      <c r="B969" s="10"/>
      <c r="C969" s="13"/>
      <c r="D969" s="13"/>
      <c r="E969" s="20" t="s">
        <v>17</v>
      </c>
      <c r="F969" s="13"/>
      <c r="G969" s="13"/>
      <c r="H969" s="12">
        <f t="shared" si="15"/>
        <v>0</v>
      </c>
    </row>
    <row r="970" spans="1:8">
      <c r="A970" s="10"/>
      <c r="B970" s="10"/>
      <c r="C970" s="13"/>
      <c r="D970" s="13"/>
      <c r="E970" s="20" t="s">
        <v>17</v>
      </c>
      <c r="F970" s="13"/>
      <c r="G970" s="13"/>
      <c r="H970" s="12">
        <f t="shared" si="15"/>
        <v>0</v>
      </c>
    </row>
    <row r="971" spans="1:8">
      <c r="A971" s="10"/>
      <c r="B971" s="10"/>
      <c r="C971" s="13"/>
      <c r="D971" s="13"/>
      <c r="E971" s="20" t="s">
        <v>17</v>
      </c>
      <c r="F971" s="13"/>
      <c r="G971" s="13"/>
      <c r="H971" s="12">
        <f t="shared" si="15"/>
        <v>0</v>
      </c>
    </row>
    <row r="972" spans="1:8">
      <c r="A972" s="10"/>
      <c r="B972" s="10"/>
      <c r="C972" s="13"/>
      <c r="D972" s="13"/>
      <c r="E972" s="20" t="s">
        <v>17</v>
      </c>
      <c r="F972" s="13"/>
      <c r="G972" s="13"/>
      <c r="H972" s="12">
        <f t="shared" si="15"/>
        <v>0</v>
      </c>
    </row>
    <row r="973" spans="1:8">
      <c r="A973" s="10"/>
      <c r="B973" s="10"/>
      <c r="C973" s="13"/>
      <c r="D973" s="13"/>
      <c r="E973" s="20" t="s">
        <v>17</v>
      </c>
      <c r="F973" s="13"/>
      <c r="G973" s="13"/>
      <c r="H973" s="12">
        <f t="shared" si="15"/>
        <v>0</v>
      </c>
    </row>
    <row r="974" spans="1:8">
      <c r="A974" s="10"/>
      <c r="B974" s="10"/>
      <c r="C974" s="13"/>
      <c r="D974" s="13"/>
      <c r="E974" s="20" t="s">
        <v>17</v>
      </c>
      <c r="F974" s="13"/>
      <c r="G974" s="13"/>
      <c r="H974" s="12">
        <f t="shared" si="15"/>
        <v>0</v>
      </c>
    </row>
    <row r="975" spans="1:8">
      <c r="A975" s="10"/>
      <c r="B975" s="10"/>
      <c r="C975" s="13"/>
      <c r="D975" s="13"/>
      <c r="E975" s="20" t="s">
        <v>17</v>
      </c>
      <c r="F975" s="13"/>
      <c r="G975" s="13"/>
      <c r="H975" s="12">
        <f t="shared" si="15"/>
        <v>0</v>
      </c>
    </row>
    <row r="976" spans="1:8">
      <c r="A976" s="10"/>
      <c r="B976" s="10"/>
      <c r="C976" s="13"/>
      <c r="D976" s="13"/>
      <c r="E976" s="20" t="s">
        <v>17</v>
      </c>
      <c r="F976" s="13"/>
      <c r="G976" s="13"/>
      <c r="H976" s="12">
        <f t="shared" si="15"/>
        <v>0</v>
      </c>
    </row>
    <row r="977" spans="1:8">
      <c r="A977" s="10"/>
      <c r="B977" s="10"/>
      <c r="C977" s="13"/>
      <c r="D977" s="13"/>
      <c r="E977" s="20" t="s">
        <v>17</v>
      </c>
      <c r="F977" s="13"/>
      <c r="G977" s="13"/>
      <c r="H977" s="12">
        <f t="shared" si="15"/>
        <v>0</v>
      </c>
    </row>
    <row r="978" spans="1:8">
      <c r="A978" s="10"/>
      <c r="B978" s="10"/>
      <c r="C978" s="13"/>
      <c r="D978" s="13"/>
      <c r="E978" s="20" t="s">
        <v>17</v>
      </c>
      <c r="F978" s="13"/>
      <c r="G978" s="13"/>
      <c r="H978" s="12">
        <f t="shared" si="15"/>
        <v>0</v>
      </c>
    </row>
    <row r="979" spans="1:8">
      <c r="A979" s="10"/>
      <c r="B979" s="10"/>
      <c r="C979" s="13"/>
      <c r="D979" s="13"/>
      <c r="E979" s="20" t="s">
        <v>17</v>
      </c>
      <c r="F979" s="13"/>
      <c r="G979" s="13"/>
      <c r="H979" s="12">
        <f t="shared" si="15"/>
        <v>0</v>
      </c>
    </row>
    <row r="980" spans="1:8">
      <c r="A980" s="10"/>
      <c r="B980" s="10"/>
      <c r="C980" s="13"/>
      <c r="D980" s="13"/>
      <c r="E980" s="20" t="s">
        <v>17</v>
      </c>
      <c r="F980" s="13"/>
      <c r="G980" s="13"/>
      <c r="H980" s="12">
        <f t="shared" si="15"/>
        <v>0</v>
      </c>
    </row>
    <row r="981" spans="1:8">
      <c r="A981" s="10"/>
      <c r="B981" s="10"/>
      <c r="C981" s="13"/>
      <c r="D981" s="13"/>
      <c r="E981" s="20" t="s">
        <v>17</v>
      </c>
      <c r="F981" s="13"/>
      <c r="G981" s="13"/>
      <c r="H981" s="12">
        <f t="shared" si="15"/>
        <v>0</v>
      </c>
    </row>
    <row r="982" spans="1:8">
      <c r="A982" s="10"/>
      <c r="B982" s="10"/>
      <c r="C982" s="13"/>
      <c r="D982" s="13"/>
      <c r="E982" s="20" t="s">
        <v>17</v>
      </c>
      <c r="F982" s="13"/>
      <c r="G982" s="13"/>
      <c r="H982" s="12">
        <f t="shared" si="15"/>
        <v>0</v>
      </c>
    </row>
    <row r="983" spans="1:8">
      <c r="A983" s="10"/>
      <c r="B983" s="10"/>
      <c r="C983" s="13"/>
      <c r="D983" s="13"/>
      <c r="E983" s="20" t="s">
        <v>17</v>
      </c>
      <c r="F983" s="13"/>
      <c r="G983" s="13"/>
      <c r="H983" s="12">
        <f t="shared" si="15"/>
        <v>0</v>
      </c>
    </row>
    <row r="984" spans="1:8">
      <c r="A984" s="10"/>
      <c r="B984" s="10"/>
      <c r="C984" s="13"/>
      <c r="D984" s="13"/>
      <c r="E984" s="20" t="s">
        <v>17</v>
      </c>
      <c r="F984" s="13"/>
      <c r="G984" s="13"/>
      <c r="H984" s="12">
        <f t="shared" si="15"/>
        <v>0</v>
      </c>
    </row>
    <row r="985" spans="1:8">
      <c r="A985" s="10"/>
      <c r="B985" s="10"/>
      <c r="C985" s="13"/>
      <c r="D985" s="13"/>
      <c r="E985" s="20" t="s">
        <v>17</v>
      </c>
      <c r="F985" s="13"/>
      <c r="G985" s="13"/>
      <c r="H985" s="12">
        <f t="shared" si="15"/>
        <v>0</v>
      </c>
    </row>
    <row r="986" spans="1:8">
      <c r="A986" s="10"/>
      <c r="B986" s="10"/>
      <c r="C986" s="13"/>
      <c r="D986" s="13"/>
      <c r="E986" s="20" t="s">
        <v>17</v>
      </c>
      <c r="F986" s="13"/>
      <c r="G986" s="13"/>
      <c r="H986" s="12">
        <f t="shared" si="15"/>
        <v>0</v>
      </c>
    </row>
    <row r="987" spans="1:8">
      <c r="A987" s="10"/>
      <c r="B987" s="10"/>
      <c r="C987" s="13"/>
      <c r="D987" s="13"/>
      <c r="E987" s="20" t="s">
        <v>17</v>
      </c>
      <c r="F987" s="13"/>
      <c r="G987" s="13"/>
      <c r="H987" s="12">
        <f t="shared" si="15"/>
        <v>0</v>
      </c>
    </row>
    <row r="988" spans="1:8">
      <c r="A988" s="10"/>
      <c r="B988" s="10"/>
      <c r="C988" s="13"/>
      <c r="D988" s="13"/>
      <c r="E988" s="20" t="s">
        <v>17</v>
      </c>
      <c r="F988" s="13"/>
      <c r="G988" s="13"/>
      <c r="H988" s="12">
        <f t="shared" si="15"/>
        <v>0</v>
      </c>
    </row>
    <row r="989" spans="1:8">
      <c r="A989" s="10"/>
      <c r="B989" s="10"/>
      <c r="C989" s="13"/>
      <c r="D989" s="13"/>
      <c r="E989" s="20" t="s">
        <v>17</v>
      </c>
      <c r="F989" s="13"/>
      <c r="G989" s="13"/>
      <c r="H989" s="12">
        <f t="shared" si="15"/>
        <v>0</v>
      </c>
    </row>
    <row r="990" spans="1:8">
      <c r="A990" s="10"/>
      <c r="B990" s="10"/>
      <c r="C990" s="13"/>
      <c r="D990" s="13"/>
      <c r="E990" s="20" t="s">
        <v>17</v>
      </c>
      <c r="F990" s="13"/>
      <c r="G990" s="13"/>
      <c r="H990" s="12">
        <f t="shared" si="15"/>
        <v>0</v>
      </c>
    </row>
    <row r="991" spans="1:8">
      <c r="A991" s="10"/>
      <c r="B991" s="10"/>
      <c r="C991" s="13"/>
      <c r="D991" s="13"/>
      <c r="E991" s="20" t="s">
        <v>17</v>
      </c>
      <c r="F991" s="13"/>
      <c r="G991" s="13"/>
      <c r="H991" s="12">
        <f t="shared" si="15"/>
        <v>0</v>
      </c>
    </row>
    <row r="992" spans="1:8">
      <c r="A992" s="10"/>
      <c r="B992" s="10"/>
      <c r="C992" s="13"/>
      <c r="D992" s="13"/>
      <c r="E992" s="20" t="s">
        <v>17</v>
      </c>
      <c r="F992" s="13"/>
      <c r="G992" s="13"/>
      <c r="H992" s="12">
        <f t="shared" si="15"/>
        <v>0</v>
      </c>
    </row>
    <row r="993" spans="1:8">
      <c r="A993" s="10"/>
      <c r="B993" s="10"/>
      <c r="C993" s="13"/>
      <c r="D993" s="13"/>
      <c r="E993" s="20" t="s">
        <v>17</v>
      </c>
      <c r="F993" s="13"/>
      <c r="G993" s="13"/>
      <c r="H993" s="12">
        <f t="shared" si="15"/>
        <v>0</v>
      </c>
    </row>
    <row r="994" spans="1:8">
      <c r="A994" s="10"/>
      <c r="B994" s="10"/>
      <c r="C994" s="13"/>
      <c r="D994" s="13"/>
      <c r="E994" s="20" t="s">
        <v>17</v>
      </c>
      <c r="F994" s="13"/>
      <c r="G994" s="13"/>
      <c r="H994" s="12">
        <f t="shared" si="15"/>
        <v>0</v>
      </c>
    </row>
    <row r="995" spans="1:8">
      <c r="A995" s="10"/>
      <c r="B995" s="10"/>
      <c r="C995" s="13"/>
      <c r="D995" s="13"/>
      <c r="E995" s="20" t="s">
        <v>17</v>
      </c>
      <c r="F995" s="13"/>
      <c r="G995" s="13"/>
      <c r="H995" s="12">
        <f t="shared" si="15"/>
        <v>0</v>
      </c>
    </row>
    <row r="996" spans="1:8">
      <c r="A996" s="10"/>
      <c r="B996" s="10"/>
      <c r="C996" s="13"/>
      <c r="D996" s="13"/>
      <c r="E996" s="20" t="s">
        <v>17</v>
      </c>
      <c r="F996" s="13"/>
      <c r="G996" s="13"/>
      <c r="H996" s="12">
        <f t="shared" si="15"/>
        <v>0</v>
      </c>
    </row>
    <row r="997" spans="1:8">
      <c r="A997" s="10"/>
      <c r="B997" s="10"/>
      <c r="C997" s="13"/>
      <c r="D997" s="13"/>
      <c r="E997" s="20" t="s">
        <v>17</v>
      </c>
      <c r="F997" s="13"/>
      <c r="G997" s="13"/>
      <c r="H997" s="12">
        <f t="shared" si="15"/>
        <v>0</v>
      </c>
    </row>
    <row r="998" spans="1:8">
      <c r="A998" s="10"/>
      <c r="B998" s="10"/>
      <c r="C998" s="13"/>
      <c r="D998" s="13"/>
      <c r="E998" s="20" t="s">
        <v>17</v>
      </c>
      <c r="F998" s="13"/>
      <c r="G998" s="13"/>
      <c r="H998" s="12">
        <f t="shared" si="15"/>
        <v>0</v>
      </c>
    </row>
    <row r="999" spans="1:8">
      <c r="A999" s="10"/>
      <c r="B999" s="10"/>
      <c r="C999" s="13"/>
      <c r="D999" s="13"/>
      <c r="E999" s="20" t="s">
        <v>17</v>
      </c>
      <c r="F999" s="13"/>
      <c r="G999" s="13"/>
      <c r="H999" s="12">
        <f t="shared" si="15"/>
        <v>0</v>
      </c>
    </row>
    <row r="1000" spans="1:8">
      <c r="A1000" s="10"/>
      <c r="B1000" s="10"/>
      <c r="C1000" s="13"/>
      <c r="D1000" s="13"/>
      <c r="E1000" s="20" t="s">
        <v>17</v>
      </c>
      <c r="F1000" s="13"/>
      <c r="G1000" s="13"/>
      <c r="H1000" s="12">
        <f t="shared" si="15"/>
        <v>0</v>
      </c>
    </row>
    <row r="1001" spans="1:8">
      <c r="A1001" s="10"/>
      <c r="B1001" s="10"/>
      <c r="C1001" s="13"/>
      <c r="D1001" s="13"/>
      <c r="E1001" s="20" t="s">
        <v>17</v>
      </c>
      <c r="F1001" s="13"/>
      <c r="G1001" s="13"/>
      <c r="H1001" s="12">
        <f t="shared" si="15"/>
        <v>0</v>
      </c>
    </row>
    <row r="1002" spans="1:8">
      <c r="A1002" s="10"/>
      <c r="B1002" s="10"/>
      <c r="C1002" s="13"/>
      <c r="D1002" s="13"/>
      <c r="E1002" s="20" t="s">
        <v>17</v>
      </c>
      <c r="F1002" s="13"/>
      <c r="G1002" s="13"/>
      <c r="H1002" s="12">
        <f t="shared" si="15"/>
        <v>0</v>
      </c>
    </row>
  </sheetData>
  <autoFilter ref="A1:J1002">
    <extLst/>
  </autoFilter>
  <mergeCells count="2">
    <mergeCell ref="A1:A2"/>
    <mergeCell ref="B1:B2"/>
  </mergeCells>
  <dataValidations count="2">
    <dataValidation type="list" allowBlank="1" showInputMessage="1" showErrorMessage="1" sqref="C3 C4:C1048576">
      <formula1>[1]字典!#REF!</formula1>
    </dataValidation>
    <dataValidation type="list" allowBlank="1" showInputMessage="1" showErrorMessage="1" sqref="D3:D32 D33:D38 D39:D278 D279:D1048576">
      <formula1>"合格,不合格"</formula1>
    </dataValidation>
  </dataValidations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002"/>
  <sheetViews>
    <sheetView workbookViewId="0">
      <pane ySplit="2" topLeftCell="A264" activePane="bottomLeft" state="frozen"/>
      <selection/>
      <selection pane="bottomLeft" activeCell="E285" sqref="E285"/>
    </sheetView>
  </sheetViews>
  <sheetFormatPr defaultColWidth="9" defaultRowHeight="13.5"/>
  <cols>
    <col min="1" max="1" width="12.75" customWidth="1"/>
    <col min="2" max="2" width="7.13333333333333" customWidth="1"/>
    <col min="3" max="3" width="5.775" style="2" customWidth="1"/>
    <col min="4" max="4" width="9.75" customWidth="1"/>
    <col min="5" max="7" width="7.75" customWidth="1"/>
    <col min="8" max="9" width="7.10833333333333" style="2" customWidth="1"/>
    <col min="11" max="11" width="9" style="3"/>
  </cols>
  <sheetData>
    <row r="1" spans="1:9">
      <c r="A1" s="4" t="s">
        <v>0</v>
      </c>
      <c r="B1" s="4" t="s">
        <v>1</v>
      </c>
      <c r="C1" s="4" t="s">
        <v>3</v>
      </c>
      <c r="D1" s="11" t="s">
        <v>574</v>
      </c>
      <c r="E1" s="11" t="s">
        <v>575</v>
      </c>
      <c r="F1" s="11" t="s">
        <v>576</v>
      </c>
      <c r="G1" s="11" t="s">
        <v>577</v>
      </c>
      <c r="H1" s="4" t="s">
        <v>578</v>
      </c>
      <c r="I1" s="4" t="s">
        <v>579</v>
      </c>
    </row>
    <row r="2" spans="1:11">
      <c r="A2" s="4"/>
      <c r="B2" s="4"/>
      <c r="C2" s="4" t="s">
        <v>17</v>
      </c>
      <c r="D2" s="12">
        <v>100</v>
      </c>
      <c r="E2" s="12">
        <v>100</v>
      </c>
      <c r="F2" s="12">
        <v>100</v>
      </c>
      <c r="G2" s="12">
        <v>100</v>
      </c>
      <c r="H2" s="4"/>
      <c r="I2" s="4"/>
      <c r="K2" s="16" t="s">
        <v>14</v>
      </c>
    </row>
    <row r="3" spans="1:11">
      <c r="A3" s="5" t="s">
        <v>15</v>
      </c>
      <c r="B3" s="6" t="s">
        <v>16</v>
      </c>
      <c r="C3" s="12" t="s">
        <v>572</v>
      </c>
      <c r="D3" s="13"/>
      <c r="E3" s="13">
        <v>0</v>
      </c>
      <c r="F3" s="13"/>
      <c r="G3" s="13"/>
      <c r="H3" s="12">
        <f>SUMPRODUCT($D$2:$G$2,D3:G3)</f>
        <v>0</v>
      </c>
      <c r="I3" s="12">
        <f>SUM(D3:G3)</f>
        <v>0</v>
      </c>
      <c r="K3" s="3" t="s">
        <v>18</v>
      </c>
    </row>
    <row r="4" spans="1:11">
      <c r="A4" s="5" t="s">
        <v>19</v>
      </c>
      <c r="B4" s="6" t="s">
        <v>20</v>
      </c>
      <c r="C4" s="12" t="s">
        <v>572</v>
      </c>
      <c r="D4" s="13"/>
      <c r="E4" s="13"/>
      <c r="F4" s="13"/>
      <c r="G4" s="13"/>
      <c r="H4" s="12">
        <f t="shared" ref="H4:H67" si="0">SUMPRODUCT($D$2:$G$2,D4:G4)</f>
        <v>0</v>
      </c>
      <c r="I4" s="12">
        <f t="shared" ref="I4:I67" si="1">SUM(D4:G4)</f>
        <v>0</v>
      </c>
      <c r="K4" s="3" t="s">
        <v>580</v>
      </c>
    </row>
    <row r="5" spans="1:11">
      <c r="A5" s="5" t="s">
        <v>22</v>
      </c>
      <c r="B5" s="6" t="s">
        <v>23</v>
      </c>
      <c r="C5" s="12" t="s">
        <v>572</v>
      </c>
      <c r="D5" s="13"/>
      <c r="E5" s="14"/>
      <c r="F5" s="14"/>
      <c r="G5" s="14">
        <v>1</v>
      </c>
      <c r="H5" s="12">
        <f t="shared" si="0"/>
        <v>100</v>
      </c>
      <c r="I5" s="12">
        <f t="shared" si="1"/>
        <v>1</v>
      </c>
      <c r="K5" s="3" t="s">
        <v>581</v>
      </c>
    </row>
    <row r="6" spans="1:9">
      <c r="A6" s="5" t="s">
        <v>25</v>
      </c>
      <c r="B6" s="6" t="s">
        <v>26</v>
      </c>
      <c r="C6" s="12" t="s">
        <v>572</v>
      </c>
      <c r="D6" s="15"/>
      <c r="E6" s="14"/>
      <c r="F6" s="14"/>
      <c r="G6" s="14"/>
      <c r="H6" s="12">
        <f t="shared" si="0"/>
        <v>0</v>
      </c>
      <c r="I6" s="12">
        <f t="shared" si="1"/>
        <v>0</v>
      </c>
    </row>
    <row r="7" spans="1:9">
      <c r="A7" s="5" t="s">
        <v>28</v>
      </c>
      <c r="B7" s="6" t="s">
        <v>29</v>
      </c>
      <c r="C7" s="12" t="s">
        <v>572</v>
      </c>
      <c r="D7" s="15"/>
      <c r="E7" s="14"/>
      <c r="F7" s="14"/>
      <c r="G7" s="14"/>
      <c r="H7" s="12">
        <f t="shared" si="0"/>
        <v>0</v>
      </c>
      <c r="I7" s="12">
        <f t="shared" si="1"/>
        <v>0</v>
      </c>
    </row>
    <row r="8" spans="1:9">
      <c r="A8" s="5" t="s">
        <v>30</v>
      </c>
      <c r="B8" s="6" t="s">
        <v>31</v>
      </c>
      <c r="C8" s="12" t="s">
        <v>572</v>
      </c>
      <c r="D8" s="15"/>
      <c r="E8" s="14"/>
      <c r="F8" s="14"/>
      <c r="G8" s="14"/>
      <c r="H8" s="12">
        <f t="shared" si="0"/>
        <v>0</v>
      </c>
      <c r="I8" s="12">
        <f t="shared" si="1"/>
        <v>0</v>
      </c>
    </row>
    <row r="9" spans="1:9">
      <c r="A9" s="6" t="s">
        <v>32</v>
      </c>
      <c r="B9" s="6" t="s">
        <v>33</v>
      </c>
      <c r="C9" s="12" t="s">
        <v>572</v>
      </c>
      <c r="D9" s="15"/>
      <c r="E9" s="14"/>
      <c r="F9" s="14"/>
      <c r="G9" s="14"/>
      <c r="H9" s="12">
        <f t="shared" si="0"/>
        <v>0</v>
      </c>
      <c r="I9" s="12">
        <f t="shared" si="1"/>
        <v>0</v>
      </c>
    </row>
    <row r="10" spans="1:9">
      <c r="A10" s="5" t="s">
        <v>34</v>
      </c>
      <c r="B10" s="6" t="s">
        <v>35</v>
      </c>
      <c r="C10" s="12" t="s">
        <v>572</v>
      </c>
      <c r="D10" s="15"/>
      <c r="E10" s="14">
        <v>0</v>
      </c>
      <c r="F10" s="14"/>
      <c r="G10" s="14"/>
      <c r="H10" s="12">
        <f t="shared" si="0"/>
        <v>0</v>
      </c>
      <c r="I10" s="12">
        <f t="shared" si="1"/>
        <v>0</v>
      </c>
    </row>
    <row r="11" spans="1:9">
      <c r="A11" s="5" t="s">
        <v>36</v>
      </c>
      <c r="B11" s="6" t="s">
        <v>37</v>
      </c>
      <c r="C11" s="12" t="s">
        <v>572</v>
      </c>
      <c r="D11" s="15"/>
      <c r="E11" s="14"/>
      <c r="F11" s="14"/>
      <c r="G11" s="14"/>
      <c r="H11" s="12">
        <f t="shared" si="0"/>
        <v>0</v>
      </c>
      <c r="I11" s="12">
        <f t="shared" si="1"/>
        <v>0</v>
      </c>
    </row>
    <row r="12" spans="1:9">
      <c r="A12" s="5" t="s">
        <v>38</v>
      </c>
      <c r="B12" s="6" t="s">
        <v>39</v>
      </c>
      <c r="C12" s="12" t="s">
        <v>572</v>
      </c>
      <c r="D12" s="15"/>
      <c r="E12" s="14"/>
      <c r="F12" s="14"/>
      <c r="G12" s="14"/>
      <c r="H12" s="12">
        <f t="shared" si="0"/>
        <v>0</v>
      </c>
      <c r="I12" s="12">
        <f t="shared" si="1"/>
        <v>0</v>
      </c>
    </row>
    <row r="13" spans="1:9">
      <c r="A13" s="5" t="s">
        <v>40</v>
      </c>
      <c r="B13" s="6" t="s">
        <v>41</v>
      </c>
      <c r="C13" s="12" t="s">
        <v>572</v>
      </c>
      <c r="D13" s="15"/>
      <c r="E13" s="14"/>
      <c r="F13" s="14">
        <v>1</v>
      </c>
      <c r="G13" s="14"/>
      <c r="H13" s="12">
        <f t="shared" si="0"/>
        <v>100</v>
      </c>
      <c r="I13" s="12">
        <f t="shared" si="1"/>
        <v>1</v>
      </c>
    </row>
    <row r="14" spans="1:9">
      <c r="A14" s="5" t="s">
        <v>42</v>
      </c>
      <c r="B14" s="6" t="s">
        <v>43</v>
      </c>
      <c r="C14" s="12" t="s">
        <v>572</v>
      </c>
      <c r="D14" s="15"/>
      <c r="E14" s="14"/>
      <c r="F14" s="14"/>
      <c r="G14" s="14"/>
      <c r="H14" s="12">
        <f t="shared" si="0"/>
        <v>0</v>
      </c>
      <c r="I14" s="12">
        <f t="shared" si="1"/>
        <v>0</v>
      </c>
    </row>
    <row r="15" spans="1:9">
      <c r="A15" s="5" t="s">
        <v>44</v>
      </c>
      <c r="B15" s="6" t="s">
        <v>45</v>
      </c>
      <c r="C15" s="12" t="s">
        <v>572</v>
      </c>
      <c r="D15" s="15"/>
      <c r="E15" s="14"/>
      <c r="F15" s="14"/>
      <c r="G15" s="14">
        <v>2</v>
      </c>
      <c r="H15" s="12">
        <f t="shared" si="0"/>
        <v>200</v>
      </c>
      <c r="I15" s="12">
        <f t="shared" si="1"/>
        <v>2</v>
      </c>
    </row>
    <row r="16" spans="1:9">
      <c r="A16" s="5" t="s">
        <v>46</v>
      </c>
      <c r="B16" s="6" t="s">
        <v>47</v>
      </c>
      <c r="C16" s="12" t="s">
        <v>572</v>
      </c>
      <c r="D16" s="15"/>
      <c r="E16" s="14">
        <v>0</v>
      </c>
      <c r="F16" s="14"/>
      <c r="G16" s="14">
        <v>1</v>
      </c>
      <c r="H16" s="12">
        <f t="shared" si="0"/>
        <v>100</v>
      </c>
      <c r="I16" s="12">
        <f t="shared" si="1"/>
        <v>1</v>
      </c>
    </row>
    <row r="17" spans="1:9">
      <c r="A17" s="5" t="s">
        <v>48</v>
      </c>
      <c r="B17" s="6" t="s">
        <v>49</v>
      </c>
      <c r="C17" s="12" t="s">
        <v>572</v>
      </c>
      <c r="D17" s="15"/>
      <c r="E17" s="14"/>
      <c r="F17" s="14"/>
      <c r="G17" s="14">
        <v>2</v>
      </c>
      <c r="H17" s="12">
        <f t="shared" si="0"/>
        <v>200</v>
      </c>
      <c r="I17" s="12">
        <f t="shared" si="1"/>
        <v>2</v>
      </c>
    </row>
    <row r="18" spans="1:9">
      <c r="A18" s="5" t="s">
        <v>50</v>
      </c>
      <c r="B18" s="6" t="s">
        <v>51</v>
      </c>
      <c r="C18" s="12" t="s">
        <v>572</v>
      </c>
      <c r="D18" s="15"/>
      <c r="E18" s="14"/>
      <c r="F18" s="14">
        <v>1</v>
      </c>
      <c r="G18" s="14"/>
      <c r="H18" s="12">
        <f t="shared" si="0"/>
        <v>100</v>
      </c>
      <c r="I18" s="12">
        <f t="shared" si="1"/>
        <v>1</v>
      </c>
    </row>
    <row r="19" spans="1:9">
      <c r="A19" s="5" t="s">
        <v>52</v>
      </c>
      <c r="B19" s="6" t="s">
        <v>53</v>
      </c>
      <c r="C19" s="12" t="s">
        <v>572</v>
      </c>
      <c r="D19" s="15"/>
      <c r="E19" s="14">
        <v>0</v>
      </c>
      <c r="F19" s="14"/>
      <c r="G19" s="14"/>
      <c r="H19" s="12">
        <f t="shared" si="0"/>
        <v>0</v>
      </c>
      <c r="I19" s="12">
        <f t="shared" si="1"/>
        <v>0</v>
      </c>
    </row>
    <row r="20" spans="1:9">
      <c r="A20" s="5" t="s">
        <v>54</v>
      </c>
      <c r="B20" s="6" t="s">
        <v>55</v>
      </c>
      <c r="C20" s="12" t="s">
        <v>572</v>
      </c>
      <c r="D20" s="15"/>
      <c r="E20" s="14">
        <v>0</v>
      </c>
      <c r="F20" s="14"/>
      <c r="G20" s="14"/>
      <c r="H20" s="12">
        <f t="shared" si="0"/>
        <v>0</v>
      </c>
      <c r="I20" s="12">
        <f t="shared" si="1"/>
        <v>0</v>
      </c>
    </row>
    <row r="21" spans="1:9">
      <c r="A21" s="5" t="s">
        <v>56</v>
      </c>
      <c r="B21" s="6" t="s">
        <v>57</v>
      </c>
      <c r="C21" s="12" t="s">
        <v>572</v>
      </c>
      <c r="D21" s="15"/>
      <c r="E21" s="14"/>
      <c r="F21" s="14"/>
      <c r="G21" s="14"/>
      <c r="H21" s="12">
        <f t="shared" si="0"/>
        <v>0</v>
      </c>
      <c r="I21" s="12">
        <f t="shared" si="1"/>
        <v>0</v>
      </c>
    </row>
    <row r="22" spans="1:9">
      <c r="A22" s="5" t="s">
        <v>58</v>
      </c>
      <c r="B22" s="6" t="s">
        <v>59</v>
      </c>
      <c r="C22" s="12" t="s">
        <v>572</v>
      </c>
      <c r="D22" s="15"/>
      <c r="E22" s="14"/>
      <c r="F22" s="14"/>
      <c r="G22" s="14"/>
      <c r="H22" s="12">
        <f t="shared" si="0"/>
        <v>0</v>
      </c>
      <c r="I22" s="12">
        <f t="shared" si="1"/>
        <v>0</v>
      </c>
    </row>
    <row r="23" spans="1:9">
      <c r="A23" s="9" t="s">
        <v>60</v>
      </c>
      <c r="B23" s="10" t="s">
        <v>61</v>
      </c>
      <c r="C23" s="12" t="s">
        <v>572</v>
      </c>
      <c r="D23" s="13"/>
      <c r="E23" s="14"/>
      <c r="F23" s="14"/>
      <c r="G23" s="14">
        <v>1</v>
      </c>
      <c r="H23" s="12">
        <f t="shared" si="0"/>
        <v>100</v>
      </c>
      <c r="I23" s="12">
        <f t="shared" si="1"/>
        <v>1</v>
      </c>
    </row>
    <row r="24" spans="1:9">
      <c r="A24" s="9" t="s">
        <v>62</v>
      </c>
      <c r="B24" s="10" t="s">
        <v>63</v>
      </c>
      <c r="C24" s="12" t="s">
        <v>572</v>
      </c>
      <c r="D24" s="13"/>
      <c r="E24" s="14">
        <v>0</v>
      </c>
      <c r="F24" s="14"/>
      <c r="G24" s="14"/>
      <c r="H24" s="12">
        <f t="shared" si="0"/>
        <v>0</v>
      </c>
      <c r="I24" s="12">
        <f t="shared" si="1"/>
        <v>0</v>
      </c>
    </row>
    <row r="25" spans="1:9">
      <c r="A25" s="9" t="s">
        <v>64</v>
      </c>
      <c r="B25" s="10" t="s">
        <v>65</v>
      </c>
      <c r="C25" s="12" t="s">
        <v>572</v>
      </c>
      <c r="D25" s="13"/>
      <c r="E25" s="14"/>
      <c r="F25" s="14">
        <v>1</v>
      </c>
      <c r="G25" s="14">
        <v>1</v>
      </c>
      <c r="H25" s="12">
        <f t="shared" si="0"/>
        <v>200</v>
      </c>
      <c r="I25" s="12">
        <f t="shared" si="1"/>
        <v>2</v>
      </c>
    </row>
    <row r="26" spans="1:9">
      <c r="A26" s="9" t="s">
        <v>66</v>
      </c>
      <c r="B26" s="10" t="s">
        <v>67</v>
      </c>
      <c r="C26" s="12" t="s">
        <v>572</v>
      </c>
      <c r="D26" s="13"/>
      <c r="E26" s="14">
        <v>0</v>
      </c>
      <c r="F26" s="14"/>
      <c r="G26" s="14">
        <v>1</v>
      </c>
      <c r="H26" s="12">
        <f t="shared" si="0"/>
        <v>100</v>
      </c>
      <c r="I26" s="12">
        <f t="shared" si="1"/>
        <v>1</v>
      </c>
    </row>
    <row r="27" spans="1:9">
      <c r="A27" s="9" t="s">
        <v>68</v>
      </c>
      <c r="B27" s="10" t="s">
        <v>69</v>
      </c>
      <c r="C27" s="12" t="s">
        <v>572</v>
      </c>
      <c r="D27" s="13"/>
      <c r="E27" s="13"/>
      <c r="F27" s="13"/>
      <c r="G27" s="13"/>
      <c r="H27" s="12">
        <f t="shared" si="0"/>
        <v>0</v>
      </c>
      <c r="I27" s="12">
        <f t="shared" si="1"/>
        <v>0</v>
      </c>
    </row>
    <row r="28" spans="1:9">
      <c r="A28" s="9" t="s">
        <v>70</v>
      </c>
      <c r="B28" s="10" t="s">
        <v>71</v>
      </c>
      <c r="C28" s="12" t="s">
        <v>572</v>
      </c>
      <c r="D28" s="13"/>
      <c r="E28" s="13"/>
      <c r="F28" s="13"/>
      <c r="G28" s="13"/>
      <c r="H28" s="12">
        <f t="shared" si="0"/>
        <v>0</v>
      </c>
      <c r="I28" s="12">
        <f t="shared" si="1"/>
        <v>0</v>
      </c>
    </row>
    <row r="29" spans="1:9">
      <c r="A29" s="9" t="s">
        <v>72</v>
      </c>
      <c r="B29" s="10" t="s">
        <v>73</v>
      </c>
      <c r="C29" s="12" t="s">
        <v>572</v>
      </c>
      <c r="D29" s="13"/>
      <c r="E29" s="13"/>
      <c r="F29" s="13"/>
      <c r="G29" s="13">
        <v>1</v>
      </c>
      <c r="H29" s="12">
        <f t="shared" si="0"/>
        <v>100</v>
      </c>
      <c r="I29" s="12">
        <f t="shared" si="1"/>
        <v>1</v>
      </c>
    </row>
    <row r="30" spans="1:9">
      <c r="A30" s="9" t="s">
        <v>74</v>
      </c>
      <c r="B30" s="10" t="s">
        <v>75</v>
      </c>
      <c r="C30" s="12" t="s">
        <v>572</v>
      </c>
      <c r="D30" s="13"/>
      <c r="E30" s="13"/>
      <c r="F30" s="13"/>
      <c r="G30" s="13"/>
      <c r="H30" s="12">
        <f t="shared" si="0"/>
        <v>0</v>
      </c>
      <c r="I30" s="12">
        <f t="shared" si="1"/>
        <v>0</v>
      </c>
    </row>
    <row r="31" spans="1:9">
      <c r="A31" s="9" t="s">
        <v>76</v>
      </c>
      <c r="B31" s="10" t="s">
        <v>77</v>
      </c>
      <c r="C31" s="12" t="s">
        <v>572</v>
      </c>
      <c r="D31" s="13"/>
      <c r="E31" s="13">
        <v>0</v>
      </c>
      <c r="F31" s="13"/>
      <c r="G31" s="13"/>
      <c r="H31" s="12">
        <f t="shared" si="0"/>
        <v>0</v>
      </c>
      <c r="I31" s="12">
        <f t="shared" si="1"/>
        <v>0</v>
      </c>
    </row>
    <row r="32" spans="1:9">
      <c r="A32" s="9" t="s">
        <v>78</v>
      </c>
      <c r="B32" s="10" t="s">
        <v>79</v>
      </c>
      <c r="C32" s="12" t="s">
        <v>572</v>
      </c>
      <c r="D32" s="13"/>
      <c r="E32" s="13">
        <v>0</v>
      </c>
      <c r="F32" s="13"/>
      <c r="G32" s="13"/>
      <c r="H32" s="12">
        <f t="shared" si="0"/>
        <v>0</v>
      </c>
      <c r="I32" s="12">
        <f t="shared" si="1"/>
        <v>0</v>
      </c>
    </row>
    <row r="33" spans="1:9">
      <c r="A33" s="9" t="s">
        <v>80</v>
      </c>
      <c r="B33" s="10" t="s">
        <v>81</v>
      </c>
      <c r="C33" s="12" t="s">
        <v>572</v>
      </c>
      <c r="D33" s="13"/>
      <c r="E33" s="13">
        <v>0</v>
      </c>
      <c r="F33" s="13"/>
      <c r="G33" s="13">
        <v>1</v>
      </c>
      <c r="H33" s="12">
        <f t="shared" si="0"/>
        <v>100</v>
      </c>
      <c r="I33" s="12">
        <f t="shared" si="1"/>
        <v>1</v>
      </c>
    </row>
    <row r="34" spans="1:9">
      <c r="A34" s="26" t="s">
        <v>82</v>
      </c>
      <c r="B34" s="10" t="s">
        <v>83</v>
      </c>
      <c r="C34" s="12" t="s">
        <v>572</v>
      </c>
      <c r="D34" s="13"/>
      <c r="E34" s="13"/>
      <c r="F34" s="13"/>
      <c r="G34" s="13"/>
      <c r="H34" s="12">
        <f t="shared" si="0"/>
        <v>0</v>
      </c>
      <c r="I34" s="12">
        <f t="shared" si="1"/>
        <v>0</v>
      </c>
    </row>
    <row r="35" spans="1:9">
      <c r="A35" s="9" t="s">
        <v>84</v>
      </c>
      <c r="B35" s="10" t="s">
        <v>85</v>
      </c>
      <c r="C35" s="12" t="s">
        <v>572</v>
      </c>
      <c r="D35" s="13"/>
      <c r="E35" s="13"/>
      <c r="F35" s="13"/>
      <c r="G35" s="13"/>
      <c r="H35" s="12">
        <f t="shared" si="0"/>
        <v>0</v>
      </c>
      <c r="I35" s="12">
        <f t="shared" si="1"/>
        <v>0</v>
      </c>
    </row>
    <row r="36" spans="1:9">
      <c r="A36" s="26" t="s">
        <v>86</v>
      </c>
      <c r="B36" s="10" t="s">
        <v>87</v>
      </c>
      <c r="C36" s="12" t="s">
        <v>572</v>
      </c>
      <c r="D36" s="13"/>
      <c r="E36" s="13"/>
      <c r="F36" s="13"/>
      <c r="G36" s="13"/>
      <c r="H36" s="12">
        <f t="shared" si="0"/>
        <v>0</v>
      </c>
      <c r="I36" s="12">
        <f t="shared" si="1"/>
        <v>0</v>
      </c>
    </row>
    <row r="37" spans="1:9">
      <c r="A37" s="26" t="s">
        <v>88</v>
      </c>
      <c r="B37" s="10" t="s">
        <v>89</v>
      </c>
      <c r="C37" s="12" t="s">
        <v>572</v>
      </c>
      <c r="D37" s="13">
        <v>1</v>
      </c>
      <c r="E37" s="13"/>
      <c r="F37" s="13"/>
      <c r="G37" s="13"/>
      <c r="H37" s="12">
        <f t="shared" si="0"/>
        <v>100</v>
      </c>
      <c r="I37" s="12">
        <f t="shared" si="1"/>
        <v>1</v>
      </c>
    </row>
    <row r="38" spans="1:9">
      <c r="A38" s="9" t="s">
        <v>90</v>
      </c>
      <c r="B38" s="10" t="s">
        <v>91</v>
      </c>
      <c r="C38" s="12" t="s">
        <v>572</v>
      </c>
      <c r="D38" s="13"/>
      <c r="E38" s="13">
        <v>0</v>
      </c>
      <c r="F38" s="13"/>
      <c r="G38" s="13"/>
      <c r="H38" s="12">
        <f t="shared" si="0"/>
        <v>0</v>
      </c>
      <c r="I38" s="12">
        <f t="shared" si="1"/>
        <v>0</v>
      </c>
    </row>
    <row r="39" spans="1:9">
      <c r="A39" s="9" t="s">
        <v>92</v>
      </c>
      <c r="B39" s="10" t="s">
        <v>93</v>
      </c>
      <c r="C39" s="12" t="s">
        <v>572</v>
      </c>
      <c r="D39" s="13"/>
      <c r="E39" s="13"/>
      <c r="F39" s="13"/>
      <c r="G39" s="13">
        <v>1</v>
      </c>
      <c r="H39" s="12">
        <f t="shared" si="0"/>
        <v>100</v>
      </c>
      <c r="I39" s="12">
        <f t="shared" si="1"/>
        <v>1</v>
      </c>
    </row>
    <row r="40" spans="1:9">
      <c r="A40" s="10" t="s">
        <v>94</v>
      </c>
      <c r="B40" s="10" t="s">
        <v>95</v>
      </c>
      <c r="C40" s="12" t="s">
        <v>572</v>
      </c>
      <c r="D40" s="13"/>
      <c r="E40" s="13"/>
      <c r="F40" s="13"/>
      <c r="G40" s="13"/>
      <c r="H40" s="12">
        <f t="shared" si="0"/>
        <v>0</v>
      </c>
      <c r="I40" s="12">
        <f t="shared" si="1"/>
        <v>0</v>
      </c>
    </row>
    <row r="41" spans="1:9">
      <c r="A41" s="10" t="s">
        <v>96</v>
      </c>
      <c r="B41" s="10" t="s">
        <v>97</v>
      </c>
      <c r="C41" s="12" t="s">
        <v>572</v>
      </c>
      <c r="D41" s="13"/>
      <c r="E41" s="13"/>
      <c r="F41" s="13"/>
      <c r="G41" s="13">
        <v>1</v>
      </c>
      <c r="H41" s="12">
        <f t="shared" si="0"/>
        <v>100</v>
      </c>
      <c r="I41" s="12">
        <f t="shared" si="1"/>
        <v>1</v>
      </c>
    </row>
    <row r="42" spans="1:9">
      <c r="A42" s="10" t="s">
        <v>98</v>
      </c>
      <c r="B42" s="10" t="s">
        <v>99</v>
      </c>
      <c r="C42" s="12" t="s">
        <v>572</v>
      </c>
      <c r="D42" s="13"/>
      <c r="E42" s="13"/>
      <c r="F42" s="13"/>
      <c r="G42" s="13"/>
      <c r="H42" s="12">
        <f t="shared" si="0"/>
        <v>0</v>
      </c>
      <c r="I42" s="12">
        <f t="shared" si="1"/>
        <v>0</v>
      </c>
    </row>
    <row r="43" spans="1:9">
      <c r="A43" s="10" t="s">
        <v>100</v>
      </c>
      <c r="B43" s="10" t="s">
        <v>101</v>
      </c>
      <c r="C43" s="12" t="s">
        <v>572</v>
      </c>
      <c r="D43" s="13"/>
      <c r="E43" s="13"/>
      <c r="F43" s="13"/>
      <c r="G43" s="13"/>
      <c r="H43" s="12">
        <f t="shared" si="0"/>
        <v>0</v>
      </c>
      <c r="I43" s="12">
        <f t="shared" si="1"/>
        <v>0</v>
      </c>
    </row>
    <row r="44" spans="1:9">
      <c r="A44" s="10" t="s">
        <v>102</v>
      </c>
      <c r="B44" s="10" t="s">
        <v>103</v>
      </c>
      <c r="C44" s="12" t="s">
        <v>572</v>
      </c>
      <c r="D44" s="13"/>
      <c r="E44" s="13"/>
      <c r="F44" s="13">
        <v>1</v>
      </c>
      <c r="G44" s="13"/>
      <c r="H44" s="12">
        <f t="shared" si="0"/>
        <v>100</v>
      </c>
      <c r="I44" s="12">
        <f t="shared" si="1"/>
        <v>1</v>
      </c>
    </row>
    <row r="45" spans="1:9">
      <c r="A45" s="10" t="s">
        <v>104</v>
      </c>
      <c r="B45" s="10" t="s">
        <v>105</v>
      </c>
      <c r="C45" s="12" t="s">
        <v>572</v>
      </c>
      <c r="D45" s="13"/>
      <c r="E45" s="13">
        <v>0</v>
      </c>
      <c r="F45" s="13"/>
      <c r="G45" s="13">
        <v>2</v>
      </c>
      <c r="H45" s="12">
        <f t="shared" si="0"/>
        <v>200</v>
      </c>
      <c r="I45" s="12">
        <f t="shared" si="1"/>
        <v>2</v>
      </c>
    </row>
    <row r="46" spans="1:9">
      <c r="A46" s="10" t="s">
        <v>106</v>
      </c>
      <c r="B46" s="10" t="s">
        <v>107</v>
      </c>
      <c r="C46" s="12" t="s">
        <v>572</v>
      </c>
      <c r="D46" s="13"/>
      <c r="E46" s="13"/>
      <c r="F46" s="13"/>
      <c r="G46" s="13"/>
      <c r="H46" s="12">
        <f t="shared" si="0"/>
        <v>0</v>
      </c>
      <c r="I46" s="12">
        <f t="shared" si="1"/>
        <v>0</v>
      </c>
    </row>
    <row r="47" spans="1:9">
      <c r="A47" s="10" t="s">
        <v>108</v>
      </c>
      <c r="B47" s="10" t="s">
        <v>109</v>
      </c>
      <c r="C47" s="12" t="s">
        <v>572</v>
      </c>
      <c r="D47" s="13"/>
      <c r="E47" s="13">
        <v>0</v>
      </c>
      <c r="F47" s="13"/>
      <c r="G47" s="13">
        <v>1</v>
      </c>
      <c r="H47" s="12">
        <f t="shared" si="0"/>
        <v>100</v>
      </c>
      <c r="I47" s="12">
        <f t="shared" si="1"/>
        <v>1</v>
      </c>
    </row>
    <row r="48" spans="1:9">
      <c r="A48" s="10" t="s">
        <v>110</v>
      </c>
      <c r="B48" s="10" t="s">
        <v>111</v>
      </c>
      <c r="C48" s="12" t="s">
        <v>572</v>
      </c>
      <c r="D48" s="13"/>
      <c r="E48" s="13">
        <v>0</v>
      </c>
      <c r="F48" s="13">
        <v>2</v>
      </c>
      <c r="G48" s="13"/>
      <c r="H48" s="12">
        <f t="shared" si="0"/>
        <v>200</v>
      </c>
      <c r="I48" s="12">
        <f t="shared" si="1"/>
        <v>2</v>
      </c>
    </row>
    <row r="49" spans="1:9">
      <c r="A49" s="10" t="s">
        <v>112</v>
      </c>
      <c r="B49" s="10" t="s">
        <v>113</v>
      </c>
      <c r="C49" s="12" t="s">
        <v>572</v>
      </c>
      <c r="D49" s="13"/>
      <c r="E49" s="13"/>
      <c r="F49" s="13"/>
      <c r="G49" s="13"/>
      <c r="H49" s="12">
        <f t="shared" si="0"/>
        <v>0</v>
      </c>
      <c r="I49" s="12">
        <f t="shared" si="1"/>
        <v>0</v>
      </c>
    </row>
    <row r="50" spans="1:9">
      <c r="A50" s="10" t="s">
        <v>114</v>
      </c>
      <c r="B50" s="10" t="s">
        <v>115</v>
      </c>
      <c r="C50" s="12" t="s">
        <v>572</v>
      </c>
      <c r="D50" s="13"/>
      <c r="E50" s="13"/>
      <c r="F50" s="13"/>
      <c r="G50" s="13"/>
      <c r="H50" s="12">
        <f t="shared" si="0"/>
        <v>0</v>
      </c>
      <c r="I50" s="12">
        <f t="shared" si="1"/>
        <v>0</v>
      </c>
    </row>
    <row r="51" spans="1:9">
      <c r="A51" s="10" t="s">
        <v>116</v>
      </c>
      <c r="B51" s="10" t="s">
        <v>117</v>
      </c>
      <c r="C51" s="12" t="s">
        <v>572</v>
      </c>
      <c r="D51" s="13"/>
      <c r="E51" s="13"/>
      <c r="F51" s="13"/>
      <c r="G51" s="13">
        <v>1</v>
      </c>
      <c r="H51" s="12">
        <f t="shared" si="0"/>
        <v>100</v>
      </c>
      <c r="I51" s="12">
        <f t="shared" si="1"/>
        <v>1</v>
      </c>
    </row>
    <row r="52" spans="1:9">
      <c r="A52" s="10" t="s">
        <v>118</v>
      </c>
      <c r="B52" s="10" t="s">
        <v>119</v>
      </c>
      <c r="C52" s="12" t="s">
        <v>572</v>
      </c>
      <c r="D52" s="13"/>
      <c r="E52" s="13"/>
      <c r="F52" s="13"/>
      <c r="G52" s="13"/>
      <c r="H52" s="12">
        <f t="shared" si="0"/>
        <v>0</v>
      </c>
      <c r="I52" s="12">
        <f t="shared" si="1"/>
        <v>0</v>
      </c>
    </row>
    <row r="53" spans="1:9">
      <c r="A53" s="10" t="s">
        <v>120</v>
      </c>
      <c r="B53" s="10" t="s">
        <v>121</v>
      </c>
      <c r="C53" s="12" t="s">
        <v>572</v>
      </c>
      <c r="D53" s="13"/>
      <c r="E53" s="13"/>
      <c r="F53" s="13"/>
      <c r="G53" s="13"/>
      <c r="H53" s="12">
        <f t="shared" si="0"/>
        <v>0</v>
      </c>
      <c r="I53" s="12">
        <f t="shared" si="1"/>
        <v>0</v>
      </c>
    </row>
    <row r="54" spans="1:9">
      <c r="A54" s="10" t="s">
        <v>122</v>
      </c>
      <c r="B54" s="10" t="s">
        <v>123</v>
      </c>
      <c r="C54" s="12" t="s">
        <v>572</v>
      </c>
      <c r="D54" s="13"/>
      <c r="E54" s="13"/>
      <c r="F54" s="13"/>
      <c r="G54" s="13"/>
      <c r="H54" s="12">
        <f t="shared" si="0"/>
        <v>0</v>
      </c>
      <c r="I54" s="12">
        <f t="shared" si="1"/>
        <v>0</v>
      </c>
    </row>
    <row r="55" spans="1:9">
      <c r="A55" s="10" t="s">
        <v>124</v>
      </c>
      <c r="B55" s="10" t="s">
        <v>125</v>
      </c>
      <c r="C55" s="12" t="s">
        <v>572</v>
      </c>
      <c r="D55" s="13"/>
      <c r="E55" s="13">
        <v>0</v>
      </c>
      <c r="F55" s="13">
        <v>1</v>
      </c>
      <c r="G55" s="13"/>
      <c r="H55" s="12">
        <f t="shared" si="0"/>
        <v>100</v>
      </c>
      <c r="I55" s="12">
        <f t="shared" si="1"/>
        <v>1</v>
      </c>
    </row>
    <row r="56" spans="1:9">
      <c r="A56" s="10" t="s">
        <v>126</v>
      </c>
      <c r="B56" s="10" t="s">
        <v>127</v>
      </c>
      <c r="C56" s="12" t="s">
        <v>572</v>
      </c>
      <c r="D56" s="13"/>
      <c r="E56" s="13"/>
      <c r="F56" s="13"/>
      <c r="G56" s="13"/>
      <c r="H56" s="12">
        <f t="shared" si="0"/>
        <v>0</v>
      </c>
      <c r="I56" s="12">
        <f t="shared" si="1"/>
        <v>0</v>
      </c>
    </row>
    <row r="57" spans="1:9">
      <c r="A57" s="10" t="s">
        <v>128</v>
      </c>
      <c r="B57" s="10" t="s">
        <v>129</v>
      </c>
      <c r="C57" s="12" t="s">
        <v>572</v>
      </c>
      <c r="D57" s="13"/>
      <c r="E57" s="13"/>
      <c r="F57" s="13"/>
      <c r="G57" s="13"/>
      <c r="H57" s="12">
        <f t="shared" si="0"/>
        <v>0</v>
      </c>
      <c r="I57" s="12">
        <f t="shared" si="1"/>
        <v>0</v>
      </c>
    </row>
    <row r="58" spans="1:9">
      <c r="A58" s="10" t="s">
        <v>130</v>
      </c>
      <c r="B58" s="10" t="s">
        <v>131</v>
      </c>
      <c r="C58" s="12" t="s">
        <v>572</v>
      </c>
      <c r="D58" s="13"/>
      <c r="E58" s="13"/>
      <c r="F58" s="13"/>
      <c r="G58" s="13"/>
      <c r="H58" s="12">
        <f t="shared" si="0"/>
        <v>0</v>
      </c>
      <c r="I58" s="12">
        <f t="shared" si="1"/>
        <v>0</v>
      </c>
    </row>
    <row r="59" spans="1:9">
      <c r="A59" s="10" t="s">
        <v>132</v>
      </c>
      <c r="B59" s="10" t="s">
        <v>133</v>
      </c>
      <c r="C59" s="12" t="s">
        <v>572</v>
      </c>
      <c r="D59" s="13"/>
      <c r="E59" s="13"/>
      <c r="F59" s="13"/>
      <c r="G59" s="13"/>
      <c r="H59" s="12">
        <f t="shared" si="0"/>
        <v>0</v>
      </c>
      <c r="I59" s="12">
        <f t="shared" si="1"/>
        <v>0</v>
      </c>
    </row>
    <row r="60" spans="1:9">
      <c r="A60" s="10" t="s">
        <v>134</v>
      </c>
      <c r="B60" s="10" t="s">
        <v>135</v>
      </c>
      <c r="C60" s="12" t="s">
        <v>572</v>
      </c>
      <c r="D60" s="13"/>
      <c r="E60" s="13"/>
      <c r="F60" s="13"/>
      <c r="G60" s="13"/>
      <c r="H60" s="12">
        <f t="shared" si="0"/>
        <v>0</v>
      </c>
      <c r="I60" s="12">
        <f t="shared" si="1"/>
        <v>0</v>
      </c>
    </row>
    <row r="61" spans="1:9">
      <c r="A61" s="10" t="s">
        <v>136</v>
      </c>
      <c r="B61" s="10" t="s">
        <v>137</v>
      </c>
      <c r="C61" s="12" t="s">
        <v>572</v>
      </c>
      <c r="D61" s="13"/>
      <c r="E61" s="13"/>
      <c r="F61" s="13"/>
      <c r="G61" s="13"/>
      <c r="H61" s="12">
        <f t="shared" si="0"/>
        <v>0</v>
      </c>
      <c r="I61" s="12">
        <f t="shared" si="1"/>
        <v>0</v>
      </c>
    </row>
    <row r="62" spans="1:9">
      <c r="A62" s="10" t="s">
        <v>138</v>
      </c>
      <c r="B62" s="10" t="s">
        <v>139</v>
      </c>
      <c r="C62" s="12" t="s">
        <v>572</v>
      </c>
      <c r="D62" s="13"/>
      <c r="E62" s="13"/>
      <c r="F62" s="13"/>
      <c r="G62" s="13">
        <v>1</v>
      </c>
      <c r="H62" s="12">
        <f t="shared" si="0"/>
        <v>100</v>
      </c>
      <c r="I62" s="12">
        <f t="shared" si="1"/>
        <v>1</v>
      </c>
    </row>
    <row r="63" spans="1:9">
      <c r="A63" s="10" t="s">
        <v>140</v>
      </c>
      <c r="B63" s="10" t="s">
        <v>141</v>
      </c>
      <c r="C63" s="12" t="s">
        <v>572</v>
      </c>
      <c r="D63" s="13"/>
      <c r="E63" s="13"/>
      <c r="F63" s="13"/>
      <c r="G63" s="13"/>
      <c r="H63" s="12">
        <f t="shared" si="0"/>
        <v>0</v>
      </c>
      <c r="I63" s="12">
        <f t="shared" si="1"/>
        <v>0</v>
      </c>
    </row>
    <row r="64" spans="1:9">
      <c r="A64" s="10" t="s">
        <v>142</v>
      </c>
      <c r="B64" s="10" t="s">
        <v>143</v>
      </c>
      <c r="C64" s="12" t="s">
        <v>572</v>
      </c>
      <c r="D64" s="13"/>
      <c r="E64" s="13"/>
      <c r="F64" s="13"/>
      <c r="G64" s="13"/>
      <c r="H64" s="12">
        <f t="shared" si="0"/>
        <v>0</v>
      </c>
      <c r="I64" s="12">
        <f t="shared" si="1"/>
        <v>0</v>
      </c>
    </row>
    <row r="65" spans="1:9">
      <c r="A65" s="27" t="s">
        <v>144</v>
      </c>
      <c r="B65" s="10" t="s">
        <v>145</v>
      </c>
      <c r="C65" s="12" t="s">
        <v>572</v>
      </c>
      <c r="D65" s="13"/>
      <c r="E65" s="13">
        <v>0</v>
      </c>
      <c r="F65" s="13"/>
      <c r="G65" s="13"/>
      <c r="H65" s="12">
        <f t="shared" si="0"/>
        <v>0</v>
      </c>
      <c r="I65" s="12">
        <f t="shared" si="1"/>
        <v>0</v>
      </c>
    </row>
    <row r="66" spans="1:9">
      <c r="A66" s="10" t="s">
        <v>146</v>
      </c>
      <c r="B66" s="10" t="s">
        <v>147</v>
      </c>
      <c r="C66" s="12" t="s">
        <v>572</v>
      </c>
      <c r="D66" s="13"/>
      <c r="E66" s="13"/>
      <c r="F66" s="13"/>
      <c r="G66" s="13"/>
      <c r="H66" s="12">
        <f t="shared" si="0"/>
        <v>0</v>
      </c>
      <c r="I66" s="12">
        <f t="shared" si="1"/>
        <v>0</v>
      </c>
    </row>
    <row r="67" spans="1:9">
      <c r="A67" s="27" t="s">
        <v>148</v>
      </c>
      <c r="B67" s="10" t="s">
        <v>149</v>
      </c>
      <c r="C67" s="12" t="s">
        <v>572</v>
      </c>
      <c r="D67" s="13"/>
      <c r="E67" s="13">
        <v>0</v>
      </c>
      <c r="F67" s="13"/>
      <c r="G67" s="13">
        <v>1</v>
      </c>
      <c r="H67" s="12">
        <f t="shared" si="0"/>
        <v>100</v>
      </c>
      <c r="I67" s="12">
        <f t="shared" si="1"/>
        <v>1</v>
      </c>
    </row>
    <row r="68" spans="1:9">
      <c r="A68" s="10" t="s">
        <v>150</v>
      </c>
      <c r="B68" s="10" t="s">
        <v>151</v>
      </c>
      <c r="C68" s="12" t="s">
        <v>572</v>
      </c>
      <c r="D68" s="13"/>
      <c r="E68" s="13"/>
      <c r="F68" s="13"/>
      <c r="G68" s="13">
        <v>1</v>
      </c>
      <c r="H68" s="12">
        <f t="shared" ref="H68:H131" si="2">SUMPRODUCT($D$2:$G$2,D68:G68)</f>
        <v>100</v>
      </c>
      <c r="I68" s="12">
        <f t="shared" ref="I68:I131" si="3">SUM(D68:G68)</f>
        <v>1</v>
      </c>
    </row>
    <row r="69" spans="1:9">
      <c r="A69" s="10" t="s">
        <v>152</v>
      </c>
      <c r="B69" s="10" t="s">
        <v>153</v>
      </c>
      <c r="C69" s="12" t="s">
        <v>572</v>
      </c>
      <c r="D69" s="13"/>
      <c r="E69" s="13"/>
      <c r="F69" s="13"/>
      <c r="G69" s="13">
        <v>1</v>
      </c>
      <c r="H69" s="12">
        <f t="shared" si="2"/>
        <v>100</v>
      </c>
      <c r="I69" s="12">
        <f t="shared" si="3"/>
        <v>1</v>
      </c>
    </row>
    <row r="70" spans="1:9">
      <c r="A70" s="10" t="s">
        <v>154</v>
      </c>
      <c r="B70" s="10" t="s">
        <v>155</v>
      </c>
      <c r="C70" s="12" t="s">
        <v>572</v>
      </c>
      <c r="D70" s="13"/>
      <c r="E70" s="13"/>
      <c r="F70" s="13"/>
      <c r="G70" s="13"/>
      <c r="H70" s="12">
        <f t="shared" si="2"/>
        <v>0</v>
      </c>
      <c r="I70" s="12">
        <f t="shared" si="3"/>
        <v>0</v>
      </c>
    </row>
    <row r="71" spans="1:9">
      <c r="A71" s="10" t="s">
        <v>156</v>
      </c>
      <c r="B71" s="10" t="s">
        <v>157</v>
      </c>
      <c r="C71" s="12" t="s">
        <v>572</v>
      </c>
      <c r="D71" s="13"/>
      <c r="E71" s="13"/>
      <c r="F71" s="13"/>
      <c r="G71" s="13"/>
      <c r="H71" s="12">
        <f t="shared" si="2"/>
        <v>0</v>
      </c>
      <c r="I71" s="12">
        <f t="shared" si="3"/>
        <v>0</v>
      </c>
    </row>
    <row r="72" spans="1:9">
      <c r="A72" s="10" t="s">
        <v>158</v>
      </c>
      <c r="B72" s="10" t="s">
        <v>159</v>
      </c>
      <c r="C72" s="12" t="s">
        <v>572</v>
      </c>
      <c r="D72" s="13"/>
      <c r="E72" s="13"/>
      <c r="F72" s="13"/>
      <c r="G72" s="13"/>
      <c r="H72" s="12">
        <f t="shared" si="2"/>
        <v>0</v>
      </c>
      <c r="I72" s="12">
        <f t="shared" si="3"/>
        <v>0</v>
      </c>
    </row>
    <row r="73" spans="1:9">
      <c r="A73" s="10" t="s">
        <v>160</v>
      </c>
      <c r="B73" s="10" t="s">
        <v>161</v>
      </c>
      <c r="C73" s="12" t="s">
        <v>572</v>
      </c>
      <c r="D73" s="13"/>
      <c r="E73" s="13"/>
      <c r="F73" s="13"/>
      <c r="G73" s="13"/>
      <c r="H73" s="12">
        <f t="shared" si="2"/>
        <v>0</v>
      </c>
      <c r="I73" s="12">
        <f t="shared" si="3"/>
        <v>0</v>
      </c>
    </row>
    <row r="74" spans="1:9">
      <c r="A74" s="10" t="s">
        <v>162</v>
      </c>
      <c r="B74" s="10" t="s">
        <v>163</v>
      </c>
      <c r="C74" s="12" t="s">
        <v>572</v>
      </c>
      <c r="D74" s="13"/>
      <c r="E74" s="13"/>
      <c r="F74" s="13"/>
      <c r="G74" s="13"/>
      <c r="H74" s="12">
        <f t="shared" si="2"/>
        <v>0</v>
      </c>
      <c r="I74" s="12">
        <f t="shared" si="3"/>
        <v>0</v>
      </c>
    </row>
    <row r="75" spans="1:9">
      <c r="A75" s="10" t="s">
        <v>164</v>
      </c>
      <c r="B75" s="10" t="s">
        <v>165</v>
      </c>
      <c r="C75" s="12" t="s">
        <v>572</v>
      </c>
      <c r="D75" s="13"/>
      <c r="E75" s="13"/>
      <c r="F75" s="13"/>
      <c r="G75" s="13"/>
      <c r="H75" s="12">
        <f t="shared" si="2"/>
        <v>0</v>
      </c>
      <c r="I75" s="12">
        <f t="shared" si="3"/>
        <v>0</v>
      </c>
    </row>
    <row r="76" spans="1:9">
      <c r="A76" s="10" t="s">
        <v>166</v>
      </c>
      <c r="B76" s="10" t="s">
        <v>167</v>
      </c>
      <c r="C76" s="12" t="s">
        <v>572</v>
      </c>
      <c r="D76" s="13"/>
      <c r="E76" s="13"/>
      <c r="F76" s="13"/>
      <c r="G76" s="13"/>
      <c r="H76" s="12">
        <f t="shared" si="2"/>
        <v>0</v>
      </c>
      <c r="I76" s="12">
        <f t="shared" si="3"/>
        <v>0</v>
      </c>
    </row>
    <row r="77" spans="1:9">
      <c r="A77" s="10" t="s">
        <v>168</v>
      </c>
      <c r="B77" s="10" t="s">
        <v>169</v>
      </c>
      <c r="C77" s="12" t="s">
        <v>572</v>
      </c>
      <c r="D77" s="13"/>
      <c r="E77" s="13"/>
      <c r="F77" s="13"/>
      <c r="G77" s="13"/>
      <c r="H77" s="12">
        <f t="shared" si="2"/>
        <v>0</v>
      </c>
      <c r="I77" s="12">
        <f t="shared" si="3"/>
        <v>0</v>
      </c>
    </row>
    <row r="78" spans="1:9">
      <c r="A78" s="10" t="s">
        <v>170</v>
      </c>
      <c r="B78" s="10" t="s">
        <v>171</v>
      </c>
      <c r="C78" s="12" t="s">
        <v>572</v>
      </c>
      <c r="D78" s="13"/>
      <c r="E78" s="13"/>
      <c r="F78" s="13"/>
      <c r="G78" s="13"/>
      <c r="H78" s="12">
        <f t="shared" si="2"/>
        <v>0</v>
      </c>
      <c r="I78" s="12">
        <f t="shared" si="3"/>
        <v>0</v>
      </c>
    </row>
    <row r="79" spans="1:9">
      <c r="A79" s="10" t="s">
        <v>172</v>
      </c>
      <c r="B79" s="10" t="s">
        <v>173</v>
      </c>
      <c r="C79" s="12" t="s">
        <v>572</v>
      </c>
      <c r="D79" s="13"/>
      <c r="E79" s="13"/>
      <c r="F79" s="13"/>
      <c r="G79" s="13"/>
      <c r="H79" s="12">
        <f t="shared" si="2"/>
        <v>0</v>
      </c>
      <c r="I79" s="12">
        <f t="shared" si="3"/>
        <v>0</v>
      </c>
    </row>
    <row r="80" spans="1:9">
      <c r="A80" s="10" t="s">
        <v>174</v>
      </c>
      <c r="B80" s="10" t="s">
        <v>175</v>
      </c>
      <c r="C80" s="12" t="s">
        <v>572</v>
      </c>
      <c r="D80" s="13"/>
      <c r="E80" s="13"/>
      <c r="F80" s="13"/>
      <c r="G80" s="13">
        <v>2</v>
      </c>
      <c r="H80" s="12">
        <f t="shared" si="2"/>
        <v>200</v>
      </c>
      <c r="I80" s="12">
        <f t="shared" si="3"/>
        <v>2</v>
      </c>
    </row>
    <row r="81" spans="1:9">
      <c r="A81" s="10" t="s">
        <v>176</v>
      </c>
      <c r="B81" s="10" t="s">
        <v>177</v>
      </c>
      <c r="C81" s="12" t="s">
        <v>572</v>
      </c>
      <c r="D81" s="13"/>
      <c r="E81" s="13"/>
      <c r="F81" s="13"/>
      <c r="G81" s="13"/>
      <c r="H81" s="12">
        <f t="shared" si="2"/>
        <v>0</v>
      </c>
      <c r="I81" s="12">
        <f t="shared" si="3"/>
        <v>0</v>
      </c>
    </row>
    <row r="82" spans="1:9">
      <c r="A82" s="10" t="s">
        <v>178</v>
      </c>
      <c r="B82" s="10" t="s">
        <v>179</v>
      </c>
      <c r="C82" s="12" t="s">
        <v>572</v>
      </c>
      <c r="D82" s="13"/>
      <c r="E82" s="13"/>
      <c r="F82" s="13"/>
      <c r="G82" s="13"/>
      <c r="H82" s="12">
        <f t="shared" si="2"/>
        <v>0</v>
      </c>
      <c r="I82" s="12">
        <f t="shared" si="3"/>
        <v>0</v>
      </c>
    </row>
    <row r="83" spans="1:9">
      <c r="A83" s="10" t="s">
        <v>180</v>
      </c>
      <c r="B83" s="10" t="s">
        <v>181</v>
      </c>
      <c r="C83" s="12" t="s">
        <v>572</v>
      </c>
      <c r="D83" s="13"/>
      <c r="E83" s="13">
        <v>0</v>
      </c>
      <c r="F83" s="13">
        <v>1</v>
      </c>
      <c r="G83" s="13"/>
      <c r="H83" s="12">
        <f t="shared" si="2"/>
        <v>100</v>
      </c>
      <c r="I83" s="12">
        <f t="shared" si="3"/>
        <v>1</v>
      </c>
    </row>
    <row r="84" spans="1:9">
      <c r="A84" s="10" t="s">
        <v>182</v>
      </c>
      <c r="B84" s="10" t="s">
        <v>183</v>
      </c>
      <c r="C84" s="12" t="s">
        <v>572</v>
      </c>
      <c r="D84" s="13"/>
      <c r="E84" s="13"/>
      <c r="F84" s="13"/>
      <c r="G84" s="13"/>
      <c r="H84" s="12">
        <f t="shared" si="2"/>
        <v>0</v>
      </c>
      <c r="I84" s="12">
        <f t="shared" si="3"/>
        <v>0</v>
      </c>
    </row>
    <row r="85" spans="1:9">
      <c r="A85" s="10" t="s">
        <v>184</v>
      </c>
      <c r="B85" s="10" t="s">
        <v>185</v>
      </c>
      <c r="C85" s="12" t="s">
        <v>572</v>
      </c>
      <c r="D85" s="13"/>
      <c r="E85" s="13"/>
      <c r="F85" s="13"/>
      <c r="G85" s="13"/>
      <c r="H85" s="12">
        <f t="shared" si="2"/>
        <v>0</v>
      </c>
      <c r="I85" s="12">
        <f t="shared" si="3"/>
        <v>0</v>
      </c>
    </row>
    <row r="86" spans="1:9">
      <c r="A86" s="10" t="s">
        <v>186</v>
      </c>
      <c r="B86" s="10" t="s">
        <v>187</v>
      </c>
      <c r="C86" s="12" t="s">
        <v>572</v>
      </c>
      <c r="D86" s="13"/>
      <c r="E86" s="13"/>
      <c r="F86" s="13"/>
      <c r="G86" s="13"/>
      <c r="H86" s="12">
        <f t="shared" si="2"/>
        <v>0</v>
      </c>
      <c r="I86" s="12">
        <f t="shared" si="3"/>
        <v>0</v>
      </c>
    </row>
    <row r="87" spans="1:9">
      <c r="A87" s="10" t="s">
        <v>188</v>
      </c>
      <c r="B87" s="10" t="s">
        <v>189</v>
      </c>
      <c r="C87" s="12" t="s">
        <v>572</v>
      </c>
      <c r="D87" s="13"/>
      <c r="E87" s="13"/>
      <c r="F87" s="13"/>
      <c r="G87" s="13"/>
      <c r="H87" s="12">
        <f t="shared" si="2"/>
        <v>0</v>
      </c>
      <c r="I87" s="12">
        <f t="shared" si="3"/>
        <v>0</v>
      </c>
    </row>
    <row r="88" spans="1:9">
      <c r="A88" s="10" t="s">
        <v>190</v>
      </c>
      <c r="B88" s="10" t="s">
        <v>191</v>
      </c>
      <c r="C88" s="12" t="s">
        <v>572</v>
      </c>
      <c r="D88" s="13"/>
      <c r="E88" s="13"/>
      <c r="F88" s="13"/>
      <c r="G88" s="13"/>
      <c r="H88" s="12">
        <f t="shared" si="2"/>
        <v>0</v>
      </c>
      <c r="I88" s="12">
        <f t="shared" si="3"/>
        <v>0</v>
      </c>
    </row>
    <row r="89" spans="1:9">
      <c r="A89" s="10" t="s">
        <v>192</v>
      </c>
      <c r="B89" s="10" t="s">
        <v>193</v>
      </c>
      <c r="C89" s="12" t="s">
        <v>572</v>
      </c>
      <c r="D89" s="13"/>
      <c r="E89" s="13"/>
      <c r="F89" s="13"/>
      <c r="G89" s="13">
        <v>1</v>
      </c>
      <c r="H89" s="12">
        <f t="shared" si="2"/>
        <v>100</v>
      </c>
      <c r="I89" s="12">
        <f t="shared" si="3"/>
        <v>1</v>
      </c>
    </row>
    <row r="90" spans="1:9">
      <c r="A90" s="10" t="s">
        <v>194</v>
      </c>
      <c r="B90" s="10" t="s">
        <v>195</v>
      </c>
      <c r="C90" s="12" t="s">
        <v>572</v>
      </c>
      <c r="D90" s="13"/>
      <c r="E90" s="13"/>
      <c r="F90" s="13"/>
      <c r="G90" s="13"/>
      <c r="H90" s="12">
        <f t="shared" si="2"/>
        <v>0</v>
      </c>
      <c r="I90" s="12">
        <f t="shared" si="3"/>
        <v>0</v>
      </c>
    </row>
    <row r="91" spans="1:9">
      <c r="A91" s="10" t="s">
        <v>196</v>
      </c>
      <c r="B91" s="10" t="s">
        <v>197</v>
      </c>
      <c r="C91" s="12" t="s">
        <v>572</v>
      </c>
      <c r="D91" s="13"/>
      <c r="E91" s="13"/>
      <c r="F91" s="13"/>
      <c r="G91" s="13"/>
      <c r="H91" s="12">
        <f t="shared" si="2"/>
        <v>0</v>
      </c>
      <c r="I91" s="12">
        <f t="shared" si="3"/>
        <v>0</v>
      </c>
    </row>
    <row r="92" spans="1:9">
      <c r="A92" s="10" t="s">
        <v>198</v>
      </c>
      <c r="B92" s="10" t="s">
        <v>199</v>
      </c>
      <c r="C92" s="12" t="s">
        <v>572</v>
      </c>
      <c r="D92" s="13"/>
      <c r="E92" s="13"/>
      <c r="F92" s="13"/>
      <c r="G92" s="13"/>
      <c r="H92" s="12">
        <f t="shared" si="2"/>
        <v>0</v>
      </c>
      <c r="I92" s="12">
        <f t="shared" si="3"/>
        <v>0</v>
      </c>
    </row>
    <row r="93" spans="1:9">
      <c r="A93" s="10" t="s">
        <v>200</v>
      </c>
      <c r="B93" s="10" t="s">
        <v>201</v>
      </c>
      <c r="C93" s="12" t="s">
        <v>572</v>
      </c>
      <c r="D93" s="13"/>
      <c r="E93" s="13"/>
      <c r="F93" s="13">
        <v>2</v>
      </c>
      <c r="G93" s="13"/>
      <c r="H93" s="12">
        <f t="shared" si="2"/>
        <v>200</v>
      </c>
      <c r="I93" s="12">
        <f t="shared" si="3"/>
        <v>2</v>
      </c>
    </row>
    <row r="94" spans="1:9">
      <c r="A94" s="10" t="s">
        <v>202</v>
      </c>
      <c r="B94" s="10" t="s">
        <v>203</v>
      </c>
      <c r="C94" s="12" t="s">
        <v>572</v>
      </c>
      <c r="D94" s="13"/>
      <c r="E94" s="13"/>
      <c r="F94" s="13"/>
      <c r="G94" s="13"/>
      <c r="H94" s="12">
        <f t="shared" si="2"/>
        <v>0</v>
      </c>
      <c r="I94" s="12">
        <f t="shared" si="3"/>
        <v>0</v>
      </c>
    </row>
    <row r="95" spans="1:9">
      <c r="A95" s="10" t="s">
        <v>204</v>
      </c>
      <c r="B95" s="10" t="s">
        <v>205</v>
      </c>
      <c r="C95" s="12" t="s">
        <v>572</v>
      </c>
      <c r="D95" s="13"/>
      <c r="E95" s="13"/>
      <c r="F95" s="13"/>
      <c r="G95" s="13"/>
      <c r="H95" s="12">
        <f t="shared" si="2"/>
        <v>0</v>
      </c>
      <c r="I95" s="12">
        <f t="shared" si="3"/>
        <v>0</v>
      </c>
    </row>
    <row r="96" spans="1:9">
      <c r="A96" s="27" t="s">
        <v>206</v>
      </c>
      <c r="B96" s="10" t="s">
        <v>207</v>
      </c>
      <c r="C96" s="12" t="s">
        <v>572</v>
      </c>
      <c r="D96" s="13"/>
      <c r="E96" s="13"/>
      <c r="F96" s="13">
        <v>1</v>
      </c>
      <c r="G96" s="13"/>
      <c r="H96" s="12">
        <f t="shared" si="2"/>
        <v>100</v>
      </c>
      <c r="I96" s="12">
        <f t="shared" si="3"/>
        <v>1</v>
      </c>
    </row>
    <row r="97" spans="1:9">
      <c r="A97" s="27" t="s">
        <v>208</v>
      </c>
      <c r="B97" s="10" t="s">
        <v>209</v>
      </c>
      <c r="C97" s="12" t="s">
        <v>572</v>
      </c>
      <c r="D97" s="13"/>
      <c r="E97" s="13"/>
      <c r="F97" s="13">
        <v>1</v>
      </c>
      <c r="G97" s="13">
        <v>1</v>
      </c>
      <c r="H97" s="12">
        <f t="shared" si="2"/>
        <v>200</v>
      </c>
      <c r="I97" s="12">
        <f t="shared" si="3"/>
        <v>2</v>
      </c>
    </row>
    <row r="98" spans="1:9">
      <c r="A98" s="27" t="s">
        <v>210</v>
      </c>
      <c r="B98" s="10" t="s">
        <v>211</v>
      </c>
      <c r="C98" s="12" t="s">
        <v>572</v>
      </c>
      <c r="D98" s="13"/>
      <c r="E98" s="13"/>
      <c r="F98" s="13"/>
      <c r="G98" s="13"/>
      <c r="H98" s="12">
        <f t="shared" si="2"/>
        <v>0</v>
      </c>
      <c r="I98" s="12">
        <f t="shared" si="3"/>
        <v>0</v>
      </c>
    </row>
    <row r="99" spans="1:9">
      <c r="A99" s="27" t="s">
        <v>212</v>
      </c>
      <c r="B99" s="10" t="s">
        <v>213</v>
      </c>
      <c r="C99" s="12" t="s">
        <v>572</v>
      </c>
      <c r="D99" s="13"/>
      <c r="E99" s="13"/>
      <c r="F99" s="13"/>
      <c r="G99" s="13"/>
      <c r="H99" s="12">
        <f t="shared" si="2"/>
        <v>0</v>
      </c>
      <c r="I99" s="12">
        <f t="shared" si="3"/>
        <v>0</v>
      </c>
    </row>
    <row r="100" spans="1:9">
      <c r="A100" s="27" t="s">
        <v>214</v>
      </c>
      <c r="B100" s="10" t="s">
        <v>215</v>
      </c>
      <c r="C100" s="12" t="s">
        <v>572</v>
      </c>
      <c r="D100" s="13"/>
      <c r="E100" s="13">
        <v>0.85</v>
      </c>
      <c r="F100" s="13"/>
      <c r="G100" s="13">
        <v>1</v>
      </c>
      <c r="H100" s="12">
        <f t="shared" si="2"/>
        <v>185</v>
      </c>
      <c r="I100" s="12">
        <f t="shared" si="3"/>
        <v>1.85</v>
      </c>
    </row>
    <row r="101" spans="1:9">
      <c r="A101" s="27" t="s">
        <v>216</v>
      </c>
      <c r="B101" s="10" t="s">
        <v>217</v>
      </c>
      <c r="C101" s="12" t="s">
        <v>572</v>
      </c>
      <c r="D101" s="13"/>
      <c r="E101" s="13"/>
      <c r="F101" s="13"/>
      <c r="G101" s="13"/>
      <c r="H101" s="12">
        <f t="shared" si="2"/>
        <v>0</v>
      </c>
      <c r="I101" s="12">
        <f t="shared" si="3"/>
        <v>0</v>
      </c>
    </row>
    <row r="102" spans="1:9">
      <c r="A102" s="27" t="s">
        <v>218</v>
      </c>
      <c r="B102" s="10" t="s">
        <v>219</v>
      </c>
      <c r="C102" s="12" t="s">
        <v>572</v>
      </c>
      <c r="D102" s="13"/>
      <c r="E102" s="13"/>
      <c r="F102" s="13"/>
      <c r="G102" s="13">
        <v>1</v>
      </c>
      <c r="H102" s="12">
        <f t="shared" si="2"/>
        <v>100</v>
      </c>
      <c r="I102" s="12">
        <f t="shared" si="3"/>
        <v>1</v>
      </c>
    </row>
    <row r="103" spans="1:9">
      <c r="A103" s="27" t="s">
        <v>220</v>
      </c>
      <c r="B103" s="10" t="s">
        <v>221</v>
      </c>
      <c r="C103" s="12" t="s">
        <v>572</v>
      </c>
      <c r="D103" s="13"/>
      <c r="E103" s="13">
        <v>1.5</v>
      </c>
      <c r="F103" s="13">
        <v>1</v>
      </c>
      <c r="G103" s="13">
        <v>2</v>
      </c>
      <c r="H103" s="12">
        <f t="shared" si="2"/>
        <v>450</v>
      </c>
      <c r="I103" s="12">
        <f t="shared" si="3"/>
        <v>4.5</v>
      </c>
    </row>
    <row r="104" spans="1:9">
      <c r="A104" s="27" t="s">
        <v>222</v>
      </c>
      <c r="B104" s="10" t="s">
        <v>223</v>
      </c>
      <c r="C104" s="12" t="s">
        <v>572</v>
      </c>
      <c r="D104" s="13"/>
      <c r="E104" s="13"/>
      <c r="F104" s="13">
        <v>1</v>
      </c>
      <c r="G104" s="13">
        <v>1</v>
      </c>
      <c r="H104" s="12">
        <f t="shared" si="2"/>
        <v>200</v>
      </c>
      <c r="I104" s="12">
        <f t="shared" si="3"/>
        <v>2</v>
      </c>
    </row>
    <row r="105" spans="1:9">
      <c r="A105" s="27" t="s">
        <v>224</v>
      </c>
      <c r="B105" s="10" t="s">
        <v>225</v>
      </c>
      <c r="C105" s="12" t="s">
        <v>572</v>
      </c>
      <c r="D105" s="13"/>
      <c r="E105" s="13"/>
      <c r="F105" s="13"/>
      <c r="G105" s="13"/>
      <c r="H105" s="12">
        <f t="shared" si="2"/>
        <v>0</v>
      </c>
      <c r="I105" s="12">
        <f t="shared" si="3"/>
        <v>0</v>
      </c>
    </row>
    <row r="106" spans="1:9">
      <c r="A106" s="10">
        <v>20175110604</v>
      </c>
      <c r="B106" s="10" t="s">
        <v>226</v>
      </c>
      <c r="C106" s="12" t="s">
        <v>572</v>
      </c>
      <c r="D106" s="13"/>
      <c r="E106" s="13"/>
      <c r="F106" s="13"/>
      <c r="G106" s="13"/>
      <c r="H106" s="12">
        <f t="shared" si="2"/>
        <v>0</v>
      </c>
      <c r="I106" s="12">
        <f t="shared" si="3"/>
        <v>0</v>
      </c>
    </row>
    <row r="107" spans="1:9">
      <c r="A107" s="10">
        <v>20175110826</v>
      </c>
      <c r="B107" s="10" t="s">
        <v>227</v>
      </c>
      <c r="C107" s="12" t="s">
        <v>572</v>
      </c>
      <c r="D107" s="13"/>
      <c r="E107" s="13"/>
      <c r="F107" s="13">
        <v>1</v>
      </c>
      <c r="G107" s="13"/>
      <c r="H107" s="12">
        <f t="shared" si="2"/>
        <v>100</v>
      </c>
      <c r="I107" s="12">
        <f t="shared" si="3"/>
        <v>1</v>
      </c>
    </row>
    <row r="108" spans="1:9">
      <c r="A108" s="10" t="s">
        <v>228</v>
      </c>
      <c r="B108" s="10" t="s">
        <v>229</v>
      </c>
      <c r="C108" s="12" t="s">
        <v>572</v>
      </c>
      <c r="D108" s="13"/>
      <c r="E108" s="13"/>
      <c r="F108" s="13"/>
      <c r="G108" s="13"/>
      <c r="H108" s="12">
        <f t="shared" si="2"/>
        <v>0</v>
      </c>
      <c r="I108" s="12">
        <f t="shared" si="3"/>
        <v>0</v>
      </c>
    </row>
    <row r="109" spans="1:9">
      <c r="A109" s="10" t="s">
        <v>230</v>
      </c>
      <c r="B109" s="10" t="s">
        <v>231</v>
      </c>
      <c r="C109" s="12" t="s">
        <v>572</v>
      </c>
      <c r="D109" s="13"/>
      <c r="E109" s="13"/>
      <c r="F109" s="13"/>
      <c r="G109" s="13"/>
      <c r="H109" s="12">
        <f t="shared" si="2"/>
        <v>0</v>
      </c>
      <c r="I109" s="12">
        <f t="shared" si="3"/>
        <v>0</v>
      </c>
    </row>
    <row r="110" spans="1:9">
      <c r="A110" s="10" t="s">
        <v>232</v>
      </c>
      <c r="B110" s="10" t="s">
        <v>233</v>
      </c>
      <c r="C110" s="12" t="s">
        <v>572</v>
      </c>
      <c r="D110" s="13"/>
      <c r="E110" s="13"/>
      <c r="F110" s="13"/>
      <c r="G110" s="13"/>
      <c r="H110" s="12">
        <f t="shared" si="2"/>
        <v>0</v>
      </c>
      <c r="I110" s="12">
        <f t="shared" si="3"/>
        <v>0</v>
      </c>
    </row>
    <row r="111" spans="1:9">
      <c r="A111" s="10" t="s">
        <v>234</v>
      </c>
      <c r="B111" s="10" t="s">
        <v>235</v>
      </c>
      <c r="C111" s="12" t="s">
        <v>572</v>
      </c>
      <c r="D111" s="13"/>
      <c r="E111" s="13"/>
      <c r="F111" s="13"/>
      <c r="G111" s="13"/>
      <c r="H111" s="12">
        <f t="shared" si="2"/>
        <v>0</v>
      </c>
      <c r="I111" s="12">
        <f t="shared" si="3"/>
        <v>0</v>
      </c>
    </row>
    <row r="112" spans="1:9">
      <c r="A112" s="10" t="s">
        <v>236</v>
      </c>
      <c r="B112" s="10" t="s">
        <v>237</v>
      </c>
      <c r="C112" s="12" t="s">
        <v>572</v>
      </c>
      <c r="D112" s="13"/>
      <c r="E112" s="13"/>
      <c r="F112" s="13"/>
      <c r="G112" s="13"/>
      <c r="H112" s="12">
        <f t="shared" si="2"/>
        <v>0</v>
      </c>
      <c r="I112" s="12">
        <f t="shared" si="3"/>
        <v>0</v>
      </c>
    </row>
    <row r="113" spans="1:9">
      <c r="A113" s="10" t="s">
        <v>238</v>
      </c>
      <c r="B113" s="10" t="s">
        <v>239</v>
      </c>
      <c r="C113" s="12" t="s">
        <v>572</v>
      </c>
      <c r="D113" s="13"/>
      <c r="E113" s="13"/>
      <c r="F113" s="13"/>
      <c r="G113" s="13"/>
      <c r="H113" s="12">
        <f t="shared" si="2"/>
        <v>0</v>
      </c>
      <c r="I113" s="12">
        <f t="shared" si="3"/>
        <v>0</v>
      </c>
    </row>
    <row r="114" spans="1:9">
      <c r="A114" s="10" t="s">
        <v>240</v>
      </c>
      <c r="B114" s="10" t="s">
        <v>241</v>
      </c>
      <c r="C114" s="12" t="s">
        <v>572</v>
      </c>
      <c r="D114" s="13"/>
      <c r="E114" s="13"/>
      <c r="F114" s="13"/>
      <c r="G114" s="13"/>
      <c r="H114" s="12">
        <f t="shared" si="2"/>
        <v>0</v>
      </c>
      <c r="I114" s="12">
        <f t="shared" si="3"/>
        <v>0</v>
      </c>
    </row>
    <row r="115" spans="1:9">
      <c r="A115" s="10" t="s">
        <v>242</v>
      </c>
      <c r="B115" s="10" t="s">
        <v>243</v>
      </c>
      <c r="C115" s="12" t="s">
        <v>572</v>
      </c>
      <c r="D115" s="13"/>
      <c r="E115" s="13"/>
      <c r="F115" s="13"/>
      <c r="G115" s="13"/>
      <c r="H115" s="12">
        <f t="shared" si="2"/>
        <v>0</v>
      </c>
      <c r="I115" s="12">
        <f t="shared" si="3"/>
        <v>0</v>
      </c>
    </row>
    <row r="116" spans="1:9">
      <c r="A116" s="10" t="s">
        <v>244</v>
      </c>
      <c r="B116" s="10" t="s">
        <v>245</v>
      </c>
      <c r="C116" s="12" t="s">
        <v>572</v>
      </c>
      <c r="D116" s="13"/>
      <c r="E116" s="13"/>
      <c r="F116" s="13"/>
      <c r="G116" s="13"/>
      <c r="H116" s="12">
        <f t="shared" si="2"/>
        <v>0</v>
      </c>
      <c r="I116" s="12">
        <f t="shared" si="3"/>
        <v>0</v>
      </c>
    </row>
    <row r="117" spans="1:9">
      <c r="A117" s="10">
        <v>20175112811</v>
      </c>
      <c r="B117" s="10" t="s">
        <v>246</v>
      </c>
      <c r="C117" s="12" t="s">
        <v>572</v>
      </c>
      <c r="D117" s="13"/>
      <c r="E117" s="13"/>
      <c r="F117" s="13"/>
      <c r="G117" s="13"/>
      <c r="H117" s="12">
        <f t="shared" si="2"/>
        <v>0</v>
      </c>
      <c r="I117" s="12">
        <f t="shared" si="3"/>
        <v>0</v>
      </c>
    </row>
    <row r="118" spans="1:9">
      <c r="A118" s="10" t="s">
        <v>247</v>
      </c>
      <c r="B118" s="10" t="s">
        <v>248</v>
      </c>
      <c r="C118" s="12" t="s">
        <v>572</v>
      </c>
      <c r="D118" s="13"/>
      <c r="E118" s="13"/>
      <c r="F118" s="13"/>
      <c r="G118" s="13"/>
      <c r="H118" s="12">
        <f t="shared" si="2"/>
        <v>0</v>
      </c>
      <c r="I118" s="12">
        <f t="shared" si="3"/>
        <v>0</v>
      </c>
    </row>
    <row r="119" spans="1:9">
      <c r="A119" s="10" t="s">
        <v>249</v>
      </c>
      <c r="B119" s="10" t="s">
        <v>250</v>
      </c>
      <c r="C119" s="12" t="s">
        <v>572</v>
      </c>
      <c r="D119" s="13"/>
      <c r="E119" s="13"/>
      <c r="F119" s="13"/>
      <c r="G119" s="13"/>
      <c r="H119" s="12">
        <f t="shared" si="2"/>
        <v>0</v>
      </c>
      <c r="I119" s="12">
        <f t="shared" si="3"/>
        <v>0</v>
      </c>
    </row>
    <row r="120" spans="1:9">
      <c r="A120" s="10" t="s">
        <v>251</v>
      </c>
      <c r="B120" s="10" t="s">
        <v>252</v>
      </c>
      <c r="C120" s="12" t="s">
        <v>572</v>
      </c>
      <c r="D120" s="13"/>
      <c r="E120" s="13"/>
      <c r="F120" s="13"/>
      <c r="G120" s="13"/>
      <c r="H120" s="12">
        <f t="shared" si="2"/>
        <v>0</v>
      </c>
      <c r="I120" s="12">
        <f t="shared" si="3"/>
        <v>0</v>
      </c>
    </row>
    <row r="121" spans="1:9">
      <c r="A121" s="10" t="s">
        <v>253</v>
      </c>
      <c r="B121" s="10" t="s">
        <v>254</v>
      </c>
      <c r="C121" s="12" t="s">
        <v>572</v>
      </c>
      <c r="D121" s="13"/>
      <c r="E121" s="13"/>
      <c r="F121" s="13"/>
      <c r="G121" s="13"/>
      <c r="H121" s="12">
        <f t="shared" si="2"/>
        <v>0</v>
      </c>
      <c r="I121" s="12">
        <f t="shared" si="3"/>
        <v>0</v>
      </c>
    </row>
    <row r="122" spans="1:9">
      <c r="A122" s="10" t="s">
        <v>255</v>
      </c>
      <c r="B122" s="10" t="s">
        <v>256</v>
      </c>
      <c r="C122" s="12" t="s">
        <v>572</v>
      </c>
      <c r="D122" s="13"/>
      <c r="E122" s="13"/>
      <c r="F122" s="13"/>
      <c r="G122" s="13"/>
      <c r="H122" s="12">
        <f t="shared" si="2"/>
        <v>0</v>
      </c>
      <c r="I122" s="12">
        <f t="shared" si="3"/>
        <v>0</v>
      </c>
    </row>
    <row r="123" spans="1:9">
      <c r="A123" s="10" t="s">
        <v>257</v>
      </c>
      <c r="B123" s="10" t="s">
        <v>258</v>
      </c>
      <c r="C123" s="12" t="s">
        <v>572</v>
      </c>
      <c r="D123" s="13"/>
      <c r="E123" s="13"/>
      <c r="F123" s="13"/>
      <c r="G123" s="13"/>
      <c r="H123" s="12">
        <f t="shared" si="2"/>
        <v>0</v>
      </c>
      <c r="I123" s="12">
        <f t="shared" si="3"/>
        <v>0</v>
      </c>
    </row>
    <row r="124" spans="1:9">
      <c r="A124" s="10" t="s">
        <v>259</v>
      </c>
      <c r="B124" s="10" t="s">
        <v>260</v>
      </c>
      <c r="C124" s="12" t="s">
        <v>572</v>
      </c>
      <c r="D124" s="13"/>
      <c r="E124" s="13"/>
      <c r="F124" s="13"/>
      <c r="G124" s="13"/>
      <c r="H124" s="12">
        <f t="shared" si="2"/>
        <v>0</v>
      </c>
      <c r="I124" s="12">
        <f t="shared" si="3"/>
        <v>0</v>
      </c>
    </row>
    <row r="125" spans="1:9">
      <c r="A125" s="10" t="s">
        <v>261</v>
      </c>
      <c r="B125" s="10" t="s">
        <v>262</v>
      </c>
      <c r="C125" s="12" t="s">
        <v>572</v>
      </c>
      <c r="D125" s="13"/>
      <c r="E125" s="13"/>
      <c r="F125" s="13"/>
      <c r="G125" s="13"/>
      <c r="H125" s="12">
        <f t="shared" si="2"/>
        <v>0</v>
      </c>
      <c r="I125" s="12">
        <f t="shared" si="3"/>
        <v>0</v>
      </c>
    </row>
    <row r="126" spans="1:9">
      <c r="A126" s="10" t="s">
        <v>263</v>
      </c>
      <c r="B126" s="10" t="s">
        <v>264</v>
      </c>
      <c r="C126" s="12" t="s">
        <v>572</v>
      </c>
      <c r="D126" s="13"/>
      <c r="E126" s="13"/>
      <c r="F126" s="13"/>
      <c r="G126" s="13"/>
      <c r="H126" s="12">
        <f t="shared" si="2"/>
        <v>0</v>
      </c>
      <c r="I126" s="12">
        <f t="shared" si="3"/>
        <v>0</v>
      </c>
    </row>
    <row r="127" spans="1:9">
      <c r="A127" s="10" t="s">
        <v>265</v>
      </c>
      <c r="B127" s="10" t="s">
        <v>266</v>
      </c>
      <c r="C127" s="12" t="s">
        <v>572</v>
      </c>
      <c r="D127" s="13"/>
      <c r="E127" s="13"/>
      <c r="F127" s="13"/>
      <c r="G127" s="13"/>
      <c r="H127" s="12">
        <f t="shared" si="2"/>
        <v>0</v>
      </c>
      <c r="I127" s="12">
        <f t="shared" si="3"/>
        <v>0</v>
      </c>
    </row>
    <row r="128" spans="1:9">
      <c r="A128" s="10" t="s">
        <v>267</v>
      </c>
      <c r="B128" s="10" t="s">
        <v>268</v>
      </c>
      <c r="C128" s="12" t="s">
        <v>572</v>
      </c>
      <c r="D128" s="13"/>
      <c r="E128" s="13"/>
      <c r="F128" s="13"/>
      <c r="G128" s="13"/>
      <c r="H128" s="12">
        <f t="shared" si="2"/>
        <v>0</v>
      </c>
      <c r="I128" s="12">
        <f t="shared" si="3"/>
        <v>0</v>
      </c>
    </row>
    <row r="129" spans="1:9">
      <c r="A129" s="27" t="s">
        <v>269</v>
      </c>
      <c r="B129" s="10" t="s">
        <v>270</v>
      </c>
      <c r="C129" s="12" t="s">
        <v>572</v>
      </c>
      <c r="D129" s="13"/>
      <c r="E129" s="13"/>
      <c r="F129" s="13"/>
      <c r="G129" s="13"/>
      <c r="H129" s="12">
        <f t="shared" si="2"/>
        <v>0</v>
      </c>
      <c r="I129" s="12">
        <f t="shared" si="3"/>
        <v>0</v>
      </c>
    </row>
    <row r="130" spans="1:9">
      <c r="A130" s="10" t="s">
        <v>271</v>
      </c>
      <c r="B130" s="10" t="s">
        <v>272</v>
      </c>
      <c r="C130" s="12" t="s">
        <v>572</v>
      </c>
      <c r="D130" s="13"/>
      <c r="E130" s="13"/>
      <c r="F130" s="13"/>
      <c r="G130" s="13"/>
      <c r="H130" s="12">
        <f t="shared" si="2"/>
        <v>0</v>
      </c>
      <c r="I130" s="12">
        <f t="shared" si="3"/>
        <v>0</v>
      </c>
    </row>
    <row r="131" spans="1:9">
      <c r="A131" s="10" t="s">
        <v>273</v>
      </c>
      <c r="B131" s="10" t="s">
        <v>274</v>
      </c>
      <c r="C131" s="12" t="s">
        <v>572</v>
      </c>
      <c r="D131" s="13"/>
      <c r="E131" s="13"/>
      <c r="F131" s="13"/>
      <c r="G131" s="13"/>
      <c r="H131" s="12">
        <f t="shared" si="2"/>
        <v>0</v>
      </c>
      <c r="I131" s="12">
        <f t="shared" si="3"/>
        <v>0</v>
      </c>
    </row>
    <row r="132" spans="1:9">
      <c r="A132" s="10" t="s">
        <v>275</v>
      </c>
      <c r="B132" s="10" t="s">
        <v>276</v>
      </c>
      <c r="C132" s="12" t="s">
        <v>572</v>
      </c>
      <c r="D132" s="13"/>
      <c r="E132" s="13"/>
      <c r="F132" s="13">
        <v>1</v>
      </c>
      <c r="G132" s="13"/>
      <c r="H132" s="12">
        <f t="shared" ref="H132:H195" si="4">SUMPRODUCT($D$2:$G$2,D132:G132)</f>
        <v>100</v>
      </c>
      <c r="I132" s="12">
        <f t="shared" ref="I132:I195" si="5">SUM(D132:G132)</f>
        <v>1</v>
      </c>
    </row>
    <row r="133" spans="1:9">
      <c r="A133" s="10" t="s">
        <v>277</v>
      </c>
      <c r="B133" s="10" t="s">
        <v>278</v>
      </c>
      <c r="C133" s="12" t="s">
        <v>572</v>
      </c>
      <c r="D133" s="13"/>
      <c r="E133" s="13"/>
      <c r="F133" s="13"/>
      <c r="G133" s="13"/>
      <c r="H133" s="12">
        <f t="shared" si="4"/>
        <v>0</v>
      </c>
      <c r="I133" s="12">
        <f t="shared" si="5"/>
        <v>0</v>
      </c>
    </row>
    <row r="134" spans="1:9">
      <c r="A134" s="10" t="s">
        <v>279</v>
      </c>
      <c r="B134" s="10" t="s">
        <v>280</v>
      </c>
      <c r="C134" s="12" t="s">
        <v>572</v>
      </c>
      <c r="D134" s="13"/>
      <c r="E134" s="13"/>
      <c r="F134" s="13"/>
      <c r="G134" s="13"/>
      <c r="H134" s="12">
        <f t="shared" si="4"/>
        <v>0</v>
      </c>
      <c r="I134" s="12">
        <f t="shared" si="5"/>
        <v>0</v>
      </c>
    </row>
    <row r="135" spans="1:9">
      <c r="A135" s="10" t="s">
        <v>281</v>
      </c>
      <c r="B135" s="10" t="s">
        <v>282</v>
      </c>
      <c r="C135" s="12" t="s">
        <v>572</v>
      </c>
      <c r="D135" s="13"/>
      <c r="E135" s="13"/>
      <c r="F135" s="13"/>
      <c r="G135" s="13"/>
      <c r="H135" s="12">
        <f t="shared" si="4"/>
        <v>0</v>
      </c>
      <c r="I135" s="12">
        <f t="shared" si="5"/>
        <v>0</v>
      </c>
    </row>
    <row r="136" spans="1:9">
      <c r="A136" s="27" t="s">
        <v>283</v>
      </c>
      <c r="B136" s="10" t="s">
        <v>284</v>
      </c>
      <c r="C136" s="12" t="s">
        <v>572</v>
      </c>
      <c r="D136" s="13"/>
      <c r="E136" s="13"/>
      <c r="F136" s="13"/>
      <c r="G136" s="13"/>
      <c r="H136" s="12">
        <f t="shared" si="4"/>
        <v>0</v>
      </c>
      <c r="I136" s="12">
        <f t="shared" si="5"/>
        <v>0</v>
      </c>
    </row>
    <row r="137" spans="1:9">
      <c r="A137" s="27" t="s">
        <v>285</v>
      </c>
      <c r="B137" s="10" t="s">
        <v>286</v>
      </c>
      <c r="C137" s="12" t="s">
        <v>572</v>
      </c>
      <c r="D137" s="13"/>
      <c r="E137" s="13"/>
      <c r="F137" s="13"/>
      <c r="G137" s="13"/>
      <c r="H137" s="12">
        <f t="shared" si="4"/>
        <v>0</v>
      </c>
      <c r="I137" s="12">
        <f t="shared" si="5"/>
        <v>0</v>
      </c>
    </row>
    <row r="138" spans="1:9">
      <c r="A138" s="10" t="s">
        <v>287</v>
      </c>
      <c r="B138" s="10" t="s">
        <v>288</v>
      </c>
      <c r="C138" s="12" t="s">
        <v>572</v>
      </c>
      <c r="D138" s="13"/>
      <c r="E138" s="13"/>
      <c r="F138" s="13"/>
      <c r="G138" s="13"/>
      <c r="H138" s="12">
        <f t="shared" si="4"/>
        <v>0</v>
      </c>
      <c r="I138" s="12">
        <f t="shared" si="5"/>
        <v>0</v>
      </c>
    </row>
    <row r="139" spans="1:9">
      <c r="A139" s="10" t="s">
        <v>289</v>
      </c>
      <c r="B139" s="10" t="s">
        <v>290</v>
      </c>
      <c r="C139" s="12" t="s">
        <v>572</v>
      </c>
      <c r="D139" s="13"/>
      <c r="E139" s="13"/>
      <c r="F139" s="13"/>
      <c r="G139" s="13"/>
      <c r="H139" s="12">
        <f t="shared" si="4"/>
        <v>0</v>
      </c>
      <c r="I139" s="12">
        <f t="shared" si="5"/>
        <v>0</v>
      </c>
    </row>
    <row r="140" spans="1:9">
      <c r="A140" s="10" t="s">
        <v>291</v>
      </c>
      <c r="B140" s="10" t="s">
        <v>292</v>
      </c>
      <c r="C140" s="12" t="s">
        <v>572</v>
      </c>
      <c r="D140" s="13"/>
      <c r="E140" s="13"/>
      <c r="F140" s="13"/>
      <c r="G140" s="13"/>
      <c r="H140" s="12">
        <f t="shared" si="4"/>
        <v>0</v>
      </c>
      <c r="I140" s="12">
        <f t="shared" si="5"/>
        <v>0</v>
      </c>
    </row>
    <row r="141" spans="1:9">
      <c r="A141" s="10" t="s">
        <v>293</v>
      </c>
      <c r="B141" s="10" t="s">
        <v>294</v>
      </c>
      <c r="C141" s="12" t="s">
        <v>572</v>
      </c>
      <c r="D141" s="13"/>
      <c r="E141" s="13"/>
      <c r="F141" s="13"/>
      <c r="G141" s="13"/>
      <c r="H141" s="12">
        <f t="shared" si="4"/>
        <v>0</v>
      </c>
      <c r="I141" s="12">
        <f t="shared" si="5"/>
        <v>0</v>
      </c>
    </row>
    <row r="142" spans="1:9">
      <c r="A142" s="10" t="s">
        <v>295</v>
      </c>
      <c r="B142" s="10" t="s">
        <v>296</v>
      </c>
      <c r="C142" s="12" t="s">
        <v>572</v>
      </c>
      <c r="D142" s="13"/>
      <c r="E142" s="13"/>
      <c r="F142" s="13"/>
      <c r="G142" s="13"/>
      <c r="H142" s="12">
        <f t="shared" si="4"/>
        <v>0</v>
      </c>
      <c r="I142" s="12">
        <f t="shared" si="5"/>
        <v>0</v>
      </c>
    </row>
    <row r="143" spans="1:9">
      <c r="A143" s="10" t="s">
        <v>297</v>
      </c>
      <c r="B143" s="10" t="s">
        <v>298</v>
      </c>
      <c r="C143" s="12" t="s">
        <v>572</v>
      </c>
      <c r="D143" s="13"/>
      <c r="E143" s="13"/>
      <c r="F143" s="13">
        <v>2</v>
      </c>
      <c r="G143" s="13">
        <v>1</v>
      </c>
      <c r="H143" s="12">
        <f t="shared" si="4"/>
        <v>300</v>
      </c>
      <c r="I143" s="12">
        <f t="shared" si="5"/>
        <v>3</v>
      </c>
    </row>
    <row r="144" spans="1:9">
      <c r="A144" s="10" t="s">
        <v>299</v>
      </c>
      <c r="B144" s="10" t="s">
        <v>300</v>
      </c>
      <c r="C144" s="12" t="s">
        <v>572</v>
      </c>
      <c r="D144" s="13"/>
      <c r="E144" s="13"/>
      <c r="F144" s="13"/>
      <c r="G144" s="13"/>
      <c r="H144" s="12">
        <f t="shared" si="4"/>
        <v>0</v>
      </c>
      <c r="I144" s="12">
        <f t="shared" si="5"/>
        <v>0</v>
      </c>
    </row>
    <row r="145" spans="1:9">
      <c r="A145" s="10" t="s">
        <v>301</v>
      </c>
      <c r="B145" s="10" t="s">
        <v>302</v>
      </c>
      <c r="C145" s="12" t="s">
        <v>572</v>
      </c>
      <c r="D145" s="13"/>
      <c r="E145" s="13"/>
      <c r="F145" s="13"/>
      <c r="G145" s="13"/>
      <c r="H145" s="12">
        <f t="shared" si="4"/>
        <v>0</v>
      </c>
      <c r="I145" s="12">
        <f t="shared" si="5"/>
        <v>0</v>
      </c>
    </row>
    <row r="146" spans="1:9">
      <c r="A146" s="10" t="s">
        <v>303</v>
      </c>
      <c r="B146" s="10" t="s">
        <v>304</v>
      </c>
      <c r="C146" s="12" t="s">
        <v>572</v>
      </c>
      <c r="D146" s="13"/>
      <c r="E146" s="13"/>
      <c r="F146" s="13"/>
      <c r="G146" s="13"/>
      <c r="H146" s="12">
        <f t="shared" si="4"/>
        <v>0</v>
      </c>
      <c r="I146" s="12">
        <f t="shared" si="5"/>
        <v>0</v>
      </c>
    </row>
    <row r="147" spans="1:9">
      <c r="A147" s="10" t="s">
        <v>305</v>
      </c>
      <c r="B147" s="10" t="s">
        <v>306</v>
      </c>
      <c r="C147" s="12" t="s">
        <v>572</v>
      </c>
      <c r="D147" s="13"/>
      <c r="E147" s="13">
        <v>1.3</v>
      </c>
      <c r="F147" s="13">
        <v>1.5</v>
      </c>
      <c r="G147" s="13"/>
      <c r="H147" s="12">
        <f t="shared" si="4"/>
        <v>280</v>
      </c>
      <c r="I147" s="12">
        <f t="shared" si="5"/>
        <v>2.8</v>
      </c>
    </row>
    <row r="148" spans="1:9">
      <c r="A148" s="10" t="s">
        <v>307</v>
      </c>
      <c r="B148" s="10" t="s">
        <v>308</v>
      </c>
      <c r="C148" s="12" t="s">
        <v>572</v>
      </c>
      <c r="D148" s="13"/>
      <c r="E148" s="13"/>
      <c r="F148" s="13"/>
      <c r="G148" s="13"/>
      <c r="H148" s="12">
        <f t="shared" si="4"/>
        <v>0</v>
      </c>
      <c r="I148" s="12">
        <f t="shared" si="5"/>
        <v>0</v>
      </c>
    </row>
    <row r="149" spans="1:9">
      <c r="A149" s="10" t="s">
        <v>309</v>
      </c>
      <c r="B149" s="10" t="s">
        <v>310</v>
      </c>
      <c r="C149" s="12" t="s">
        <v>572</v>
      </c>
      <c r="D149" s="13"/>
      <c r="E149" s="13"/>
      <c r="F149" s="13"/>
      <c r="G149" s="13"/>
      <c r="H149" s="12">
        <f t="shared" si="4"/>
        <v>0</v>
      </c>
      <c r="I149" s="12">
        <f t="shared" si="5"/>
        <v>0</v>
      </c>
    </row>
    <row r="150" spans="1:9">
      <c r="A150" s="10" t="s">
        <v>311</v>
      </c>
      <c r="B150" s="10" t="s">
        <v>312</v>
      </c>
      <c r="C150" s="12" t="s">
        <v>572</v>
      </c>
      <c r="D150" s="13"/>
      <c r="E150" s="13"/>
      <c r="F150" s="13"/>
      <c r="G150" s="13"/>
      <c r="H150" s="12">
        <f t="shared" si="4"/>
        <v>0</v>
      </c>
      <c r="I150" s="12">
        <f t="shared" si="5"/>
        <v>0</v>
      </c>
    </row>
    <row r="151" spans="1:9">
      <c r="A151" s="10" t="s">
        <v>313</v>
      </c>
      <c r="B151" s="10" t="s">
        <v>314</v>
      </c>
      <c r="C151" s="12" t="s">
        <v>572</v>
      </c>
      <c r="D151" s="13"/>
      <c r="E151" s="13"/>
      <c r="F151" s="13"/>
      <c r="G151" s="13"/>
      <c r="H151" s="12">
        <f t="shared" si="4"/>
        <v>0</v>
      </c>
      <c r="I151" s="12">
        <f t="shared" si="5"/>
        <v>0</v>
      </c>
    </row>
    <row r="152" spans="1:9">
      <c r="A152" s="10" t="s">
        <v>315</v>
      </c>
      <c r="B152" s="10" t="s">
        <v>316</v>
      </c>
      <c r="C152" s="12" t="s">
        <v>572</v>
      </c>
      <c r="D152" s="13"/>
      <c r="E152" s="13"/>
      <c r="F152" s="13"/>
      <c r="G152" s="13"/>
      <c r="H152" s="12">
        <f t="shared" si="4"/>
        <v>0</v>
      </c>
      <c r="I152" s="12">
        <f t="shared" si="5"/>
        <v>0</v>
      </c>
    </row>
    <row r="153" spans="1:9">
      <c r="A153" s="10" t="s">
        <v>317</v>
      </c>
      <c r="B153" s="10" t="s">
        <v>318</v>
      </c>
      <c r="C153" s="12" t="s">
        <v>572</v>
      </c>
      <c r="D153" s="13"/>
      <c r="E153" s="13"/>
      <c r="F153" s="13"/>
      <c r="G153" s="13"/>
      <c r="H153" s="12">
        <f t="shared" si="4"/>
        <v>0</v>
      </c>
      <c r="I153" s="12">
        <f t="shared" si="5"/>
        <v>0</v>
      </c>
    </row>
    <row r="154" spans="1:9">
      <c r="A154" s="10" t="s">
        <v>319</v>
      </c>
      <c r="B154" s="10" t="s">
        <v>320</v>
      </c>
      <c r="C154" s="12" t="s">
        <v>572</v>
      </c>
      <c r="D154" s="13"/>
      <c r="E154" s="13"/>
      <c r="F154" s="13"/>
      <c r="G154" s="13"/>
      <c r="H154" s="12">
        <f t="shared" si="4"/>
        <v>0</v>
      </c>
      <c r="I154" s="12">
        <f t="shared" si="5"/>
        <v>0</v>
      </c>
    </row>
    <row r="155" spans="1:9">
      <c r="A155" s="10" t="s">
        <v>321</v>
      </c>
      <c r="B155" s="10" t="s">
        <v>322</v>
      </c>
      <c r="C155" s="12" t="s">
        <v>572</v>
      </c>
      <c r="D155" s="13"/>
      <c r="E155" s="13"/>
      <c r="F155" s="13"/>
      <c r="G155" s="13"/>
      <c r="H155" s="12">
        <f t="shared" si="4"/>
        <v>0</v>
      </c>
      <c r="I155" s="12">
        <f t="shared" si="5"/>
        <v>0</v>
      </c>
    </row>
    <row r="156" spans="1:9">
      <c r="A156" s="10" t="s">
        <v>323</v>
      </c>
      <c r="B156" s="10" t="s">
        <v>324</v>
      </c>
      <c r="C156" s="12" t="s">
        <v>572</v>
      </c>
      <c r="D156" s="13"/>
      <c r="E156" s="13"/>
      <c r="F156" s="13"/>
      <c r="G156" s="13"/>
      <c r="H156" s="12">
        <f t="shared" si="4"/>
        <v>0</v>
      </c>
      <c r="I156" s="12">
        <f t="shared" si="5"/>
        <v>0</v>
      </c>
    </row>
    <row r="157" spans="1:9">
      <c r="A157" s="10" t="s">
        <v>325</v>
      </c>
      <c r="B157" s="10" t="s">
        <v>326</v>
      </c>
      <c r="C157" s="12" t="s">
        <v>572</v>
      </c>
      <c r="D157" s="13"/>
      <c r="E157" s="13"/>
      <c r="F157" s="13"/>
      <c r="G157" s="13"/>
      <c r="H157" s="12">
        <f t="shared" si="4"/>
        <v>0</v>
      </c>
      <c r="I157" s="12">
        <f t="shared" si="5"/>
        <v>0</v>
      </c>
    </row>
    <row r="158" spans="1:9">
      <c r="A158" s="10" t="s">
        <v>327</v>
      </c>
      <c r="B158" s="10" t="s">
        <v>328</v>
      </c>
      <c r="C158" s="12" t="s">
        <v>572</v>
      </c>
      <c r="D158" s="13"/>
      <c r="E158" s="13"/>
      <c r="F158" s="13"/>
      <c r="G158" s="13"/>
      <c r="H158" s="12">
        <f t="shared" si="4"/>
        <v>0</v>
      </c>
      <c r="I158" s="12">
        <f t="shared" si="5"/>
        <v>0</v>
      </c>
    </row>
    <row r="159" spans="1:9">
      <c r="A159" s="10" t="s">
        <v>329</v>
      </c>
      <c r="B159" s="10" t="s">
        <v>330</v>
      </c>
      <c r="C159" s="12" t="s">
        <v>572</v>
      </c>
      <c r="D159" s="13"/>
      <c r="E159" s="13"/>
      <c r="F159" s="13"/>
      <c r="G159" s="13">
        <v>1</v>
      </c>
      <c r="H159" s="12">
        <f t="shared" si="4"/>
        <v>100</v>
      </c>
      <c r="I159" s="12">
        <f t="shared" si="5"/>
        <v>1</v>
      </c>
    </row>
    <row r="160" spans="1:9">
      <c r="A160" s="10" t="s">
        <v>331</v>
      </c>
      <c r="B160" s="10" t="s">
        <v>332</v>
      </c>
      <c r="C160" s="12" t="s">
        <v>572</v>
      </c>
      <c r="D160" s="13"/>
      <c r="E160" s="13"/>
      <c r="F160" s="13"/>
      <c r="G160" s="13"/>
      <c r="H160" s="12">
        <f t="shared" si="4"/>
        <v>0</v>
      </c>
      <c r="I160" s="12">
        <f t="shared" si="5"/>
        <v>0</v>
      </c>
    </row>
    <row r="161" spans="1:9">
      <c r="A161" s="10" t="s">
        <v>333</v>
      </c>
      <c r="B161" s="10" t="s">
        <v>334</v>
      </c>
      <c r="C161" s="12" t="s">
        <v>572</v>
      </c>
      <c r="D161" s="13"/>
      <c r="E161" s="13"/>
      <c r="F161" s="13"/>
      <c r="G161" s="13"/>
      <c r="H161" s="12">
        <f t="shared" si="4"/>
        <v>0</v>
      </c>
      <c r="I161" s="12">
        <f t="shared" si="5"/>
        <v>0</v>
      </c>
    </row>
    <row r="162" spans="1:9">
      <c r="A162" s="10" t="s">
        <v>335</v>
      </c>
      <c r="B162" s="10" t="s">
        <v>336</v>
      </c>
      <c r="C162" s="12" t="s">
        <v>572</v>
      </c>
      <c r="D162" s="13"/>
      <c r="E162" s="13"/>
      <c r="F162" s="13"/>
      <c r="G162" s="13"/>
      <c r="H162" s="12">
        <f t="shared" si="4"/>
        <v>0</v>
      </c>
      <c r="I162" s="12">
        <f t="shared" si="5"/>
        <v>0</v>
      </c>
    </row>
    <row r="163" spans="1:9">
      <c r="A163" s="10" t="s">
        <v>337</v>
      </c>
      <c r="B163" s="10" t="s">
        <v>338</v>
      </c>
      <c r="C163" s="12" t="s">
        <v>572</v>
      </c>
      <c r="D163" s="13"/>
      <c r="E163" s="13"/>
      <c r="F163" s="13"/>
      <c r="G163" s="13"/>
      <c r="H163" s="12">
        <f t="shared" si="4"/>
        <v>0</v>
      </c>
      <c r="I163" s="12">
        <f t="shared" si="5"/>
        <v>0</v>
      </c>
    </row>
    <row r="164" spans="1:9">
      <c r="A164" s="10" t="s">
        <v>339</v>
      </c>
      <c r="B164" s="10" t="s">
        <v>340</v>
      </c>
      <c r="C164" s="12" t="s">
        <v>572</v>
      </c>
      <c r="D164" s="13"/>
      <c r="E164" s="13"/>
      <c r="F164" s="13"/>
      <c r="G164" s="13"/>
      <c r="H164" s="12">
        <f t="shared" si="4"/>
        <v>0</v>
      </c>
      <c r="I164" s="12">
        <f t="shared" si="5"/>
        <v>0</v>
      </c>
    </row>
    <row r="165" spans="1:9">
      <c r="A165" s="10" t="s">
        <v>341</v>
      </c>
      <c r="B165" s="10" t="s">
        <v>342</v>
      </c>
      <c r="C165" s="12" t="s">
        <v>572</v>
      </c>
      <c r="D165" s="13"/>
      <c r="E165" s="13">
        <v>2.2</v>
      </c>
      <c r="F165" s="13"/>
      <c r="G165" s="13"/>
      <c r="H165" s="12">
        <f t="shared" si="4"/>
        <v>220</v>
      </c>
      <c r="I165" s="12">
        <f t="shared" si="5"/>
        <v>2.2</v>
      </c>
    </row>
    <row r="166" spans="1:9">
      <c r="A166" s="27" t="s">
        <v>343</v>
      </c>
      <c r="B166" s="10" t="s">
        <v>344</v>
      </c>
      <c r="C166" s="12" t="s">
        <v>572</v>
      </c>
      <c r="D166" s="13"/>
      <c r="E166" s="13"/>
      <c r="F166" s="13"/>
      <c r="G166" s="13"/>
      <c r="H166" s="12">
        <f t="shared" si="4"/>
        <v>0</v>
      </c>
      <c r="I166" s="12">
        <f t="shared" si="5"/>
        <v>0</v>
      </c>
    </row>
    <row r="167" spans="1:9">
      <c r="A167" s="10" t="s">
        <v>345</v>
      </c>
      <c r="B167" s="10" t="s">
        <v>346</v>
      </c>
      <c r="C167" s="12" t="s">
        <v>572</v>
      </c>
      <c r="D167" s="13"/>
      <c r="E167" s="13"/>
      <c r="F167" s="13"/>
      <c r="G167" s="13"/>
      <c r="H167" s="12">
        <f t="shared" si="4"/>
        <v>0</v>
      </c>
      <c r="I167" s="12">
        <f t="shared" si="5"/>
        <v>0</v>
      </c>
    </row>
    <row r="168" spans="1:9">
      <c r="A168" s="27" t="s">
        <v>347</v>
      </c>
      <c r="B168" s="10" t="s">
        <v>348</v>
      </c>
      <c r="C168" s="12" t="s">
        <v>572</v>
      </c>
      <c r="D168" s="13"/>
      <c r="E168" s="13"/>
      <c r="F168" s="13"/>
      <c r="G168" s="13"/>
      <c r="H168" s="12">
        <f t="shared" si="4"/>
        <v>0</v>
      </c>
      <c r="I168" s="12">
        <f t="shared" si="5"/>
        <v>0</v>
      </c>
    </row>
    <row r="169" spans="1:9">
      <c r="A169" s="27" t="s">
        <v>349</v>
      </c>
      <c r="B169" s="10" t="s">
        <v>350</v>
      </c>
      <c r="C169" s="12" t="s">
        <v>572</v>
      </c>
      <c r="D169" s="13"/>
      <c r="E169" s="13"/>
      <c r="F169" s="13"/>
      <c r="G169" s="13"/>
      <c r="H169" s="12">
        <f t="shared" si="4"/>
        <v>0</v>
      </c>
      <c r="I169" s="12">
        <f t="shared" si="5"/>
        <v>0</v>
      </c>
    </row>
    <row r="170" spans="1:9">
      <c r="A170" s="27" t="s">
        <v>351</v>
      </c>
      <c r="B170" s="10" t="s">
        <v>352</v>
      </c>
      <c r="C170" s="12" t="s">
        <v>572</v>
      </c>
      <c r="D170" s="13"/>
      <c r="E170" s="13"/>
      <c r="F170" s="13">
        <v>2.2</v>
      </c>
      <c r="G170" s="13"/>
      <c r="H170" s="12">
        <f t="shared" si="4"/>
        <v>220</v>
      </c>
      <c r="I170" s="12">
        <f t="shared" si="5"/>
        <v>2.2</v>
      </c>
    </row>
    <row r="171" spans="1:9">
      <c r="A171" s="27" t="s">
        <v>353</v>
      </c>
      <c r="B171" s="10" t="s">
        <v>354</v>
      </c>
      <c r="C171" s="12" t="s">
        <v>572</v>
      </c>
      <c r="D171" s="13"/>
      <c r="E171" s="13"/>
      <c r="F171" s="13"/>
      <c r="G171" s="13">
        <v>2</v>
      </c>
      <c r="H171" s="12">
        <f t="shared" si="4"/>
        <v>200</v>
      </c>
      <c r="I171" s="12">
        <f t="shared" si="5"/>
        <v>2</v>
      </c>
    </row>
    <row r="172" spans="1:9">
      <c r="A172" s="27" t="s">
        <v>355</v>
      </c>
      <c r="B172" s="10" t="s">
        <v>356</v>
      </c>
      <c r="C172" s="12" t="s">
        <v>572</v>
      </c>
      <c r="D172" s="13"/>
      <c r="E172" s="13"/>
      <c r="F172" s="13"/>
      <c r="G172" s="13"/>
      <c r="H172" s="12">
        <f t="shared" si="4"/>
        <v>0</v>
      </c>
      <c r="I172" s="12">
        <f t="shared" si="5"/>
        <v>0</v>
      </c>
    </row>
    <row r="173" spans="1:9">
      <c r="A173" s="27" t="s">
        <v>357</v>
      </c>
      <c r="B173" s="10" t="s">
        <v>358</v>
      </c>
      <c r="C173" s="12" t="s">
        <v>572</v>
      </c>
      <c r="D173" s="13"/>
      <c r="E173" s="13"/>
      <c r="F173" s="13"/>
      <c r="G173" s="13"/>
      <c r="H173" s="12">
        <f t="shared" si="4"/>
        <v>0</v>
      </c>
      <c r="I173" s="12">
        <f t="shared" si="5"/>
        <v>0</v>
      </c>
    </row>
    <row r="174" spans="1:9">
      <c r="A174" s="27" t="s">
        <v>359</v>
      </c>
      <c r="B174" s="10" t="s">
        <v>360</v>
      </c>
      <c r="C174" s="12" t="s">
        <v>572</v>
      </c>
      <c r="D174" s="13"/>
      <c r="E174" s="13"/>
      <c r="F174" s="13"/>
      <c r="G174" s="13"/>
      <c r="H174" s="12">
        <f t="shared" si="4"/>
        <v>0</v>
      </c>
      <c r="I174" s="12">
        <f t="shared" si="5"/>
        <v>0</v>
      </c>
    </row>
    <row r="175" spans="1:9">
      <c r="A175" s="10">
        <v>20175110315</v>
      </c>
      <c r="B175" s="10" t="s">
        <v>361</v>
      </c>
      <c r="C175" s="12" t="s">
        <v>572</v>
      </c>
      <c r="D175" s="13"/>
      <c r="E175" s="13"/>
      <c r="F175" s="13"/>
      <c r="G175" s="13"/>
      <c r="H175" s="12">
        <f t="shared" si="4"/>
        <v>0</v>
      </c>
      <c r="I175" s="12">
        <f t="shared" si="5"/>
        <v>0</v>
      </c>
    </row>
    <row r="176" spans="1:9">
      <c r="A176" s="10">
        <v>20175110212</v>
      </c>
      <c r="B176" s="10" t="s">
        <v>362</v>
      </c>
      <c r="C176" s="12" t="s">
        <v>572</v>
      </c>
      <c r="D176" s="13"/>
      <c r="E176" s="13"/>
      <c r="F176" s="13"/>
      <c r="G176" s="13"/>
      <c r="H176" s="12">
        <f t="shared" si="4"/>
        <v>0</v>
      </c>
      <c r="I176" s="12">
        <f t="shared" si="5"/>
        <v>0</v>
      </c>
    </row>
    <row r="177" spans="1:9">
      <c r="A177" s="10" t="s">
        <v>363</v>
      </c>
      <c r="B177" s="10" t="s">
        <v>364</v>
      </c>
      <c r="C177" s="12" t="s">
        <v>572</v>
      </c>
      <c r="D177" s="13"/>
      <c r="E177" s="13"/>
      <c r="F177" s="13"/>
      <c r="G177" s="13"/>
      <c r="H177" s="12">
        <f t="shared" si="4"/>
        <v>0</v>
      </c>
      <c r="I177" s="12">
        <f t="shared" si="5"/>
        <v>0</v>
      </c>
    </row>
    <row r="178" spans="1:9">
      <c r="A178" s="10" t="s">
        <v>365</v>
      </c>
      <c r="B178" s="10" t="s">
        <v>366</v>
      </c>
      <c r="C178" s="12" t="s">
        <v>572</v>
      </c>
      <c r="D178" s="13"/>
      <c r="E178" s="13"/>
      <c r="F178" s="13"/>
      <c r="G178" s="13"/>
      <c r="H178" s="12">
        <f t="shared" si="4"/>
        <v>0</v>
      </c>
      <c r="I178" s="12">
        <f t="shared" si="5"/>
        <v>0</v>
      </c>
    </row>
    <row r="179" spans="1:9">
      <c r="A179" s="10" t="s">
        <v>367</v>
      </c>
      <c r="B179" s="10" t="s">
        <v>368</v>
      </c>
      <c r="C179" s="12" t="s">
        <v>572</v>
      </c>
      <c r="D179" s="13"/>
      <c r="E179" s="13"/>
      <c r="F179" s="13"/>
      <c r="G179" s="13"/>
      <c r="H179" s="12">
        <f t="shared" si="4"/>
        <v>0</v>
      </c>
      <c r="I179" s="12">
        <f t="shared" si="5"/>
        <v>0</v>
      </c>
    </row>
    <row r="180" spans="1:9">
      <c r="A180" s="10" t="s">
        <v>369</v>
      </c>
      <c r="B180" s="10" t="s">
        <v>370</v>
      </c>
      <c r="C180" s="12" t="s">
        <v>572</v>
      </c>
      <c r="D180" s="13"/>
      <c r="E180" s="13"/>
      <c r="F180" s="13"/>
      <c r="G180" s="13"/>
      <c r="H180" s="12">
        <f t="shared" si="4"/>
        <v>0</v>
      </c>
      <c r="I180" s="12">
        <f t="shared" si="5"/>
        <v>0</v>
      </c>
    </row>
    <row r="181" spans="1:9">
      <c r="A181" s="10" t="s">
        <v>371</v>
      </c>
      <c r="B181" s="10" t="s">
        <v>372</v>
      </c>
      <c r="C181" s="12" t="s">
        <v>572</v>
      </c>
      <c r="D181" s="13"/>
      <c r="E181" s="13"/>
      <c r="F181" s="13"/>
      <c r="G181" s="13"/>
      <c r="H181" s="12">
        <f t="shared" si="4"/>
        <v>0</v>
      </c>
      <c r="I181" s="12">
        <f t="shared" si="5"/>
        <v>0</v>
      </c>
    </row>
    <row r="182" spans="1:9">
      <c r="A182" s="10" t="s">
        <v>373</v>
      </c>
      <c r="B182" s="10" t="s">
        <v>374</v>
      </c>
      <c r="C182" s="12" t="s">
        <v>572</v>
      </c>
      <c r="D182" s="13"/>
      <c r="E182" s="13"/>
      <c r="F182" s="13"/>
      <c r="G182" s="13"/>
      <c r="H182" s="12">
        <f t="shared" si="4"/>
        <v>0</v>
      </c>
      <c r="I182" s="12">
        <f t="shared" si="5"/>
        <v>0</v>
      </c>
    </row>
    <row r="183" spans="1:9">
      <c r="A183" s="10" t="s">
        <v>375</v>
      </c>
      <c r="B183" s="10" t="s">
        <v>376</v>
      </c>
      <c r="C183" s="12" t="s">
        <v>572</v>
      </c>
      <c r="D183" s="13"/>
      <c r="E183" s="13"/>
      <c r="F183" s="13"/>
      <c r="G183" s="13"/>
      <c r="H183" s="12">
        <f t="shared" si="4"/>
        <v>0</v>
      </c>
      <c r="I183" s="12">
        <f t="shared" si="5"/>
        <v>0</v>
      </c>
    </row>
    <row r="184" spans="1:9">
      <c r="A184" s="10" t="s">
        <v>377</v>
      </c>
      <c r="B184" s="10" t="s">
        <v>378</v>
      </c>
      <c r="C184" s="12" t="s">
        <v>572</v>
      </c>
      <c r="D184" s="13"/>
      <c r="E184" s="13"/>
      <c r="F184" s="13"/>
      <c r="G184" s="13"/>
      <c r="H184" s="12">
        <f t="shared" si="4"/>
        <v>0</v>
      </c>
      <c r="I184" s="12">
        <f t="shared" si="5"/>
        <v>0</v>
      </c>
    </row>
    <row r="185" spans="1:9">
      <c r="A185" s="10" t="s">
        <v>379</v>
      </c>
      <c r="B185" s="10" t="s">
        <v>380</v>
      </c>
      <c r="C185" s="12" t="s">
        <v>572</v>
      </c>
      <c r="D185" s="13"/>
      <c r="E185" s="13"/>
      <c r="F185" s="13"/>
      <c r="G185" s="13"/>
      <c r="H185" s="12">
        <f t="shared" si="4"/>
        <v>0</v>
      </c>
      <c r="I185" s="12">
        <f t="shared" si="5"/>
        <v>0</v>
      </c>
    </row>
    <row r="186" spans="1:9">
      <c r="A186" s="10" t="s">
        <v>381</v>
      </c>
      <c r="B186" s="10" t="s">
        <v>382</v>
      </c>
      <c r="C186" s="12" t="s">
        <v>572</v>
      </c>
      <c r="D186" s="13"/>
      <c r="E186" s="13"/>
      <c r="F186" s="13"/>
      <c r="G186" s="13"/>
      <c r="H186" s="12">
        <f t="shared" si="4"/>
        <v>0</v>
      </c>
      <c r="I186" s="12">
        <f t="shared" si="5"/>
        <v>0</v>
      </c>
    </row>
    <row r="187" spans="1:9">
      <c r="A187" s="10" t="s">
        <v>383</v>
      </c>
      <c r="B187" s="10" t="s">
        <v>384</v>
      </c>
      <c r="C187" s="12" t="s">
        <v>572</v>
      </c>
      <c r="D187" s="13"/>
      <c r="E187" s="13"/>
      <c r="F187" s="13"/>
      <c r="G187" s="13">
        <v>1</v>
      </c>
      <c r="H187" s="12">
        <f t="shared" si="4"/>
        <v>100</v>
      </c>
      <c r="I187" s="12">
        <f t="shared" si="5"/>
        <v>1</v>
      </c>
    </row>
    <row r="188" spans="1:9">
      <c r="A188" s="10" t="s">
        <v>385</v>
      </c>
      <c r="B188" s="10" t="s">
        <v>386</v>
      </c>
      <c r="C188" s="12" t="s">
        <v>572</v>
      </c>
      <c r="D188" s="13"/>
      <c r="E188" s="13"/>
      <c r="F188" s="13"/>
      <c r="G188" s="13"/>
      <c r="H188" s="12">
        <f t="shared" si="4"/>
        <v>0</v>
      </c>
      <c r="I188" s="12">
        <f t="shared" si="5"/>
        <v>0</v>
      </c>
    </row>
    <row r="189" spans="1:9">
      <c r="A189" s="10" t="s">
        <v>387</v>
      </c>
      <c r="B189" s="10" t="s">
        <v>388</v>
      </c>
      <c r="C189" s="12" t="s">
        <v>572</v>
      </c>
      <c r="D189" s="13"/>
      <c r="E189" s="13"/>
      <c r="F189" s="13"/>
      <c r="G189" s="13"/>
      <c r="H189" s="12">
        <f t="shared" si="4"/>
        <v>0</v>
      </c>
      <c r="I189" s="12">
        <f t="shared" si="5"/>
        <v>0</v>
      </c>
    </row>
    <row r="190" spans="1:9">
      <c r="A190" s="10" t="s">
        <v>389</v>
      </c>
      <c r="B190" s="10" t="s">
        <v>390</v>
      </c>
      <c r="C190" s="12" t="s">
        <v>572</v>
      </c>
      <c r="D190" s="13"/>
      <c r="E190" s="13"/>
      <c r="F190" s="13">
        <v>1</v>
      </c>
      <c r="G190" s="13">
        <v>2</v>
      </c>
      <c r="H190" s="12">
        <f t="shared" si="4"/>
        <v>300</v>
      </c>
      <c r="I190" s="12">
        <f t="shared" si="5"/>
        <v>3</v>
      </c>
    </row>
    <row r="191" spans="1:9">
      <c r="A191" s="10" t="s">
        <v>391</v>
      </c>
      <c r="B191" s="10" t="s">
        <v>392</v>
      </c>
      <c r="C191" s="12" t="s">
        <v>572</v>
      </c>
      <c r="D191" s="13"/>
      <c r="E191" s="13"/>
      <c r="F191" s="13"/>
      <c r="G191" s="13"/>
      <c r="H191" s="12">
        <f t="shared" si="4"/>
        <v>0</v>
      </c>
      <c r="I191" s="12">
        <f t="shared" si="5"/>
        <v>0</v>
      </c>
    </row>
    <row r="192" spans="1:9">
      <c r="A192" s="10" t="s">
        <v>393</v>
      </c>
      <c r="B192" s="10" t="s">
        <v>394</v>
      </c>
      <c r="C192" s="12" t="s">
        <v>572</v>
      </c>
      <c r="D192" s="13"/>
      <c r="E192" s="13"/>
      <c r="F192" s="13"/>
      <c r="G192" s="13"/>
      <c r="H192" s="12">
        <f t="shared" si="4"/>
        <v>0</v>
      </c>
      <c r="I192" s="12">
        <f t="shared" si="5"/>
        <v>0</v>
      </c>
    </row>
    <row r="193" spans="1:9">
      <c r="A193" s="10" t="s">
        <v>395</v>
      </c>
      <c r="B193" s="10" t="s">
        <v>396</v>
      </c>
      <c r="C193" s="12" t="s">
        <v>572</v>
      </c>
      <c r="D193" s="13"/>
      <c r="E193" s="13"/>
      <c r="F193" s="13"/>
      <c r="G193" s="13"/>
      <c r="H193" s="12">
        <f t="shared" si="4"/>
        <v>0</v>
      </c>
      <c r="I193" s="12">
        <f t="shared" si="5"/>
        <v>0</v>
      </c>
    </row>
    <row r="194" spans="1:9">
      <c r="A194" s="10" t="s">
        <v>397</v>
      </c>
      <c r="B194" s="10" t="s">
        <v>398</v>
      </c>
      <c r="C194" s="12" t="s">
        <v>572</v>
      </c>
      <c r="D194" s="13"/>
      <c r="E194" s="13"/>
      <c r="F194" s="13"/>
      <c r="G194" s="13"/>
      <c r="H194" s="12">
        <f t="shared" si="4"/>
        <v>0</v>
      </c>
      <c r="I194" s="12">
        <f t="shared" si="5"/>
        <v>0</v>
      </c>
    </row>
    <row r="195" spans="1:9">
      <c r="A195" s="10" t="s">
        <v>399</v>
      </c>
      <c r="B195" s="10" t="s">
        <v>400</v>
      </c>
      <c r="C195" s="12" t="s">
        <v>572</v>
      </c>
      <c r="D195" s="13"/>
      <c r="E195" s="13"/>
      <c r="F195" s="13"/>
      <c r="G195" s="13"/>
      <c r="H195" s="12">
        <f t="shared" si="4"/>
        <v>0</v>
      </c>
      <c r="I195" s="12">
        <f t="shared" si="5"/>
        <v>0</v>
      </c>
    </row>
    <row r="196" spans="1:9">
      <c r="A196" s="10" t="s">
        <v>401</v>
      </c>
      <c r="B196" s="10" t="s">
        <v>402</v>
      </c>
      <c r="C196" s="12" t="s">
        <v>572</v>
      </c>
      <c r="D196" s="13"/>
      <c r="E196" s="13"/>
      <c r="F196" s="13"/>
      <c r="G196" s="13"/>
      <c r="H196" s="12">
        <f t="shared" ref="H196:H259" si="6">SUMPRODUCT($D$2:$G$2,D196:G196)</f>
        <v>0</v>
      </c>
      <c r="I196" s="12">
        <f t="shared" ref="I196:I259" si="7">SUM(D196:G196)</f>
        <v>0</v>
      </c>
    </row>
    <row r="197" spans="1:9">
      <c r="A197" s="10" t="s">
        <v>403</v>
      </c>
      <c r="B197" s="10" t="s">
        <v>404</v>
      </c>
      <c r="C197" s="12" t="s">
        <v>572</v>
      </c>
      <c r="D197" s="13"/>
      <c r="E197" s="13"/>
      <c r="F197" s="13"/>
      <c r="G197" s="13"/>
      <c r="H197" s="12">
        <f t="shared" si="6"/>
        <v>0</v>
      </c>
      <c r="I197" s="12">
        <f t="shared" si="7"/>
        <v>0</v>
      </c>
    </row>
    <row r="198" spans="1:9">
      <c r="A198" s="10" t="s">
        <v>405</v>
      </c>
      <c r="B198" s="10" t="s">
        <v>406</v>
      </c>
      <c r="C198" s="12" t="s">
        <v>572</v>
      </c>
      <c r="D198" s="13"/>
      <c r="E198" s="13"/>
      <c r="F198" s="13"/>
      <c r="G198" s="13"/>
      <c r="H198" s="12">
        <f t="shared" si="6"/>
        <v>0</v>
      </c>
      <c r="I198" s="12">
        <f t="shared" si="7"/>
        <v>0</v>
      </c>
    </row>
    <row r="199" spans="1:9">
      <c r="A199" s="10" t="s">
        <v>407</v>
      </c>
      <c r="B199" s="10" t="s">
        <v>408</v>
      </c>
      <c r="C199" s="12" t="s">
        <v>572</v>
      </c>
      <c r="D199" s="13"/>
      <c r="E199" s="13"/>
      <c r="F199" s="13">
        <v>2</v>
      </c>
      <c r="G199" s="13">
        <v>1</v>
      </c>
      <c r="H199" s="12">
        <f t="shared" si="6"/>
        <v>300</v>
      </c>
      <c r="I199" s="12">
        <f t="shared" si="7"/>
        <v>3</v>
      </c>
    </row>
    <row r="200" spans="1:9">
      <c r="A200" s="10" t="s">
        <v>409</v>
      </c>
      <c r="B200" s="10" t="s">
        <v>410</v>
      </c>
      <c r="C200" s="12" t="s">
        <v>572</v>
      </c>
      <c r="D200" s="13"/>
      <c r="E200" s="13"/>
      <c r="F200" s="13"/>
      <c r="G200" s="13"/>
      <c r="H200" s="12">
        <f t="shared" si="6"/>
        <v>0</v>
      </c>
      <c r="I200" s="12">
        <f t="shared" si="7"/>
        <v>0</v>
      </c>
    </row>
    <row r="201" spans="1:9">
      <c r="A201" s="10" t="s">
        <v>411</v>
      </c>
      <c r="B201" s="10" t="s">
        <v>412</v>
      </c>
      <c r="C201" s="12" t="s">
        <v>572</v>
      </c>
      <c r="D201" s="13"/>
      <c r="E201" s="13"/>
      <c r="F201" s="13"/>
      <c r="G201" s="13"/>
      <c r="H201" s="12">
        <f t="shared" si="6"/>
        <v>0</v>
      </c>
      <c r="I201" s="12">
        <f t="shared" si="7"/>
        <v>0</v>
      </c>
    </row>
    <row r="202" spans="1:9">
      <c r="A202" s="10" t="s">
        <v>413</v>
      </c>
      <c r="B202" s="10" t="s">
        <v>414</v>
      </c>
      <c r="C202" s="12" t="s">
        <v>572</v>
      </c>
      <c r="D202" s="13"/>
      <c r="E202" s="13"/>
      <c r="F202" s="13"/>
      <c r="G202" s="13"/>
      <c r="H202" s="12">
        <f t="shared" si="6"/>
        <v>0</v>
      </c>
      <c r="I202" s="12">
        <f t="shared" si="7"/>
        <v>0</v>
      </c>
    </row>
    <row r="203" spans="1:9">
      <c r="A203" s="10" t="s">
        <v>415</v>
      </c>
      <c r="B203" s="10" t="s">
        <v>416</v>
      </c>
      <c r="C203" s="12" t="s">
        <v>572</v>
      </c>
      <c r="D203" s="13"/>
      <c r="E203" s="13"/>
      <c r="F203" s="13"/>
      <c r="G203" s="13"/>
      <c r="H203" s="12">
        <f t="shared" si="6"/>
        <v>0</v>
      </c>
      <c r="I203" s="12">
        <f t="shared" si="7"/>
        <v>0</v>
      </c>
    </row>
    <row r="204" spans="1:9">
      <c r="A204" s="10" t="s">
        <v>417</v>
      </c>
      <c r="B204" s="10" t="s">
        <v>418</v>
      </c>
      <c r="C204" s="12" t="s">
        <v>572</v>
      </c>
      <c r="D204" s="13"/>
      <c r="E204" s="13"/>
      <c r="F204" s="13"/>
      <c r="G204" s="13"/>
      <c r="H204" s="12">
        <f t="shared" si="6"/>
        <v>0</v>
      </c>
      <c r="I204" s="12">
        <f t="shared" si="7"/>
        <v>0</v>
      </c>
    </row>
    <row r="205" spans="1:9">
      <c r="A205" s="10" t="s">
        <v>419</v>
      </c>
      <c r="B205" s="10" t="s">
        <v>420</v>
      </c>
      <c r="C205" s="12" t="s">
        <v>572</v>
      </c>
      <c r="D205" s="13"/>
      <c r="E205" s="13"/>
      <c r="F205" s="13"/>
      <c r="G205" s="13"/>
      <c r="H205" s="12">
        <f t="shared" si="6"/>
        <v>0</v>
      </c>
      <c r="I205" s="12">
        <f t="shared" si="7"/>
        <v>0</v>
      </c>
    </row>
    <row r="206" spans="1:9">
      <c r="A206" s="10" t="s">
        <v>421</v>
      </c>
      <c r="B206" s="10" t="s">
        <v>422</v>
      </c>
      <c r="C206" s="12" t="s">
        <v>572</v>
      </c>
      <c r="D206" s="13"/>
      <c r="E206" s="13"/>
      <c r="F206" s="13"/>
      <c r="G206" s="13"/>
      <c r="H206" s="12">
        <f t="shared" si="6"/>
        <v>0</v>
      </c>
      <c r="I206" s="12">
        <f t="shared" si="7"/>
        <v>0</v>
      </c>
    </row>
    <row r="207" spans="1:9">
      <c r="A207" s="10" t="s">
        <v>423</v>
      </c>
      <c r="B207" s="10" t="s">
        <v>424</v>
      </c>
      <c r="C207" s="12" t="s">
        <v>572</v>
      </c>
      <c r="D207" s="13"/>
      <c r="E207" s="13"/>
      <c r="F207" s="13"/>
      <c r="G207" s="13"/>
      <c r="H207" s="12">
        <f t="shared" si="6"/>
        <v>0</v>
      </c>
      <c r="I207" s="12">
        <f t="shared" si="7"/>
        <v>0</v>
      </c>
    </row>
    <row r="208" spans="1:9">
      <c r="A208" s="10" t="s">
        <v>425</v>
      </c>
      <c r="B208" s="10" t="s">
        <v>426</v>
      </c>
      <c r="C208" s="12" t="s">
        <v>572</v>
      </c>
      <c r="D208" s="13"/>
      <c r="E208" s="13"/>
      <c r="F208" s="13"/>
      <c r="G208" s="13"/>
      <c r="H208" s="12">
        <f t="shared" si="6"/>
        <v>0</v>
      </c>
      <c r="I208" s="12">
        <f t="shared" si="7"/>
        <v>0</v>
      </c>
    </row>
    <row r="209" spans="1:9">
      <c r="A209" s="10" t="s">
        <v>427</v>
      </c>
      <c r="B209" s="10" t="s">
        <v>428</v>
      </c>
      <c r="C209" s="12" t="s">
        <v>572</v>
      </c>
      <c r="D209" s="13"/>
      <c r="E209" s="13"/>
      <c r="F209" s="13"/>
      <c r="G209" s="13"/>
      <c r="H209" s="12">
        <f t="shared" si="6"/>
        <v>0</v>
      </c>
      <c r="I209" s="12">
        <f t="shared" si="7"/>
        <v>0</v>
      </c>
    </row>
    <row r="210" spans="1:9">
      <c r="A210" s="10" t="s">
        <v>429</v>
      </c>
      <c r="B210" s="10" t="s">
        <v>430</v>
      </c>
      <c r="C210" s="12" t="s">
        <v>572</v>
      </c>
      <c r="D210" s="13"/>
      <c r="E210" s="13"/>
      <c r="F210" s="13"/>
      <c r="G210" s="13"/>
      <c r="H210" s="12">
        <f t="shared" si="6"/>
        <v>0</v>
      </c>
      <c r="I210" s="12">
        <f t="shared" si="7"/>
        <v>0</v>
      </c>
    </row>
    <row r="211" spans="1:9">
      <c r="A211" s="10" t="s">
        <v>431</v>
      </c>
      <c r="B211" s="10" t="s">
        <v>432</v>
      </c>
      <c r="C211" s="12" t="s">
        <v>572</v>
      </c>
      <c r="D211" s="13"/>
      <c r="E211" s="13"/>
      <c r="F211" s="13"/>
      <c r="G211" s="13"/>
      <c r="H211" s="12">
        <f t="shared" si="6"/>
        <v>0</v>
      </c>
      <c r="I211" s="12">
        <f t="shared" si="7"/>
        <v>0</v>
      </c>
    </row>
    <row r="212" spans="1:9">
      <c r="A212" s="10" t="s">
        <v>433</v>
      </c>
      <c r="B212" s="10" t="s">
        <v>434</v>
      </c>
      <c r="C212" s="12" t="s">
        <v>572</v>
      </c>
      <c r="D212" s="13"/>
      <c r="E212" s="13"/>
      <c r="F212" s="13"/>
      <c r="G212" s="13">
        <v>1</v>
      </c>
      <c r="H212" s="12">
        <f t="shared" si="6"/>
        <v>100</v>
      </c>
      <c r="I212" s="12">
        <f t="shared" si="7"/>
        <v>1</v>
      </c>
    </row>
    <row r="213" spans="1:9">
      <c r="A213" s="10" t="s">
        <v>435</v>
      </c>
      <c r="B213" s="10" t="s">
        <v>436</v>
      </c>
      <c r="C213" s="12" t="s">
        <v>572</v>
      </c>
      <c r="D213" s="13"/>
      <c r="E213" s="13"/>
      <c r="F213" s="13"/>
      <c r="G213" s="13"/>
      <c r="H213" s="12">
        <f t="shared" si="6"/>
        <v>0</v>
      </c>
      <c r="I213" s="12">
        <f t="shared" si="7"/>
        <v>0</v>
      </c>
    </row>
    <row r="214" spans="1:9">
      <c r="A214" s="10" t="s">
        <v>437</v>
      </c>
      <c r="B214" s="10" t="s">
        <v>438</v>
      </c>
      <c r="C214" s="12" t="s">
        <v>572</v>
      </c>
      <c r="D214" s="13"/>
      <c r="E214" s="13"/>
      <c r="F214" s="13"/>
      <c r="G214" s="13"/>
      <c r="H214" s="12">
        <f t="shared" si="6"/>
        <v>0</v>
      </c>
      <c r="I214" s="12">
        <f t="shared" si="7"/>
        <v>0</v>
      </c>
    </row>
    <row r="215" spans="1:9">
      <c r="A215" s="10" t="s">
        <v>439</v>
      </c>
      <c r="B215" s="10" t="s">
        <v>440</v>
      </c>
      <c r="C215" s="12" t="s">
        <v>572</v>
      </c>
      <c r="D215" s="13"/>
      <c r="E215" s="13"/>
      <c r="F215" s="13"/>
      <c r="G215" s="13"/>
      <c r="H215" s="12">
        <f t="shared" si="6"/>
        <v>0</v>
      </c>
      <c r="I215" s="12">
        <f t="shared" si="7"/>
        <v>0</v>
      </c>
    </row>
    <row r="216" spans="1:9">
      <c r="A216" s="10" t="s">
        <v>441</v>
      </c>
      <c r="B216" s="10" t="s">
        <v>442</v>
      </c>
      <c r="C216" s="12" t="s">
        <v>572</v>
      </c>
      <c r="D216" s="13"/>
      <c r="E216" s="13"/>
      <c r="F216" s="13"/>
      <c r="G216" s="13"/>
      <c r="H216" s="12">
        <f t="shared" si="6"/>
        <v>0</v>
      </c>
      <c r="I216" s="12">
        <f t="shared" si="7"/>
        <v>0</v>
      </c>
    </row>
    <row r="217" spans="1:9">
      <c r="A217" s="10" t="s">
        <v>443</v>
      </c>
      <c r="B217" s="10" t="s">
        <v>444</v>
      </c>
      <c r="C217" s="12" t="s">
        <v>572</v>
      </c>
      <c r="D217" s="13"/>
      <c r="E217" s="13"/>
      <c r="F217" s="13">
        <v>1</v>
      </c>
      <c r="G217" s="13"/>
      <c r="H217" s="12">
        <f t="shared" si="6"/>
        <v>100</v>
      </c>
      <c r="I217" s="12">
        <f t="shared" si="7"/>
        <v>1</v>
      </c>
    </row>
    <row r="218" spans="1:9">
      <c r="A218" s="10" t="s">
        <v>445</v>
      </c>
      <c r="B218" s="10" t="s">
        <v>446</v>
      </c>
      <c r="C218" s="12" t="s">
        <v>572</v>
      </c>
      <c r="D218" s="13"/>
      <c r="E218" s="13"/>
      <c r="F218" s="13"/>
      <c r="G218" s="13"/>
      <c r="H218" s="12">
        <f t="shared" si="6"/>
        <v>0</v>
      </c>
      <c r="I218" s="12">
        <f t="shared" si="7"/>
        <v>0</v>
      </c>
    </row>
    <row r="219" spans="1:9">
      <c r="A219" s="10" t="s">
        <v>447</v>
      </c>
      <c r="B219" s="10" t="s">
        <v>448</v>
      </c>
      <c r="C219" s="12" t="s">
        <v>572</v>
      </c>
      <c r="D219" s="13"/>
      <c r="E219" s="13"/>
      <c r="F219" s="13"/>
      <c r="G219" s="13"/>
      <c r="H219" s="12">
        <f t="shared" si="6"/>
        <v>0</v>
      </c>
      <c r="I219" s="12">
        <f t="shared" si="7"/>
        <v>0</v>
      </c>
    </row>
    <row r="220" spans="1:9">
      <c r="A220" s="10" t="s">
        <v>449</v>
      </c>
      <c r="B220" s="10" t="s">
        <v>450</v>
      </c>
      <c r="C220" s="12" t="s">
        <v>572</v>
      </c>
      <c r="D220" s="13"/>
      <c r="E220" s="13"/>
      <c r="F220" s="13"/>
      <c r="G220" s="13"/>
      <c r="H220" s="12">
        <f t="shared" si="6"/>
        <v>0</v>
      </c>
      <c r="I220" s="12">
        <f t="shared" si="7"/>
        <v>0</v>
      </c>
    </row>
    <row r="221" spans="1:9">
      <c r="A221" s="27" t="s">
        <v>451</v>
      </c>
      <c r="B221" s="10" t="s">
        <v>452</v>
      </c>
      <c r="C221" s="12" t="s">
        <v>572</v>
      </c>
      <c r="D221" s="13"/>
      <c r="E221" s="13"/>
      <c r="F221" s="13"/>
      <c r="G221" s="13"/>
      <c r="H221" s="12">
        <f t="shared" si="6"/>
        <v>0</v>
      </c>
      <c r="I221" s="12">
        <f t="shared" si="7"/>
        <v>0</v>
      </c>
    </row>
    <row r="222" spans="1:9">
      <c r="A222" s="27" t="s">
        <v>453</v>
      </c>
      <c r="B222" s="10" t="s">
        <v>454</v>
      </c>
      <c r="C222" s="12" t="s">
        <v>572</v>
      </c>
      <c r="D222" s="13"/>
      <c r="E222" s="13"/>
      <c r="F222" s="13"/>
      <c r="G222" s="13"/>
      <c r="H222" s="12">
        <f t="shared" si="6"/>
        <v>0</v>
      </c>
      <c r="I222" s="12">
        <f t="shared" si="7"/>
        <v>0</v>
      </c>
    </row>
    <row r="223" spans="1:9">
      <c r="A223" s="10" t="s">
        <v>455</v>
      </c>
      <c r="B223" s="10" t="s">
        <v>456</v>
      </c>
      <c r="C223" s="12" t="s">
        <v>572</v>
      </c>
      <c r="D223" s="13"/>
      <c r="E223" s="13"/>
      <c r="F223" s="13"/>
      <c r="G223" s="13"/>
      <c r="H223" s="12">
        <f t="shared" si="6"/>
        <v>0</v>
      </c>
      <c r="I223" s="12">
        <f t="shared" si="7"/>
        <v>0</v>
      </c>
    </row>
    <row r="224" spans="1:9">
      <c r="A224" s="10" t="s">
        <v>457</v>
      </c>
      <c r="B224" s="10" t="s">
        <v>458</v>
      </c>
      <c r="C224" s="12" t="s">
        <v>572</v>
      </c>
      <c r="D224" s="13"/>
      <c r="E224" s="13"/>
      <c r="F224" s="13"/>
      <c r="G224" s="13"/>
      <c r="H224" s="12">
        <f t="shared" si="6"/>
        <v>0</v>
      </c>
      <c r="I224" s="12">
        <f t="shared" si="7"/>
        <v>0</v>
      </c>
    </row>
    <row r="225" spans="1:9">
      <c r="A225" s="10" t="s">
        <v>459</v>
      </c>
      <c r="B225" s="10" t="s">
        <v>460</v>
      </c>
      <c r="C225" s="12" t="s">
        <v>572</v>
      </c>
      <c r="D225" s="13"/>
      <c r="E225" s="13"/>
      <c r="F225" s="13"/>
      <c r="G225" s="13"/>
      <c r="H225" s="12">
        <f t="shared" si="6"/>
        <v>0</v>
      </c>
      <c r="I225" s="12">
        <f t="shared" si="7"/>
        <v>0</v>
      </c>
    </row>
    <row r="226" spans="1:9">
      <c r="A226" s="10" t="s">
        <v>461</v>
      </c>
      <c r="B226" s="10" t="s">
        <v>462</v>
      </c>
      <c r="C226" s="12" t="s">
        <v>572</v>
      </c>
      <c r="D226" s="13"/>
      <c r="E226" s="13"/>
      <c r="F226" s="13"/>
      <c r="G226" s="13"/>
      <c r="H226" s="12">
        <f t="shared" si="6"/>
        <v>0</v>
      </c>
      <c r="I226" s="12">
        <f t="shared" si="7"/>
        <v>0</v>
      </c>
    </row>
    <row r="227" spans="1:9">
      <c r="A227" s="10" t="s">
        <v>463</v>
      </c>
      <c r="B227" s="10" t="s">
        <v>464</v>
      </c>
      <c r="C227" s="12" t="s">
        <v>572</v>
      </c>
      <c r="D227" s="13"/>
      <c r="E227" s="13"/>
      <c r="F227" s="13"/>
      <c r="G227" s="13"/>
      <c r="H227" s="12">
        <f t="shared" si="6"/>
        <v>0</v>
      </c>
      <c r="I227" s="12">
        <f t="shared" si="7"/>
        <v>0</v>
      </c>
    </row>
    <row r="228" spans="1:9">
      <c r="A228" s="10" t="s">
        <v>465</v>
      </c>
      <c r="B228" s="10" t="s">
        <v>466</v>
      </c>
      <c r="C228" s="12" t="s">
        <v>572</v>
      </c>
      <c r="D228" s="13"/>
      <c r="E228" s="13"/>
      <c r="F228" s="13">
        <v>2</v>
      </c>
      <c r="G228" s="13"/>
      <c r="H228" s="12">
        <f t="shared" si="6"/>
        <v>200</v>
      </c>
      <c r="I228" s="12">
        <f t="shared" si="7"/>
        <v>2</v>
      </c>
    </row>
    <row r="229" spans="1:9">
      <c r="A229" s="10" t="s">
        <v>467</v>
      </c>
      <c r="B229" s="10" t="s">
        <v>468</v>
      </c>
      <c r="C229" s="12" t="s">
        <v>572</v>
      </c>
      <c r="D229" s="13"/>
      <c r="E229" s="13"/>
      <c r="F229" s="13"/>
      <c r="G229" s="13"/>
      <c r="H229" s="12">
        <f t="shared" si="6"/>
        <v>0</v>
      </c>
      <c r="I229" s="12">
        <f t="shared" si="7"/>
        <v>0</v>
      </c>
    </row>
    <row r="230" spans="1:9">
      <c r="A230" s="10" t="s">
        <v>469</v>
      </c>
      <c r="B230" s="10" t="s">
        <v>470</v>
      </c>
      <c r="C230" s="12" t="s">
        <v>572</v>
      </c>
      <c r="D230" s="13"/>
      <c r="E230" s="13"/>
      <c r="F230" s="13"/>
      <c r="G230" s="13"/>
      <c r="H230" s="12">
        <f t="shared" si="6"/>
        <v>0</v>
      </c>
      <c r="I230" s="12">
        <f t="shared" si="7"/>
        <v>0</v>
      </c>
    </row>
    <row r="231" spans="1:9">
      <c r="A231" s="10" t="s">
        <v>471</v>
      </c>
      <c r="B231" s="10" t="s">
        <v>472</v>
      </c>
      <c r="C231" s="12" t="s">
        <v>572</v>
      </c>
      <c r="D231" s="13"/>
      <c r="E231" s="13"/>
      <c r="F231" s="13"/>
      <c r="G231" s="13">
        <v>1</v>
      </c>
      <c r="H231" s="12">
        <f t="shared" si="6"/>
        <v>100</v>
      </c>
      <c r="I231" s="12">
        <f t="shared" si="7"/>
        <v>1</v>
      </c>
    </row>
    <row r="232" spans="1:9">
      <c r="A232" s="10" t="s">
        <v>473</v>
      </c>
      <c r="B232" s="10" t="s">
        <v>474</v>
      </c>
      <c r="C232" s="12" t="s">
        <v>572</v>
      </c>
      <c r="D232" s="13"/>
      <c r="E232" s="13"/>
      <c r="F232" s="13"/>
      <c r="G232" s="13">
        <v>2</v>
      </c>
      <c r="H232" s="12">
        <f t="shared" si="6"/>
        <v>200</v>
      </c>
      <c r="I232" s="12">
        <f t="shared" si="7"/>
        <v>2</v>
      </c>
    </row>
    <row r="233" spans="1:9">
      <c r="A233" s="10" t="s">
        <v>475</v>
      </c>
      <c r="B233" s="10" t="s">
        <v>476</v>
      </c>
      <c r="C233" s="12" t="s">
        <v>572</v>
      </c>
      <c r="D233" s="13"/>
      <c r="E233" s="13"/>
      <c r="F233" s="13"/>
      <c r="G233" s="13"/>
      <c r="H233" s="12">
        <f t="shared" si="6"/>
        <v>0</v>
      </c>
      <c r="I233" s="12">
        <f t="shared" si="7"/>
        <v>0</v>
      </c>
    </row>
    <row r="234" spans="1:9">
      <c r="A234" s="10" t="s">
        <v>477</v>
      </c>
      <c r="B234" s="10" t="s">
        <v>478</v>
      </c>
      <c r="C234" s="12" t="s">
        <v>572</v>
      </c>
      <c r="D234" s="13"/>
      <c r="E234" s="13"/>
      <c r="F234" s="13"/>
      <c r="G234" s="13"/>
      <c r="H234" s="12">
        <f t="shared" si="6"/>
        <v>0</v>
      </c>
      <c r="I234" s="12">
        <f t="shared" si="7"/>
        <v>0</v>
      </c>
    </row>
    <row r="235" spans="1:9">
      <c r="A235" s="10" t="s">
        <v>479</v>
      </c>
      <c r="B235" s="10" t="s">
        <v>480</v>
      </c>
      <c r="C235" s="12" t="s">
        <v>572</v>
      </c>
      <c r="D235" s="13"/>
      <c r="E235" s="13"/>
      <c r="F235" s="13"/>
      <c r="G235" s="13">
        <v>1</v>
      </c>
      <c r="H235" s="12">
        <f t="shared" si="6"/>
        <v>100</v>
      </c>
      <c r="I235" s="12">
        <f t="shared" si="7"/>
        <v>1</v>
      </c>
    </row>
    <row r="236" spans="1:9">
      <c r="A236" s="10" t="s">
        <v>481</v>
      </c>
      <c r="B236" s="10" t="s">
        <v>482</v>
      </c>
      <c r="C236" s="12" t="s">
        <v>572</v>
      </c>
      <c r="D236" s="13"/>
      <c r="E236" s="13"/>
      <c r="F236" s="13"/>
      <c r="G236" s="13">
        <v>1</v>
      </c>
      <c r="H236" s="12">
        <f t="shared" si="6"/>
        <v>100</v>
      </c>
      <c r="I236" s="12">
        <f t="shared" si="7"/>
        <v>1</v>
      </c>
    </row>
    <row r="237" spans="1:9">
      <c r="A237" s="10" t="s">
        <v>483</v>
      </c>
      <c r="B237" s="10" t="s">
        <v>484</v>
      </c>
      <c r="C237" s="12" t="s">
        <v>572</v>
      </c>
      <c r="D237" s="13"/>
      <c r="E237" s="13"/>
      <c r="F237" s="13"/>
      <c r="G237" s="13"/>
      <c r="H237" s="12">
        <f t="shared" si="6"/>
        <v>0</v>
      </c>
      <c r="I237" s="12">
        <f t="shared" si="7"/>
        <v>0</v>
      </c>
    </row>
    <row r="238" spans="1:9">
      <c r="A238" s="10" t="s">
        <v>485</v>
      </c>
      <c r="B238" s="10" t="s">
        <v>486</v>
      </c>
      <c r="C238" s="12" t="s">
        <v>572</v>
      </c>
      <c r="D238" s="13"/>
      <c r="E238" s="13"/>
      <c r="F238" s="13"/>
      <c r="G238" s="13"/>
      <c r="H238" s="12">
        <f t="shared" si="6"/>
        <v>0</v>
      </c>
      <c r="I238" s="12">
        <f t="shared" si="7"/>
        <v>0</v>
      </c>
    </row>
    <row r="239" spans="1:9">
      <c r="A239" s="10" t="s">
        <v>487</v>
      </c>
      <c r="B239" s="10" t="s">
        <v>488</v>
      </c>
      <c r="C239" s="12" t="s">
        <v>572</v>
      </c>
      <c r="D239" s="13"/>
      <c r="E239" s="13"/>
      <c r="F239" s="13"/>
      <c r="G239" s="13"/>
      <c r="H239" s="12">
        <f t="shared" si="6"/>
        <v>0</v>
      </c>
      <c r="I239" s="12">
        <f t="shared" si="7"/>
        <v>0</v>
      </c>
    </row>
    <row r="240" spans="1:9">
      <c r="A240" s="10" t="s">
        <v>489</v>
      </c>
      <c r="B240" s="10" t="s">
        <v>490</v>
      </c>
      <c r="C240" s="12" t="s">
        <v>572</v>
      </c>
      <c r="D240" s="13"/>
      <c r="E240" s="13"/>
      <c r="F240" s="13"/>
      <c r="G240" s="13"/>
      <c r="H240" s="12">
        <f t="shared" si="6"/>
        <v>0</v>
      </c>
      <c r="I240" s="12">
        <f t="shared" si="7"/>
        <v>0</v>
      </c>
    </row>
    <row r="241" spans="1:9">
      <c r="A241" s="27" t="s">
        <v>491</v>
      </c>
      <c r="B241" s="10" t="s">
        <v>492</v>
      </c>
      <c r="C241" s="12" t="s">
        <v>572</v>
      </c>
      <c r="D241" s="13"/>
      <c r="E241" s="13"/>
      <c r="F241" s="13"/>
      <c r="G241" s="13"/>
      <c r="H241" s="12">
        <f t="shared" si="6"/>
        <v>0</v>
      </c>
      <c r="I241" s="12">
        <f t="shared" si="7"/>
        <v>0</v>
      </c>
    </row>
    <row r="242" spans="1:9">
      <c r="A242" s="10" t="s">
        <v>493</v>
      </c>
      <c r="B242" s="10" t="s">
        <v>494</v>
      </c>
      <c r="C242" s="12" t="s">
        <v>572</v>
      </c>
      <c r="D242" s="13"/>
      <c r="E242" s="13"/>
      <c r="F242" s="13"/>
      <c r="G242" s="13"/>
      <c r="H242" s="12">
        <f t="shared" si="6"/>
        <v>0</v>
      </c>
      <c r="I242" s="12">
        <f t="shared" si="7"/>
        <v>0</v>
      </c>
    </row>
    <row r="243" spans="1:9">
      <c r="A243" s="10" t="s">
        <v>495</v>
      </c>
      <c r="B243" s="10" t="s">
        <v>496</v>
      </c>
      <c r="C243" s="12" t="s">
        <v>572</v>
      </c>
      <c r="D243" s="13"/>
      <c r="E243" s="13"/>
      <c r="F243" s="13"/>
      <c r="G243" s="13"/>
      <c r="H243" s="12">
        <f t="shared" si="6"/>
        <v>0</v>
      </c>
      <c r="I243" s="12">
        <f t="shared" si="7"/>
        <v>0</v>
      </c>
    </row>
    <row r="244" spans="1:9">
      <c r="A244" s="10" t="s">
        <v>497</v>
      </c>
      <c r="B244" s="10" t="s">
        <v>498</v>
      </c>
      <c r="C244" s="12" t="s">
        <v>572</v>
      </c>
      <c r="D244" s="13"/>
      <c r="E244" s="13"/>
      <c r="F244" s="13"/>
      <c r="G244" s="13"/>
      <c r="H244" s="12">
        <f t="shared" si="6"/>
        <v>0</v>
      </c>
      <c r="I244" s="12">
        <f t="shared" si="7"/>
        <v>0</v>
      </c>
    </row>
    <row r="245" spans="1:9">
      <c r="A245" s="10" t="s">
        <v>499</v>
      </c>
      <c r="B245" s="10" t="s">
        <v>500</v>
      </c>
      <c r="C245" s="12" t="s">
        <v>572</v>
      </c>
      <c r="D245" s="13"/>
      <c r="E245" s="13"/>
      <c r="F245" s="13">
        <v>7.9</v>
      </c>
      <c r="G245" s="13"/>
      <c r="H245" s="12">
        <f t="shared" si="6"/>
        <v>790</v>
      </c>
      <c r="I245" s="12">
        <f t="shared" si="7"/>
        <v>7.9</v>
      </c>
    </row>
    <row r="246" spans="1:9">
      <c r="A246" s="10" t="s">
        <v>501</v>
      </c>
      <c r="B246" s="10" t="s">
        <v>502</v>
      </c>
      <c r="C246" s="12" t="s">
        <v>572</v>
      </c>
      <c r="D246" s="13"/>
      <c r="E246" s="13"/>
      <c r="F246" s="13">
        <v>2.45</v>
      </c>
      <c r="G246" s="13"/>
      <c r="H246" s="12">
        <f t="shared" si="6"/>
        <v>245</v>
      </c>
      <c r="I246" s="12">
        <f t="shared" si="7"/>
        <v>2.45</v>
      </c>
    </row>
    <row r="247" spans="1:9">
      <c r="A247" s="27" t="s">
        <v>503</v>
      </c>
      <c r="B247" s="10" t="s">
        <v>504</v>
      </c>
      <c r="C247" s="12" t="s">
        <v>572</v>
      </c>
      <c r="D247" s="13"/>
      <c r="E247" s="13"/>
      <c r="F247" s="13">
        <v>2.45</v>
      </c>
      <c r="G247" s="13"/>
      <c r="H247" s="12">
        <f t="shared" si="6"/>
        <v>245</v>
      </c>
      <c r="I247" s="12">
        <f t="shared" si="7"/>
        <v>2.45</v>
      </c>
    </row>
    <row r="248" spans="1:9">
      <c r="A248" s="10" t="s">
        <v>505</v>
      </c>
      <c r="B248" s="10" t="s">
        <v>506</v>
      </c>
      <c r="C248" s="12" t="s">
        <v>572</v>
      </c>
      <c r="D248" s="13"/>
      <c r="E248" s="13"/>
      <c r="F248" s="13">
        <v>2.45</v>
      </c>
      <c r="G248" s="13"/>
      <c r="H248" s="12">
        <f t="shared" si="6"/>
        <v>245</v>
      </c>
      <c r="I248" s="12">
        <f t="shared" si="7"/>
        <v>2.45</v>
      </c>
    </row>
    <row r="249" spans="1:9">
      <c r="A249" s="10" t="s">
        <v>507</v>
      </c>
      <c r="B249" s="10" t="s">
        <v>508</v>
      </c>
      <c r="C249" s="12" t="s">
        <v>572</v>
      </c>
      <c r="D249" s="13"/>
      <c r="E249" s="13"/>
      <c r="F249" s="13">
        <v>2.45</v>
      </c>
      <c r="G249" s="13"/>
      <c r="H249" s="12">
        <f t="shared" si="6"/>
        <v>245</v>
      </c>
      <c r="I249" s="12">
        <f t="shared" si="7"/>
        <v>2.45</v>
      </c>
    </row>
    <row r="250" spans="1:9">
      <c r="A250" s="10" t="s">
        <v>509</v>
      </c>
      <c r="B250" s="10" t="s">
        <v>510</v>
      </c>
      <c r="C250" s="12" t="s">
        <v>572</v>
      </c>
      <c r="D250" s="13"/>
      <c r="E250" s="13"/>
      <c r="F250" s="13">
        <v>2.45</v>
      </c>
      <c r="G250" s="13"/>
      <c r="H250" s="12">
        <f t="shared" si="6"/>
        <v>245</v>
      </c>
      <c r="I250" s="12">
        <f t="shared" si="7"/>
        <v>2.45</v>
      </c>
    </row>
    <row r="251" spans="1:9">
      <c r="A251" s="10" t="s">
        <v>511</v>
      </c>
      <c r="B251" s="10" t="s">
        <v>512</v>
      </c>
      <c r="C251" s="12" t="s">
        <v>572</v>
      </c>
      <c r="D251" s="13"/>
      <c r="E251" s="13"/>
      <c r="F251" s="13">
        <v>2.45</v>
      </c>
      <c r="G251" s="13"/>
      <c r="H251" s="12">
        <f t="shared" si="6"/>
        <v>245</v>
      </c>
      <c r="I251" s="12">
        <f t="shared" si="7"/>
        <v>2.45</v>
      </c>
    </row>
    <row r="252" spans="1:9">
      <c r="A252" s="10" t="s">
        <v>513</v>
      </c>
      <c r="B252" s="10" t="s">
        <v>514</v>
      </c>
      <c r="C252" s="12" t="s">
        <v>572</v>
      </c>
      <c r="D252" s="13"/>
      <c r="E252" s="13"/>
      <c r="F252" s="13">
        <v>2.45</v>
      </c>
      <c r="G252" s="13"/>
      <c r="H252" s="12">
        <f t="shared" si="6"/>
        <v>245</v>
      </c>
      <c r="I252" s="12">
        <f t="shared" si="7"/>
        <v>2.45</v>
      </c>
    </row>
    <row r="253" spans="1:9">
      <c r="A253" s="10" t="s">
        <v>515</v>
      </c>
      <c r="B253" s="10" t="s">
        <v>516</v>
      </c>
      <c r="C253" s="12" t="s">
        <v>572</v>
      </c>
      <c r="D253" s="13"/>
      <c r="E253" s="13">
        <v>1</v>
      </c>
      <c r="F253" s="13">
        <v>4.65</v>
      </c>
      <c r="G253" s="13"/>
      <c r="H253" s="12">
        <f t="shared" si="6"/>
        <v>565</v>
      </c>
      <c r="I253" s="12">
        <f t="shared" si="7"/>
        <v>5.65</v>
      </c>
    </row>
    <row r="254" spans="1:9">
      <c r="A254" s="10" t="s">
        <v>517</v>
      </c>
      <c r="B254" s="10" t="s">
        <v>518</v>
      </c>
      <c r="C254" s="12" t="s">
        <v>572</v>
      </c>
      <c r="D254" s="13"/>
      <c r="E254" s="13"/>
      <c r="F254" s="13">
        <v>2.45</v>
      </c>
      <c r="G254" s="13"/>
      <c r="H254" s="12">
        <f t="shared" si="6"/>
        <v>245</v>
      </c>
      <c r="I254" s="12">
        <f t="shared" si="7"/>
        <v>2.45</v>
      </c>
    </row>
    <row r="255" spans="1:9">
      <c r="A255" s="10" t="s">
        <v>519</v>
      </c>
      <c r="B255" s="10" t="s">
        <v>520</v>
      </c>
      <c r="C255" s="12" t="s">
        <v>572</v>
      </c>
      <c r="D255" s="13"/>
      <c r="E255" s="13"/>
      <c r="F255" s="13">
        <v>2.45</v>
      </c>
      <c r="G255" s="13"/>
      <c r="H255" s="12">
        <f t="shared" si="6"/>
        <v>245</v>
      </c>
      <c r="I255" s="12">
        <f t="shared" si="7"/>
        <v>2.45</v>
      </c>
    </row>
    <row r="256" spans="1:9">
      <c r="A256" s="10" t="s">
        <v>521</v>
      </c>
      <c r="B256" s="10" t="s">
        <v>522</v>
      </c>
      <c r="C256" s="12" t="s">
        <v>572</v>
      </c>
      <c r="D256" s="13"/>
      <c r="E256" s="13"/>
      <c r="F256" s="13">
        <v>2.45</v>
      </c>
      <c r="G256" s="13"/>
      <c r="H256" s="12">
        <f t="shared" si="6"/>
        <v>245</v>
      </c>
      <c r="I256" s="12">
        <f t="shared" si="7"/>
        <v>2.45</v>
      </c>
    </row>
    <row r="257" spans="1:9">
      <c r="A257" s="10" t="s">
        <v>523</v>
      </c>
      <c r="B257" s="10" t="s">
        <v>524</v>
      </c>
      <c r="C257" s="12" t="s">
        <v>572</v>
      </c>
      <c r="D257" s="13"/>
      <c r="E257" s="13">
        <v>0</v>
      </c>
      <c r="F257" s="13">
        <v>2.45</v>
      </c>
      <c r="G257" s="13"/>
      <c r="H257" s="12">
        <f t="shared" si="6"/>
        <v>245</v>
      </c>
      <c r="I257" s="12">
        <f t="shared" si="7"/>
        <v>2.45</v>
      </c>
    </row>
    <row r="258" spans="1:9">
      <c r="A258" s="10" t="s">
        <v>525</v>
      </c>
      <c r="B258" s="10" t="s">
        <v>526</v>
      </c>
      <c r="C258" s="12" t="s">
        <v>572</v>
      </c>
      <c r="D258" s="13"/>
      <c r="E258" s="13"/>
      <c r="F258" s="13">
        <v>2.45</v>
      </c>
      <c r="G258" s="13"/>
      <c r="H258" s="12">
        <f t="shared" si="6"/>
        <v>245</v>
      </c>
      <c r="I258" s="12">
        <f t="shared" si="7"/>
        <v>2.45</v>
      </c>
    </row>
    <row r="259" spans="1:9">
      <c r="A259" s="27" t="s">
        <v>527</v>
      </c>
      <c r="B259" s="10" t="s">
        <v>528</v>
      </c>
      <c r="C259" s="12" t="s">
        <v>572</v>
      </c>
      <c r="D259" s="13"/>
      <c r="E259" s="13"/>
      <c r="F259" s="13">
        <v>2.45</v>
      </c>
      <c r="G259" s="13"/>
      <c r="H259" s="12">
        <f t="shared" si="6"/>
        <v>245</v>
      </c>
      <c r="I259" s="12">
        <f t="shared" si="7"/>
        <v>2.45</v>
      </c>
    </row>
    <row r="260" spans="1:9">
      <c r="A260" s="10" t="s">
        <v>529</v>
      </c>
      <c r="B260" s="10" t="s">
        <v>530</v>
      </c>
      <c r="C260" s="12" t="s">
        <v>572</v>
      </c>
      <c r="D260" s="13"/>
      <c r="E260" s="13"/>
      <c r="F260" s="13">
        <v>2.45</v>
      </c>
      <c r="G260" s="13"/>
      <c r="H260" s="12">
        <f t="shared" ref="H260:H323" si="8">SUMPRODUCT($D$2:$G$2,D260:G260)</f>
        <v>245</v>
      </c>
      <c r="I260" s="12">
        <f t="shared" ref="I260:I323" si="9">SUM(D260:G260)</f>
        <v>2.45</v>
      </c>
    </row>
    <row r="261" spans="1:9">
      <c r="A261" s="10" t="s">
        <v>531</v>
      </c>
      <c r="B261" s="10" t="s">
        <v>532</v>
      </c>
      <c r="C261" s="12" t="s">
        <v>572</v>
      </c>
      <c r="D261" s="13"/>
      <c r="E261" s="13">
        <v>0</v>
      </c>
      <c r="F261" s="13">
        <v>2.45</v>
      </c>
      <c r="G261" s="13"/>
      <c r="H261" s="12">
        <f t="shared" si="8"/>
        <v>245</v>
      </c>
      <c r="I261" s="12">
        <f t="shared" si="9"/>
        <v>2.45</v>
      </c>
    </row>
    <row r="262" spans="1:9">
      <c r="A262" s="10" t="s">
        <v>533</v>
      </c>
      <c r="B262" s="10" t="s">
        <v>534</v>
      </c>
      <c r="C262" s="12" t="s">
        <v>572</v>
      </c>
      <c r="D262" s="13"/>
      <c r="E262" s="13"/>
      <c r="F262" s="13">
        <v>2.45</v>
      </c>
      <c r="G262" s="13"/>
      <c r="H262" s="12">
        <f t="shared" si="8"/>
        <v>245</v>
      </c>
      <c r="I262" s="12">
        <f t="shared" si="9"/>
        <v>2.45</v>
      </c>
    </row>
    <row r="263" spans="1:9">
      <c r="A263" s="10" t="s">
        <v>535</v>
      </c>
      <c r="B263" s="10" t="s">
        <v>536</v>
      </c>
      <c r="C263" s="12" t="s">
        <v>572</v>
      </c>
      <c r="D263" s="13"/>
      <c r="E263" s="13"/>
      <c r="F263" s="13">
        <v>2.45</v>
      </c>
      <c r="G263" s="13"/>
      <c r="H263" s="12">
        <f t="shared" si="8"/>
        <v>245</v>
      </c>
      <c r="I263" s="12">
        <f t="shared" si="9"/>
        <v>2.45</v>
      </c>
    </row>
    <row r="264" spans="1:9">
      <c r="A264" s="10" t="s">
        <v>537</v>
      </c>
      <c r="B264" s="10" t="s">
        <v>538</v>
      </c>
      <c r="C264" s="12" t="s">
        <v>572</v>
      </c>
      <c r="D264" s="13"/>
      <c r="E264" s="13"/>
      <c r="F264" s="13">
        <v>2.45</v>
      </c>
      <c r="G264" s="13"/>
      <c r="H264" s="12">
        <f t="shared" si="8"/>
        <v>245</v>
      </c>
      <c r="I264" s="12">
        <f t="shared" si="9"/>
        <v>2.45</v>
      </c>
    </row>
    <row r="265" spans="1:9">
      <c r="A265" s="10" t="s">
        <v>539</v>
      </c>
      <c r="B265" s="10" t="s">
        <v>540</v>
      </c>
      <c r="C265" s="12" t="s">
        <v>572</v>
      </c>
      <c r="D265" s="13"/>
      <c r="E265" s="13"/>
      <c r="F265" s="13">
        <v>2.45</v>
      </c>
      <c r="G265" s="13"/>
      <c r="H265" s="12">
        <f t="shared" si="8"/>
        <v>245</v>
      </c>
      <c r="I265" s="12">
        <f t="shared" si="9"/>
        <v>2.45</v>
      </c>
    </row>
    <row r="266" spans="1:9">
      <c r="A266" s="10" t="s">
        <v>541</v>
      </c>
      <c r="B266" s="10" t="s">
        <v>542</v>
      </c>
      <c r="C266" s="12" t="s">
        <v>572</v>
      </c>
      <c r="D266" s="13"/>
      <c r="E266" s="13"/>
      <c r="F266" s="13">
        <v>2.45</v>
      </c>
      <c r="G266" s="13"/>
      <c r="H266" s="12">
        <f t="shared" si="8"/>
        <v>245</v>
      </c>
      <c r="I266" s="12">
        <f t="shared" si="9"/>
        <v>2.45</v>
      </c>
    </row>
    <row r="267" spans="1:9">
      <c r="A267" s="10" t="s">
        <v>543</v>
      </c>
      <c r="B267" s="10" t="s">
        <v>544</v>
      </c>
      <c r="C267" s="12" t="s">
        <v>572</v>
      </c>
      <c r="D267" s="13"/>
      <c r="E267" s="13"/>
      <c r="F267" s="13">
        <v>2.45</v>
      </c>
      <c r="G267" s="13"/>
      <c r="H267" s="12">
        <f t="shared" si="8"/>
        <v>245</v>
      </c>
      <c r="I267" s="12">
        <f t="shared" si="9"/>
        <v>2.45</v>
      </c>
    </row>
    <row r="268" spans="1:9">
      <c r="A268" s="10" t="s">
        <v>545</v>
      </c>
      <c r="B268" s="10" t="s">
        <v>546</v>
      </c>
      <c r="C268" s="12" t="s">
        <v>572</v>
      </c>
      <c r="D268" s="13"/>
      <c r="E268" s="13"/>
      <c r="F268" s="13">
        <v>2.45</v>
      </c>
      <c r="G268" s="13"/>
      <c r="H268" s="12">
        <f t="shared" si="8"/>
        <v>245</v>
      </c>
      <c r="I268" s="12">
        <f t="shared" si="9"/>
        <v>2.45</v>
      </c>
    </row>
    <row r="269" spans="1:9">
      <c r="A269" s="10" t="s">
        <v>547</v>
      </c>
      <c r="B269" s="10" t="s">
        <v>548</v>
      </c>
      <c r="C269" s="12" t="s">
        <v>572</v>
      </c>
      <c r="D269" s="13"/>
      <c r="E269" s="13"/>
      <c r="F269" s="13">
        <v>2.45</v>
      </c>
      <c r="G269" s="13"/>
      <c r="H269" s="12">
        <f t="shared" si="8"/>
        <v>245</v>
      </c>
      <c r="I269" s="12">
        <f t="shared" si="9"/>
        <v>2.45</v>
      </c>
    </row>
    <row r="270" spans="1:9">
      <c r="A270" s="10" t="s">
        <v>549</v>
      </c>
      <c r="B270" s="10" t="s">
        <v>550</v>
      </c>
      <c r="C270" s="12" t="s">
        <v>572</v>
      </c>
      <c r="D270" s="13"/>
      <c r="E270" s="13"/>
      <c r="F270" s="13">
        <v>2.45</v>
      </c>
      <c r="G270" s="13">
        <v>1</v>
      </c>
      <c r="H270" s="12">
        <f t="shared" si="8"/>
        <v>345</v>
      </c>
      <c r="I270" s="12">
        <f t="shared" si="9"/>
        <v>3.45</v>
      </c>
    </row>
    <row r="271" spans="1:9">
      <c r="A271" s="10" t="s">
        <v>551</v>
      </c>
      <c r="B271" s="10" t="s">
        <v>552</v>
      </c>
      <c r="C271" s="12" t="s">
        <v>572</v>
      </c>
      <c r="D271" s="13"/>
      <c r="E271" s="13"/>
      <c r="F271" s="13">
        <v>2.45</v>
      </c>
      <c r="G271" s="13"/>
      <c r="H271" s="12">
        <f t="shared" si="8"/>
        <v>245</v>
      </c>
      <c r="I271" s="12">
        <f t="shared" si="9"/>
        <v>2.45</v>
      </c>
    </row>
    <row r="272" spans="1:9">
      <c r="A272" s="10" t="s">
        <v>553</v>
      </c>
      <c r="B272" s="10" t="s">
        <v>554</v>
      </c>
      <c r="C272" s="12" t="s">
        <v>572</v>
      </c>
      <c r="D272" s="13"/>
      <c r="E272" s="13"/>
      <c r="F272" s="13">
        <v>2.45</v>
      </c>
      <c r="G272" s="13"/>
      <c r="H272" s="12">
        <f t="shared" si="8"/>
        <v>245</v>
      </c>
      <c r="I272" s="12">
        <f t="shared" si="9"/>
        <v>2.45</v>
      </c>
    </row>
    <row r="273" spans="1:9">
      <c r="A273" s="27" t="s">
        <v>555</v>
      </c>
      <c r="B273" s="10" t="s">
        <v>556</v>
      </c>
      <c r="C273" s="12" t="s">
        <v>572</v>
      </c>
      <c r="D273" s="13"/>
      <c r="E273" s="13"/>
      <c r="F273" s="13">
        <v>2.45</v>
      </c>
      <c r="G273" s="13"/>
      <c r="H273" s="12">
        <f t="shared" si="8"/>
        <v>245</v>
      </c>
      <c r="I273" s="12">
        <f t="shared" si="9"/>
        <v>2.45</v>
      </c>
    </row>
    <row r="274" spans="1:9">
      <c r="A274" s="10" t="s">
        <v>557</v>
      </c>
      <c r="B274" s="10" t="s">
        <v>558</v>
      </c>
      <c r="C274" s="12" t="s">
        <v>572</v>
      </c>
      <c r="D274" s="13"/>
      <c r="E274" s="13"/>
      <c r="F274" s="13">
        <v>2.45</v>
      </c>
      <c r="G274" s="13"/>
      <c r="H274" s="12">
        <f t="shared" si="8"/>
        <v>245</v>
      </c>
      <c r="I274" s="12">
        <f t="shared" si="9"/>
        <v>2.45</v>
      </c>
    </row>
    <row r="275" spans="1:9">
      <c r="A275" s="27" t="s">
        <v>559</v>
      </c>
      <c r="B275" s="10" t="s">
        <v>560</v>
      </c>
      <c r="C275" s="12" t="s">
        <v>572</v>
      </c>
      <c r="D275" s="13"/>
      <c r="E275" s="13"/>
      <c r="F275" s="13">
        <v>2.45</v>
      </c>
      <c r="G275" s="13"/>
      <c r="H275" s="12">
        <f t="shared" si="8"/>
        <v>245</v>
      </c>
      <c r="I275" s="12">
        <f t="shared" si="9"/>
        <v>2.45</v>
      </c>
    </row>
    <row r="276" spans="1:9">
      <c r="A276" s="27" t="s">
        <v>561</v>
      </c>
      <c r="B276" s="10" t="s">
        <v>562</v>
      </c>
      <c r="C276" s="12" t="s">
        <v>572</v>
      </c>
      <c r="D276" s="13"/>
      <c r="E276" s="13"/>
      <c r="F276" s="13">
        <v>2.45</v>
      </c>
      <c r="G276" s="13"/>
      <c r="H276" s="12">
        <f t="shared" si="8"/>
        <v>245</v>
      </c>
      <c r="I276" s="12">
        <f t="shared" si="9"/>
        <v>2.45</v>
      </c>
    </row>
    <row r="277" spans="1:9">
      <c r="A277" s="27" t="s">
        <v>563</v>
      </c>
      <c r="B277" s="10" t="s">
        <v>564</v>
      </c>
      <c r="C277" s="12" t="s">
        <v>572</v>
      </c>
      <c r="D277" s="13"/>
      <c r="E277" s="13"/>
      <c r="F277" s="13">
        <v>2.45</v>
      </c>
      <c r="G277" s="13"/>
      <c r="H277" s="12">
        <f t="shared" si="8"/>
        <v>245</v>
      </c>
      <c r="I277" s="12">
        <f t="shared" si="9"/>
        <v>2.45</v>
      </c>
    </row>
    <row r="278" spans="1:9">
      <c r="A278" s="10">
        <v>20175337444</v>
      </c>
      <c r="B278" s="10" t="s">
        <v>565</v>
      </c>
      <c r="C278" s="12" t="s">
        <v>572</v>
      </c>
      <c r="D278" s="13"/>
      <c r="E278" s="13"/>
      <c r="F278" s="13">
        <v>2.45</v>
      </c>
      <c r="G278" s="13"/>
      <c r="H278" s="12">
        <f t="shared" si="8"/>
        <v>245</v>
      </c>
      <c r="I278" s="12">
        <f t="shared" si="9"/>
        <v>2.45</v>
      </c>
    </row>
    <row r="279" spans="1:9">
      <c r="A279" s="10"/>
      <c r="B279" s="10"/>
      <c r="C279" s="12" t="s">
        <v>572</v>
      </c>
      <c r="D279" s="13"/>
      <c r="E279" s="13"/>
      <c r="F279" s="13"/>
      <c r="G279" s="13"/>
      <c r="H279" s="12">
        <f t="shared" si="8"/>
        <v>0</v>
      </c>
      <c r="I279" s="12">
        <f t="shared" si="9"/>
        <v>0</v>
      </c>
    </row>
    <row r="280" spans="1:9">
      <c r="A280" s="10"/>
      <c r="B280" s="10"/>
      <c r="C280" s="12" t="s">
        <v>572</v>
      </c>
      <c r="D280" s="13"/>
      <c r="E280" s="13"/>
      <c r="F280" s="13"/>
      <c r="G280" s="13"/>
      <c r="H280" s="12">
        <f t="shared" si="8"/>
        <v>0</v>
      </c>
      <c r="I280" s="12">
        <f t="shared" si="9"/>
        <v>0</v>
      </c>
    </row>
    <row r="281" spans="1:9">
      <c r="A281" s="10"/>
      <c r="B281" s="10"/>
      <c r="C281" s="12" t="s">
        <v>572</v>
      </c>
      <c r="D281" s="13"/>
      <c r="E281" s="13"/>
      <c r="F281" s="13"/>
      <c r="G281" s="13"/>
      <c r="H281" s="12">
        <f t="shared" si="8"/>
        <v>0</v>
      </c>
      <c r="I281" s="12">
        <f t="shared" si="9"/>
        <v>0</v>
      </c>
    </row>
    <row r="282" spans="1:9">
      <c r="A282" s="10"/>
      <c r="B282" s="10"/>
      <c r="C282" s="12" t="s">
        <v>572</v>
      </c>
      <c r="D282" s="13"/>
      <c r="E282" s="13"/>
      <c r="F282" s="13"/>
      <c r="G282" s="13"/>
      <c r="H282" s="12">
        <f t="shared" si="8"/>
        <v>0</v>
      </c>
      <c r="I282" s="12">
        <f t="shared" si="9"/>
        <v>0</v>
      </c>
    </row>
    <row r="283" spans="1:9">
      <c r="A283" s="10"/>
      <c r="B283" s="10"/>
      <c r="C283" s="12" t="s">
        <v>572</v>
      </c>
      <c r="D283" s="13"/>
      <c r="E283" s="13"/>
      <c r="F283" s="13"/>
      <c r="G283" s="13"/>
      <c r="H283" s="12">
        <f t="shared" si="8"/>
        <v>0</v>
      </c>
      <c r="I283" s="12">
        <f t="shared" si="9"/>
        <v>0</v>
      </c>
    </row>
    <row r="284" spans="1:9">
      <c r="A284" s="10"/>
      <c r="B284" s="10"/>
      <c r="C284" s="12" t="s">
        <v>572</v>
      </c>
      <c r="D284" s="13"/>
      <c r="E284" s="13"/>
      <c r="F284" s="13"/>
      <c r="G284" s="13"/>
      <c r="H284" s="12">
        <f t="shared" si="8"/>
        <v>0</v>
      </c>
      <c r="I284" s="12">
        <f t="shared" si="9"/>
        <v>0</v>
      </c>
    </row>
    <row r="285" spans="1:9">
      <c r="A285" s="10"/>
      <c r="B285" s="10"/>
      <c r="C285" s="12" t="s">
        <v>572</v>
      </c>
      <c r="D285" s="13"/>
      <c r="E285" s="13"/>
      <c r="F285" s="13"/>
      <c r="G285" s="13"/>
      <c r="H285" s="12">
        <f t="shared" si="8"/>
        <v>0</v>
      </c>
      <c r="I285" s="12">
        <f t="shared" si="9"/>
        <v>0</v>
      </c>
    </row>
    <row r="286" spans="1:9">
      <c r="A286" s="10"/>
      <c r="B286" s="10"/>
      <c r="C286" s="12" t="s">
        <v>572</v>
      </c>
      <c r="D286" s="13"/>
      <c r="E286" s="13"/>
      <c r="F286" s="13"/>
      <c r="G286" s="13"/>
      <c r="H286" s="12">
        <f t="shared" si="8"/>
        <v>0</v>
      </c>
      <c r="I286" s="12">
        <f t="shared" si="9"/>
        <v>0</v>
      </c>
    </row>
    <row r="287" spans="1:9">
      <c r="A287" s="10"/>
      <c r="B287" s="10"/>
      <c r="C287" s="12" t="s">
        <v>572</v>
      </c>
      <c r="D287" s="13"/>
      <c r="E287" s="13"/>
      <c r="F287" s="13"/>
      <c r="G287" s="13"/>
      <c r="H287" s="12">
        <f t="shared" si="8"/>
        <v>0</v>
      </c>
      <c r="I287" s="12">
        <f t="shared" si="9"/>
        <v>0</v>
      </c>
    </row>
    <row r="288" spans="1:9">
      <c r="A288" s="10"/>
      <c r="B288" s="10"/>
      <c r="C288" s="12" t="s">
        <v>572</v>
      </c>
      <c r="D288" s="13"/>
      <c r="E288" s="13"/>
      <c r="F288" s="13"/>
      <c r="G288" s="13"/>
      <c r="H288" s="12">
        <f t="shared" si="8"/>
        <v>0</v>
      </c>
      <c r="I288" s="12">
        <f t="shared" si="9"/>
        <v>0</v>
      </c>
    </row>
    <row r="289" spans="1:9">
      <c r="A289" s="10"/>
      <c r="B289" s="10"/>
      <c r="C289" s="12" t="s">
        <v>572</v>
      </c>
      <c r="D289" s="13"/>
      <c r="E289" s="13"/>
      <c r="F289" s="13"/>
      <c r="G289" s="13"/>
      <c r="H289" s="12">
        <f t="shared" si="8"/>
        <v>0</v>
      </c>
      <c r="I289" s="12">
        <f t="shared" si="9"/>
        <v>0</v>
      </c>
    </row>
    <row r="290" spans="1:9">
      <c r="A290" s="10"/>
      <c r="B290" s="10"/>
      <c r="C290" s="12" t="s">
        <v>572</v>
      </c>
      <c r="D290" s="13"/>
      <c r="E290" s="13"/>
      <c r="F290" s="13"/>
      <c r="G290" s="13"/>
      <c r="H290" s="12">
        <f t="shared" si="8"/>
        <v>0</v>
      </c>
      <c r="I290" s="12">
        <f t="shared" si="9"/>
        <v>0</v>
      </c>
    </row>
    <row r="291" spans="1:9">
      <c r="A291" s="10"/>
      <c r="B291" s="10"/>
      <c r="C291" s="12" t="s">
        <v>572</v>
      </c>
      <c r="D291" s="13"/>
      <c r="E291" s="13"/>
      <c r="F291" s="13"/>
      <c r="G291" s="13"/>
      <c r="H291" s="12">
        <f t="shared" si="8"/>
        <v>0</v>
      </c>
      <c r="I291" s="12">
        <f t="shared" si="9"/>
        <v>0</v>
      </c>
    </row>
    <row r="292" spans="1:9">
      <c r="A292" s="10"/>
      <c r="B292" s="10"/>
      <c r="C292" s="12" t="s">
        <v>572</v>
      </c>
      <c r="D292" s="13"/>
      <c r="E292" s="13"/>
      <c r="F292" s="13"/>
      <c r="G292" s="13"/>
      <c r="H292" s="12">
        <f t="shared" si="8"/>
        <v>0</v>
      </c>
      <c r="I292" s="12">
        <f t="shared" si="9"/>
        <v>0</v>
      </c>
    </row>
    <row r="293" spans="1:9">
      <c r="A293" s="10"/>
      <c r="B293" s="10"/>
      <c r="C293" s="12" t="s">
        <v>572</v>
      </c>
      <c r="D293" s="13"/>
      <c r="E293" s="13"/>
      <c r="F293" s="13"/>
      <c r="G293" s="13"/>
      <c r="H293" s="12">
        <f t="shared" si="8"/>
        <v>0</v>
      </c>
      <c r="I293" s="12">
        <f t="shared" si="9"/>
        <v>0</v>
      </c>
    </row>
    <row r="294" spans="1:9">
      <c r="A294" s="10"/>
      <c r="B294" s="10"/>
      <c r="C294" s="12" t="s">
        <v>572</v>
      </c>
      <c r="D294" s="13"/>
      <c r="E294" s="13"/>
      <c r="F294" s="13"/>
      <c r="G294" s="13"/>
      <c r="H294" s="12">
        <f t="shared" si="8"/>
        <v>0</v>
      </c>
      <c r="I294" s="12">
        <f t="shared" si="9"/>
        <v>0</v>
      </c>
    </row>
    <row r="295" spans="1:9">
      <c r="A295" s="10"/>
      <c r="B295" s="10"/>
      <c r="C295" s="12" t="s">
        <v>572</v>
      </c>
      <c r="D295" s="13"/>
      <c r="E295" s="13"/>
      <c r="F295" s="13"/>
      <c r="G295" s="13"/>
      <c r="H295" s="12">
        <f t="shared" si="8"/>
        <v>0</v>
      </c>
      <c r="I295" s="12">
        <f t="shared" si="9"/>
        <v>0</v>
      </c>
    </row>
    <row r="296" spans="1:9">
      <c r="A296" s="10"/>
      <c r="B296" s="10"/>
      <c r="C296" s="12" t="s">
        <v>572</v>
      </c>
      <c r="D296" s="13"/>
      <c r="E296" s="13"/>
      <c r="F296" s="13"/>
      <c r="G296" s="13"/>
      <c r="H296" s="12">
        <f t="shared" si="8"/>
        <v>0</v>
      </c>
      <c r="I296" s="12">
        <f t="shared" si="9"/>
        <v>0</v>
      </c>
    </row>
    <row r="297" spans="1:9">
      <c r="A297" s="10"/>
      <c r="B297" s="10"/>
      <c r="C297" s="12" t="s">
        <v>572</v>
      </c>
      <c r="D297" s="13"/>
      <c r="E297" s="13"/>
      <c r="F297" s="13"/>
      <c r="G297" s="13"/>
      <c r="H297" s="12">
        <f t="shared" si="8"/>
        <v>0</v>
      </c>
      <c r="I297" s="12">
        <f t="shared" si="9"/>
        <v>0</v>
      </c>
    </row>
    <row r="298" spans="1:9">
      <c r="A298" s="10"/>
      <c r="B298" s="10"/>
      <c r="C298" s="12" t="s">
        <v>572</v>
      </c>
      <c r="D298" s="13"/>
      <c r="E298" s="13"/>
      <c r="F298" s="13"/>
      <c r="G298" s="13"/>
      <c r="H298" s="12">
        <f t="shared" si="8"/>
        <v>0</v>
      </c>
      <c r="I298" s="12">
        <f t="shared" si="9"/>
        <v>0</v>
      </c>
    </row>
    <row r="299" spans="1:9">
      <c r="A299" s="10"/>
      <c r="B299" s="10"/>
      <c r="C299" s="12" t="s">
        <v>572</v>
      </c>
      <c r="D299" s="13"/>
      <c r="E299" s="13"/>
      <c r="F299" s="13"/>
      <c r="G299" s="13"/>
      <c r="H299" s="12">
        <f t="shared" si="8"/>
        <v>0</v>
      </c>
      <c r="I299" s="12">
        <f t="shared" si="9"/>
        <v>0</v>
      </c>
    </row>
    <row r="300" spans="1:9">
      <c r="A300" s="10"/>
      <c r="B300" s="10"/>
      <c r="C300" s="12" t="s">
        <v>572</v>
      </c>
      <c r="D300" s="13"/>
      <c r="E300" s="13"/>
      <c r="F300" s="13"/>
      <c r="G300" s="13"/>
      <c r="H300" s="12">
        <f t="shared" si="8"/>
        <v>0</v>
      </c>
      <c r="I300" s="12">
        <f t="shared" si="9"/>
        <v>0</v>
      </c>
    </row>
    <row r="301" spans="1:9">
      <c r="A301" s="10"/>
      <c r="B301" s="10"/>
      <c r="C301" s="12" t="s">
        <v>572</v>
      </c>
      <c r="D301" s="13"/>
      <c r="E301" s="13"/>
      <c r="F301" s="13"/>
      <c r="G301" s="13"/>
      <c r="H301" s="12">
        <f t="shared" si="8"/>
        <v>0</v>
      </c>
      <c r="I301" s="12">
        <f t="shared" si="9"/>
        <v>0</v>
      </c>
    </row>
    <row r="302" spans="1:9">
      <c r="A302" s="10"/>
      <c r="B302" s="10"/>
      <c r="C302" s="12" t="s">
        <v>572</v>
      </c>
      <c r="D302" s="13"/>
      <c r="E302" s="13"/>
      <c r="F302" s="13"/>
      <c r="G302" s="13"/>
      <c r="H302" s="12">
        <f t="shared" si="8"/>
        <v>0</v>
      </c>
      <c r="I302" s="12">
        <f t="shared" si="9"/>
        <v>0</v>
      </c>
    </row>
    <row r="303" spans="1:9">
      <c r="A303" s="10"/>
      <c r="B303" s="10"/>
      <c r="C303" s="12" t="s">
        <v>572</v>
      </c>
      <c r="D303" s="13"/>
      <c r="E303" s="13"/>
      <c r="F303" s="13"/>
      <c r="G303" s="13"/>
      <c r="H303" s="12">
        <f t="shared" si="8"/>
        <v>0</v>
      </c>
      <c r="I303" s="12">
        <f t="shared" si="9"/>
        <v>0</v>
      </c>
    </row>
    <row r="304" spans="1:9">
      <c r="A304" s="10"/>
      <c r="B304" s="10"/>
      <c r="C304" s="12" t="s">
        <v>572</v>
      </c>
      <c r="D304" s="13"/>
      <c r="E304" s="13"/>
      <c r="F304" s="13"/>
      <c r="G304" s="13"/>
      <c r="H304" s="12">
        <f t="shared" si="8"/>
        <v>0</v>
      </c>
      <c r="I304" s="12">
        <f t="shared" si="9"/>
        <v>0</v>
      </c>
    </row>
    <row r="305" spans="1:9">
      <c r="A305" s="10"/>
      <c r="B305" s="10"/>
      <c r="C305" s="12" t="s">
        <v>572</v>
      </c>
      <c r="D305" s="13"/>
      <c r="E305" s="13"/>
      <c r="F305" s="13"/>
      <c r="G305" s="13"/>
      <c r="H305" s="12">
        <f t="shared" si="8"/>
        <v>0</v>
      </c>
      <c r="I305" s="12">
        <f t="shared" si="9"/>
        <v>0</v>
      </c>
    </row>
    <row r="306" spans="1:9">
      <c r="A306" s="10"/>
      <c r="B306" s="10"/>
      <c r="C306" s="12" t="s">
        <v>572</v>
      </c>
      <c r="D306" s="13"/>
      <c r="E306" s="13"/>
      <c r="F306" s="13"/>
      <c r="G306" s="13"/>
      <c r="H306" s="12">
        <f t="shared" si="8"/>
        <v>0</v>
      </c>
      <c r="I306" s="12">
        <f t="shared" si="9"/>
        <v>0</v>
      </c>
    </row>
    <row r="307" spans="1:9">
      <c r="A307" s="10"/>
      <c r="B307" s="10"/>
      <c r="C307" s="12" t="s">
        <v>572</v>
      </c>
      <c r="D307" s="13"/>
      <c r="E307" s="13"/>
      <c r="F307" s="13"/>
      <c r="G307" s="13"/>
      <c r="H307" s="12">
        <f t="shared" si="8"/>
        <v>0</v>
      </c>
      <c r="I307" s="12">
        <f t="shared" si="9"/>
        <v>0</v>
      </c>
    </row>
    <row r="308" spans="1:9">
      <c r="A308" s="10"/>
      <c r="B308" s="10"/>
      <c r="C308" s="12" t="s">
        <v>572</v>
      </c>
      <c r="D308" s="13"/>
      <c r="E308" s="13"/>
      <c r="F308" s="13"/>
      <c r="G308" s="13"/>
      <c r="H308" s="12">
        <f t="shared" si="8"/>
        <v>0</v>
      </c>
      <c r="I308" s="12">
        <f t="shared" si="9"/>
        <v>0</v>
      </c>
    </row>
    <row r="309" spans="1:9">
      <c r="A309" s="10"/>
      <c r="B309" s="10"/>
      <c r="C309" s="12" t="s">
        <v>572</v>
      </c>
      <c r="D309" s="13"/>
      <c r="E309" s="13"/>
      <c r="F309" s="13"/>
      <c r="G309" s="13"/>
      <c r="H309" s="12">
        <f t="shared" si="8"/>
        <v>0</v>
      </c>
      <c r="I309" s="12">
        <f t="shared" si="9"/>
        <v>0</v>
      </c>
    </row>
    <row r="310" spans="1:9">
      <c r="A310" s="10"/>
      <c r="B310" s="10"/>
      <c r="C310" s="12" t="s">
        <v>572</v>
      </c>
      <c r="D310" s="13"/>
      <c r="E310" s="13"/>
      <c r="F310" s="13"/>
      <c r="G310" s="13"/>
      <c r="H310" s="12">
        <f t="shared" si="8"/>
        <v>0</v>
      </c>
      <c r="I310" s="12">
        <f t="shared" si="9"/>
        <v>0</v>
      </c>
    </row>
    <row r="311" spans="1:9">
      <c r="A311" s="10"/>
      <c r="B311" s="10"/>
      <c r="C311" s="12" t="s">
        <v>572</v>
      </c>
      <c r="D311" s="13"/>
      <c r="E311" s="13"/>
      <c r="F311" s="13"/>
      <c r="G311" s="13"/>
      <c r="H311" s="12">
        <f t="shared" si="8"/>
        <v>0</v>
      </c>
      <c r="I311" s="12">
        <f t="shared" si="9"/>
        <v>0</v>
      </c>
    </row>
    <row r="312" spans="1:9">
      <c r="A312" s="10"/>
      <c r="B312" s="10"/>
      <c r="C312" s="12" t="s">
        <v>572</v>
      </c>
      <c r="D312" s="13"/>
      <c r="E312" s="13"/>
      <c r="F312" s="13"/>
      <c r="G312" s="13"/>
      <c r="H312" s="12">
        <f t="shared" si="8"/>
        <v>0</v>
      </c>
      <c r="I312" s="12">
        <f t="shared" si="9"/>
        <v>0</v>
      </c>
    </row>
    <row r="313" spans="1:9">
      <c r="A313" s="10"/>
      <c r="B313" s="10"/>
      <c r="C313" s="12" t="s">
        <v>572</v>
      </c>
      <c r="D313" s="13"/>
      <c r="E313" s="13"/>
      <c r="F313" s="13"/>
      <c r="G313" s="13"/>
      <c r="H313" s="12">
        <f t="shared" si="8"/>
        <v>0</v>
      </c>
      <c r="I313" s="12">
        <f t="shared" si="9"/>
        <v>0</v>
      </c>
    </row>
    <row r="314" spans="1:9">
      <c r="A314" s="10"/>
      <c r="B314" s="10"/>
      <c r="C314" s="12" t="s">
        <v>572</v>
      </c>
      <c r="D314" s="13"/>
      <c r="E314" s="13"/>
      <c r="F314" s="13"/>
      <c r="G314" s="13"/>
      <c r="H314" s="12">
        <f t="shared" si="8"/>
        <v>0</v>
      </c>
      <c r="I314" s="12">
        <f t="shared" si="9"/>
        <v>0</v>
      </c>
    </row>
    <row r="315" spans="1:9">
      <c r="A315" s="10"/>
      <c r="B315" s="10"/>
      <c r="C315" s="12" t="s">
        <v>572</v>
      </c>
      <c r="D315" s="13"/>
      <c r="E315" s="13"/>
      <c r="F315" s="13"/>
      <c r="G315" s="13"/>
      <c r="H315" s="12">
        <f t="shared" si="8"/>
        <v>0</v>
      </c>
      <c r="I315" s="12">
        <f t="shared" si="9"/>
        <v>0</v>
      </c>
    </row>
    <row r="316" spans="1:9">
      <c r="A316" s="10"/>
      <c r="B316" s="10"/>
      <c r="C316" s="12" t="s">
        <v>572</v>
      </c>
      <c r="D316" s="13"/>
      <c r="E316" s="13"/>
      <c r="F316" s="13"/>
      <c r="G316" s="13"/>
      <c r="H316" s="12">
        <f t="shared" si="8"/>
        <v>0</v>
      </c>
      <c r="I316" s="12">
        <f t="shared" si="9"/>
        <v>0</v>
      </c>
    </row>
    <row r="317" spans="1:9">
      <c r="A317" s="10"/>
      <c r="B317" s="10"/>
      <c r="C317" s="12" t="s">
        <v>572</v>
      </c>
      <c r="D317" s="13"/>
      <c r="E317" s="13"/>
      <c r="F317" s="13"/>
      <c r="G317" s="13"/>
      <c r="H317" s="12">
        <f t="shared" si="8"/>
        <v>0</v>
      </c>
      <c r="I317" s="12">
        <f t="shared" si="9"/>
        <v>0</v>
      </c>
    </row>
    <row r="318" spans="1:9">
      <c r="A318" s="10"/>
      <c r="B318" s="10"/>
      <c r="C318" s="12" t="s">
        <v>572</v>
      </c>
      <c r="D318" s="13"/>
      <c r="E318" s="13"/>
      <c r="F318" s="13"/>
      <c r="G318" s="13"/>
      <c r="H318" s="12">
        <f t="shared" si="8"/>
        <v>0</v>
      </c>
      <c r="I318" s="12">
        <f t="shared" si="9"/>
        <v>0</v>
      </c>
    </row>
    <row r="319" spans="1:9">
      <c r="A319" s="10"/>
      <c r="B319" s="10"/>
      <c r="C319" s="12" t="s">
        <v>572</v>
      </c>
      <c r="D319" s="13"/>
      <c r="E319" s="13"/>
      <c r="F319" s="13"/>
      <c r="G319" s="13"/>
      <c r="H319" s="12">
        <f t="shared" si="8"/>
        <v>0</v>
      </c>
      <c r="I319" s="12">
        <f t="shared" si="9"/>
        <v>0</v>
      </c>
    </row>
    <row r="320" spans="1:9">
      <c r="A320" s="10"/>
      <c r="B320" s="10"/>
      <c r="C320" s="12" t="s">
        <v>572</v>
      </c>
      <c r="D320" s="13"/>
      <c r="E320" s="13"/>
      <c r="F320" s="13"/>
      <c r="G320" s="13"/>
      <c r="H320" s="12">
        <f t="shared" si="8"/>
        <v>0</v>
      </c>
      <c r="I320" s="12">
        <f t="shared" si="9"/>
        <v>0</v>
      </c>
    </row>
    <row r="321" spans="1:9">
      <c r="A321" s="10"/>
      <c r="B321" s="10"/>
      <c r="C321" s="12" t="s">
        <v>572</v>
      </c>
      <c r="D321" s="13"/>
      <c r="E321" s="13"/>
      <c r="F321" s="13"/>
      <c r="G321" s="13"/>
      <c r="H321" s="12">
        <f t="shared" si="8"/>
        <v>0</v>
      </c>
      <c r="I321" s="12">
        <f t="shared" si="9"/>
        <v>0</v>
      </c>
    </row>
    <row r="322" spans="1:9">
      <c r="A322" s="10"/>
      <c r="B322" s="10"/>
      <c r="C322" s="12" t="s">
        <v>572</v>
      </c>
      <c r="D322" s="13"/>
      <c r="E322" s="13"/>
      <c r="F322" s="13"/>
      <c r="G322" s="13"/>
      <c r="H322" s="12">
        <f t="shared" si="8"/>
        <v>0</v>
      </c>
      <c r="I322" s="12">
        <f t="shared" si="9"/>
        <v>0</v>
      </c>
    </row>
    <row r="323" spans="1:9">
      <c r="A323" s="10"/>
      <c r="B323" s="10"/>
      <c r="C323" s="12" t="s">
        <v>572</v>
      </c>
      <c r="D323" s="13"/>
      <c r="E323" s="13"/>
      <c r="F323" s="13"/>
      <c r="G323" s="13"/>
      <c r="H323" s="12">
        <f t="shared" si="8"/>
        <v>0</v>
      </c>
      <c r="I323" s="12">
        <f t="shared" si="9"/>
        <v>0</v>
      </c>
    </row>
    <row r="324" spans="1:9">
      <c r="A324" s="10"/>
      <c r="B324" s="10"/>
      <c r="C324" s="12" t="s">
        <v>572</v>
      </c>
      <c r="D324" s="13"/>
      <c r="E324" s="13"/>
      <c r="F324" s="13"/>
      <c r="G324" s="13"/>
      <c r="H324" s="12">
        <f t="shared" ref="H324:H387" si="10">SUMPRODUCT($D$2:$G$2,D324:G324)</f>
        <v>0</v>
      </c>
      <c r="I324" s="12">
        <f t="shared" ref="I324:I387" si="11">SUM(D324:G324)</f>
        <v>0</v>
      </c>
    </row>
    <row r="325" spans="1:9">
      <c r="A325" s="10"/>
      <c r="B325" s="10"/>
      <c r="C325" s="12" t="s">
        <v>572</v>
      </c>
      <c r="D325" s="13"/>
      <c r="E325" s="13"/>
      <c r="F325" s="13"/>
      <c r="G325" s="13"/>
      <c r="H325" s="12">
        <f t="shared" si="10"/>
        <v>0</v>
      </c>
      <c r="I325" s="12">
        <f t="shared" si="11"/>
        <v>0</v>
      </c>
    </row>
    <row r="326" spans="1:9">
      <c r="A326" s="10"/>
      <c r="B326" s="10"/>
      <c r="C326" s="12" t="s">
        <v>572</v>
      </c>
      <c r="D326" s="13"/>
      <c r="E326" s="13"/>
      <c r="F326" s="13"/>
      <c r="G326" s="13"/>
      <c r="H326" s="12">
        <f t="shared" si="10"/>
        <v>0</v>
      </c>
      <c r="I326" s="12">
        <f t="shared" si="11"/>
        <v>0</v>
      </c>
    </row>
    <row r="327" spans="1:9">
      <c r="A327" s="10"/>
      <c r="B327" s="10"/>
      <c r="C327" s="12" t="s">
        <v>572</v>
      </c>
      <c r="D327" s="13"/>
      <c r="E327" s="13"/>
      <c r="F327" s="13"/>
      <c r="G327" s="13"/>
      <c r="H327" s="12">
        <f t="shared" si="10"/>
        <v>0</v>
      </c>
      <c r="I327" s="12">
        <f t="shared" si="11"/>
        <v>0</v>
      </c>
    </row>
    <row r="328" spans="1:9">
      <c r="A328" s="10"/>
      <c r="B328" s="10"/>
      <c r="C328" s="12" t="s">
        <v>572</v>
      </c>
      <c r="D328" s="13"/>
      <c r="E328" s="13"/>
      <c r="F328" s="13"/>
      <c r="G328" s="13"/>
      <c r="H328" s="12">
        <f t="shared" si="10"/>
        <v>0</v>
      </c>
      <c r="I328" s="12">
        <f t="shared" si="11"/>
        <v>0</v>
      </c>
    </row>
    <row r="329" spans="1:9">
      <c r="A329" s="10"/>
      <c r="B329" s="10"/>
      <c r="C329" s="12" t="s">
        <v>572</v>
      </c>
      <c r="D329" s="13"/>
      <c r="E329" s="13"/>
      <c r="F329" s="13"/>
      <c r="G329" s="13"/>
      <c r="H329" s="12">
        <f t="shared" si="10"/>
        <v>0</v>
      </c>
      <c r="I329" s="12">
        <f t="shared" si="11"/>
        <v>0</v>
      </c>
    </row>
    <row r="330" spans="1:9">
      <c r="A330" s="10"/>
      <c r="B330" s="10"/>
      <c r="C330" s="12" t="s">
        <v>572</v>
      </c>
      <c r="D330" s="13"/>
      <c r="E330" s="13"/>
      <c r="F330" s="13"/>
      <c r="G330" s="13"/>
      <c r="H330" s="12">
        <f t="shared" si="10"/>
        <v>0</v>
      </c>
      <c r="I330" s="12">
        <f t="shared" si="11"/>
        <v>0</v>
      </c>
    </row>
    <row r="331" spans="1:9">
      <c r="A331" s="10"/>
      <c r="B331" s="10"/>
      <c r="C331" s="12" t="s">
        <v>572</v>
      </c>
      <c r="D331" s="13"/>
      <c r="E331" s="13"/>
      <c r="F331" s="13"/>
      <c r="G331" s="13"/>
      <c r="H331" s="12">
        <f t="shared" si="10"/>
        <v>0</v>
      </c>
      <c r="I331" s="12">
        <f t="shared" si="11"/>
        <v>0</v>
      </c>
    </row>
    <row r="332" spans="1:9">
      <c r="A332" s="10"/>
      <c r="B332" s="10"/>
      <c r="C332" s="12" t="s">
        <v>572</v>
      </c>
      <c r="D332" s="13"/>
      <c r="E332" s="13"/>
      <c r="F332" s="13"/>
      <c r="G332" s="13"/>
      <c r="H332" s="12">
        <f t="shared" si="10"/>
        <v>0</v>
      </c>
      <c r="I332" s="12">
        <f t="shared" si="11"/>
        <v>0</v>
      </c>
    </row>
    <row r="333" spans="1:9">
      <c r="A333" s="10"/>
      <c r="B333" s="10"/>
      <c r="C333" s="12" t="s">
        <v>572</v>
      </c>
      <c r="D333" s="13"/>
      <c r="E333" s="13"/>
      <c r="F333" s="13"/>
      <c r="G333" s="13"/>
      <c r="H333" s="12">
        <f t="shared" si="10"/>
        <v>0</v>
      </c>
      <c r="I333" s="12">
        <f t="shared" si="11"/>
        <v>0</v>
      </c>
    </row>
    <row r="334" spans="1:9">
      <c r="A334" s="10"/>
      <c r="B334" s="10"/>
      <c r="C334" s="12" t="s">
        <v>572</v>
      </c>
      <c r="D334" s="13"/>
      <c r="E334" s="13"/>
      <c r="F334" s="13"/>
      <c r="G334" s="13"/>
      <c r="H334" s="12">
        <f t="shared" si="10"/>
        <v>0</v>
      </c>
      <c r="I334" s="12">
        <f t="shared" si="11"/>
        <v>0</v>
      </c>
    </row>
    <row r="335" spans="1:9">
      <c r="A335" s="10"/>
      <c r="B335" s="10"/>
      <c r="C335" s="12" t="s">
        <v>572</v>
      </c>
      <c r="D335" s="13"/>
      <c r="E335" s="13"/>
      <c r="F335" s="13"/>
      <c r="G335" s="13"/>
      <c r="H335" s="12">
        <f t="shared" si="10"/>
        <v>0</v>
      </c>
      <c r="I335" s="12">
        <f t="shared" si="11"/>
        <v>0</v>
      </c>
    </row>
    <row r="336" spans="1:9">
      <c r="A336" s="10"/>
      <c r="B336" s="10"/>
      <c r="C336" s="12" t="s">
        <v>572</v>
      </c>
      <c r="D336" s="13"/>
      <c r="E336" s="13"/>
      <c r="F336" s="13"/>
      <c r="G336" s="13"/>
      <c r="H336" s="12">
        <f t="shared" si="10"/>
        <v>0</v>
      </c>
      <c r="I336" s="12">
        <f t="shared" si="11"/>
        <v>0</v>
      </c>
    </row>
    <row r="337" spans="1:9">
      <c r="A337" s="10"/>
      <c r="B337" s="10"/>
      <c r="C337" s="12" t="s">
        <v>572</v>
      </c>
      <c r="D337" s="13"/>
      <c r="E337" s="13"/>
      <c r="F337" s="13"/>
      <c r="G337" s="13"/>
      <c r="H337" s="12">
        <f t="shared" si="10"/>
        <v>0</v>
      </c>
      <c r="I337" s="12">
        <f t="shared" si="11"/>
        <v>0</v>
      </c>
    </row>
    <row r="338" spans="1:9">
      <c r="A338" s="10"/>
      <c r="B338" s="10"/>
      <c r="C338" s="12" t="s">
        <v>572</v>
      </c>
      <c r="D338" s="13"/>
      <c r="E338" s="13"/>
      <c r="F338" s="13"/>
      <c r="G338" s="13"/>
      <c r="H338" s="12">
        <f t="shared" si="10"/>
        <v>0</v>
      </c>
      <c r="I338" s="12">
        <f t="shared" si="11"/>
        <v>0</v>
      </c>
    </row>
    <row r="339" spans="1:9">
      <c r="A339" s="10"/>
      <c r="B339" s="10"/>
      <c r="C339" s="12" t="s">
        <v>572</v>
      </c>
      <c r="D339" s="13"/>
      <c r="E339" s="13"/>
      <c r="F339" s="13"/>
      <c r="G339" s="13"/>
      <c r="H339" s="12">
        <f t="shared" si="10"/>
        <v>0</v>
      </c>
      <c r="I339" s="12">
        <f t="shared" si="11"/>
        <v>0</v>
      </c>
    </row>
    <row r="340" spans="1:9">
      <c r="A340" s="10"/>
      <c r="B340" s="10"/>
      <c r="C340" s="12" t="s">
        <v>572</v>
      </c>
      <c r="D340" s="13"/>
      <c r="E340" s="13"/>
      <c r="F340" s="13"/>
      <c r="G340" s="13"/>
      <c r="H340" s="12">
        <f t="shared" si="10"/>
        <v>0</v>
      </c>
      <c r="I340" s="12">
        <f t="shared" si="11"/>
        <v>0</v>
      </c>
    </row>
    <row r="341" spans="1:9">
      <c r="A341" s="10"/>
      <c r="B341" s="10"/>
      <c r="C341" s="12" t="s">
        <v>572</v>
      </c>
      <c r="D341" s="13"/>
      <c r="E341" s="13"/>
      <c r="F341" s="13"/>
      <c r="G341" s="13"/>
      <c r="H341" s="12">
        <f t="shared" si="10"/>
        <v>0</v>
      </c>
      <c r="I341" s="12">
        <f t="shared" si="11"/>
        <v>0</v>
      </c>
    </row>
    <row r="342" spans="1:9">
      <c r="A342" s="10"/>
      <c r="B342" s="10"/>
      <c r="C342" s="12" t="s">
        <v>572</v>
      </c>
      <c r="D342" s="13"/>
      <c r="E342" s="13"/>
      <c r="F342" s="13"/>
      <c r="G342" s="13"/>
      <c r="H342" s="12">
        <f t="shared" si="10"/>
        <v>0</v>
      </c>
      <c r="I342" s="12">
        <f t="shared" si="11"/>
        <v>0</v>
      </c>
    </row>
    <row r="343" spans="1:9">
      <c r="A343" s="10"/>
      <c r="B343" s="10"/>
      <c r="C343" s="12" t="s">
        <v>572</v>
      </c>
      <c r="D343" s="13"/>
      <c r="E343" s="13"/>
      <c r="F343" s="13"/>
      <c r="G343" s="13"/>
      <c r="H343" s="12">
        <f t="shared" si="10"/>
        <v>0</v>
      </c>
      <c r="I343" s="12">
        <f t="shared" si="11"/>
        <v>0</v>
      </c>
    </row>
    <row r="344" spans="1:9">
      <c r="A344" s="10"/>
      <c r="B344" s="10"/>
      <c r="C344" s="12" t="s">
        <v>572</v>
      </c>
      <c r="D344" s="13"/>
      <c r="E344" s="13"/>
      <c r="F344" s="13"/>
      <c r="G344" s="13"/>
      <c r="H344" s="12">
        <f t="shared" si="10"/>
        <v>0</v>
      </c>
      <c r="I344" s="12">
        <f t="shared" si="11"/>
        <v>0</v>
      </c>
    </row>
    <row r="345" spans="1:9">
      <c r="A345" s="10"/>
      <c r="B345" s="10"/>
      <c r="C345" s="12" t="s">
        <v>572</v>
      </c>
      <c r="D345" s="13"/>
      <c r="E345" s="13"/>
      <c r="F345" s="13"/>
      <c r="G345" s="13"/>
      <c r="H345" s="12">
        <f t="shared" si="10"/>
        <v>0</v>
      </c>
      <c r="I345" s="12">
        <f t="shared" si="11"/>
        <v>0</v>
      </c>
    </row>
    <row r="346" spans="1:9">
      <c r="A346" s="10"/>
      <c r="B346" s="10"/>
      <c r="C346" s="12" t="s">
        <v>572</v>
      </c>
      <c r="D346" s="13"/>
      <c r="E346" s="13"/>
      <c r="F346" s="13"/>
      <c r="G346" s="13"/>
      <c r="H346" s="12">
        <f t="shared" si="10"/>
        <v>0</v>
      </c>
      <c r="I346" s="12">
        <f t="shared" si="11"/>
        <v>0</v>
      </c>
    </row>
    <row r="347" spans="1:9">
      <c r="A347" s="10"/>
      <c r="B347" s="10"/>
      <c r="C347" s="12" t="s">
        <v>572</v>
      </c>
      <c r="D347" s="13"/>
      <c r="E347" s="13"/>
      <c r="F347" s="13"/>
      <c r="G347" s="13"/>
      <c r="H347" s="12">
        <f t="shared" si="10"/>
        <v>0</v>
      </c>
      <c r="I347" s="12">
        <f t="shared" si="11"/>
        <v>0</v>
      </c>
    </row>
    <row r="348" spans="1:9">
      <c r="A348" s="10"/>
      <c r="B348" s="10"/>
      <c r="C348" s="12" t="s">
        <v>572</v>
      </c>
      <c r="D348" s="13"/>
      <c r="E348" s="13"/>
      <c r="F348" s="13"/>
      <c r="G348" s="13"/>
      <c r="H348" s="12">
        <f t="shared" si="10"/>
        <v>0</v>
      </c>
      <c r="I348" s="12">
        <f t="shared" si="11"/>
        <v>0</v>
      </c>
    </row>
    <row r="349" spans="1:9">
      <c r="A349" s="10"/>
      <c r="B349" s="10"/>
      <c r="C349" s="12" t="s">
        <v>572</v>
      </c>
      <c r="D349" s="13"/>
      <c r="E349" s="13"/>
      <c r="F349" s="13"/>
      <c r="G349" s="13"/>
      <c r="H349" s="12">
        <f t="shared" si="10"/>
        <v>0</v>
      </c>
      <c r="I349" s="12">
        <f t="shared" si="11"/>
        <v>0</v>
      </c>
    </row>
    <row r="350" spans="1:9">
      <c r="A350" s="10"/>
      <c r="B350" s="10"/>
      <c r="C350" s="12" t="s">
        <v>572</v>
      </c>
      <c r="D350" s="13"/>
      <c r="E350" s="13"/>
      <c r="F350" s="13"/>
      <c r="G350" s="13"/>
      <c r="H350" s="12">
        <f t="shared" si="10"/>
        <v>0</v>
      </c>
      <c r="I350" s="12">
        <f t="shared" si="11"/>
        <v>0</v>
      </c>
    </row>
    <row r="351" spans="1:9">
      <c r="A351" s="10"/>
      <c r="B351" s="10"/>
      <c r="C351" s="12" t="s">
        <v>572</v>
      </c>
      <c r="D351" s="13"/>
      <c r="E351" s="13"/>
      <c r="F351" s="13"/>
      <c r="G351" s="13"/>
      <c r="H351" s="12">
        <f t="shared" si="10"/>
        <v>0</v>
      </c>
      <c r="I351" s="12">
        <f t="shared" si="11"/>
        <v>0</v>
      </c>
    </row>
    <row r="352" spans="1:9">
      <c r="A352" s="10"/>
      <c r="B352" s="10"/>
      <c r="C352" s="12" t="s">
        <v>572</v>
      </c>
      <c r="D352" s="13"/>
      <c r="E352" s="13"/>
      <c r="F352" s="13"/>
      <c r="G352" s="13"/>
      <c r="H352" s="12">
        <f t="shared" si="10"/>
        <v>0</v>
      </c>
      <c r="I352" s="12">
        <f t="shared" si="11"/>
        <v>0</v>
      </c>
    </row>
    <row r="353" spans="1:9">
      <c r="A353" s="10"/>
      <c r="B353" s="10"/>
      <c r="C353" s="12" t="s">
        <v>572</v>
      </c>
      <c r="D353" s="13"/>
      <c r="E353" s="13"/>
      <c r="F353" s="13"/>
      <c r="G353" s="13"/>
      <c r="H353" s="12">
        <f t="shared" si="10"/>
        <v>0</v>
      </c>
      <c r="I353" s="12">
        <f t="shared" si="11"/>
        <v>0</v>
      </c>
    </row>
    <row r="354" spans="1:9">
      <c r="A354" s="10"/>
      <c r="B354" s="10"/>
      <c r="C354" s="12" t="s">
        <v>572</v>
      </c>
      <c r="D354" s="13"/>
      <c r="E354" s="13"/>
      <c r="F354" s="13"/>
      <c r="G354" s="13"/>
      <c r="H354" s="12">
        <f t="shared" si="10"/>
        <v>0</v>
      </c>
      <c r="I354" s="12">
        <f t="shared" si="11"/>
        <v>0</v>
      </c>
    </row>
    <row r="355" spans="1:9">
      <c r="A355" s="10"/>
      <c r="B355" s="10"/>
      <c r="C355" s="12" t="s">
        <v>572</v>
      </c>
      <c r="D355" s="13"/>
      <c r="E355" s="13"/>
      <c r="F355" s="13"/>
      <c r="G355" s="13"/>
      <c r="H355" s="12">
        <f t="shared" si="10"/>
        <v>0</v>
      </c>
      <c r="I355" s="12">
        <f t="shared" si="11"/>
        <v>0</v>
      </c>
    </row>
    <row r="356" spans="1:9">
      <c r="A356" s="10"/>
      <c r="B356" s="10"/>
      <c r="C356" s="12" t="s">
        <v>572</v>
      </c>
      <c r="D356" s="13"/>
      <c r="E356" s="13"/>
      <c r="F356" s="13"/>
      <c r="G356" s="13"/>
      <c r="H356" s="12">
        <f t="shared" si="10"/>
        <v>0</v>
      </c>
      <c r="I356" s="12">
        <f t="shared" si="11"/>
        <v>0</v>
      </c>
    </row>
    <row r="357" spans="1:9">
      <c r="A357" s="10"/>
      <c r="B357" s="10"/>
      <c r="C357" s="12" t="s">
        <v>572</v>
      </c>
      <c r="D357" s="13"/>
      <c r="E357" s="13"/>
      <c r="F357" s="13"/>
      <c r="G357" s="13"/>
      <c r="H357" s="12">
        <f t="shared" si="10"/>
        <v>0</v>
      </c>
      <c r="I357" s="12">
        <f t="shared" si="11"/>
        <v>0</v>
      </c>
    </row>
    <row r="358" spans="1:9">
      <c r="A358" s="10"/>
      <c r="B358" s="10"/>
      <c r="C358" s="12" t="s">
        <v>572</v>
      </c>
      <c r="D358" s="13"/>
      <c r="E358" s="13"/>
      <c r="F358" s="13"/>
      <c r="G358" s="13"/>
      <c r="H358" s="12">
        <f t="shared" si="10"/>
        <v>0</v>
      </c>
      <c r="I358" s="12">
        <f t="shared" si="11"/>
        <v>0</v>
      </c>
    </row>
    <row r="359" spans="1:9">
      <c r="A359" s="10"/>
      <c r="B359" s="10"/>
      <c r="C359" s="12" t="s">
        <v>572</v>
      </c>
      <c r="D359" s="13"/>
      <c r="E359" s="13"/>
      <c r="F359" s="13"/>
      <c r="G359" s="13"/>
      <c r="H359" s="12">
        <f t="shared" si="10"/>
        <v>0</v>
      </c>
      <c r="I359" s="12">
        <f t="shared" si="11"/>
        <v>0</v>
      </c>
    </row>
    <row r="360" spans="1:9">
      <c r="A360" s="10"/>
      <c r="B360" s="10"/>
      <c r="C360" s="12" t="s">
        <v>572</v>
      </c>
      <c r="D360" s="13"/>
      <c r="E360" s="13"/>
      <c r="F360" s="13"/>
      <c r="G360" s="13"/>
      <c r="H360" s="12">
        <f t="shared" si="10"/>
        <v>0</v>
      </c>
      <c r="I360" s="12">
        <f t="shared" si="11"/>
        <v>0</v>
      </c>
    </row>
    <row r="361" spans="1:9">
      <c r="A361" s="10"/>
      <c r="B361" s="10"/>
      <c r="C361" s="12" t="s">
        <v>572</v>
      </c>
      <c r="D361" s="13"/>
      <c r="E361" s="13"/>
      <c r="F361" s="13"/>
      <c r="G361" s="13"/>
      <c r="H361" s="12">
        <f t="shared" si="10"/>
        <v>0</v>
      </c>
      <c r="I361" s="12">
        <f t="shared" si="11"/>
        <v>0</v>
      </c>
    </row>
    <row r="362" spans="1:9">
      <c r="A362" s="10"/>
      <c r="B362" s="10"/>
      <c r="C362" s="12" t="s">
        <v>572</v>
      </c>
      <c r="D362" s="13"/>
      <c r="E362" s="13"/>
      <c r="F362" s="13"/>
      <c r="G362" s="13"/>
      <c r="H362" s="12">
        <f t="shared" si="10"/>
        <v>0</v>
      </c>
      <c r="I362" s="12">
        <f t="shared" si="11"/>
        <v>0</v>
      </c>
    </row>
    <row r="363" spans="1:9">
      <c r="A363" s="10"/>
      <c r="B363" s="10"/>
      <c r="C363" s="12" t="s">
        <v>572</v>
      </c>
      <c r="D363" s="13"/>
      <c r="E363" s="13"/>
      <c r="F363" s="13"/>
      <c r="G363" s="13"/>
      <c r="H363" s="12">
        <f t="shared" si="10"/>
        <v>0</v>
      </c>
      <c r="I363" s="12">
        <f t="shared" si="11"/>
        <v>0</v>
      </c>
    </row>
    <row r="364" spans="1:9">
      <c r="A364" s="10"/>
      <c r="B364" s="10"/>
      <c r="C364" s="12" t="s">
        <v>572</v>
      </c>
      <c r="D364" s="13"/>
      <c r="E364" s="13"/>
      <c r="F364" s="13"/>
      <c r="G364" s="13"/>
      <c r="H364" s="12">
        <f t="shared" si="10"/>
        <v>0</v>
      </c>
      <c r="I364" s="12">
        <f t="shared" si="11"/>
        <v>0</v>
      </c>
    </row>
    <row r="365" spans="1:9">
      <c r="A365" s="10"/>
      <c r="B365" s="10"/>
      <c r="C365" s="12" t="s">
        <v>572</v>
      </c>
      <c r="D365" s="13"/>
      <c r="E365" s="13"/>
      <c r="F365" s="13"/>
      <c r="G365" s="13"/>
      <c r="H365" s="12">
        <f t="shared" si="10"/>
        <v>0</v>
      </c>
      <c r="I365" s="12">
        <f t="shared" si="11"/>
        <v>0</v>
      </c>
    </row>
    <row r="366" spans="1:9">
      <c r="A366" s="10"/>
      <c r="B366" s="10"/>
      <c r="C366" s="12" t="s">
        <v>572</v>
      </c>
      <c r="D366" s="13"/>
      <c r="E366" s="13"/>
      <c r="F366" s="13"/>
      <c r="G366" s="13"/>
      <c r="H366" s="12">
        <f t="shared" si="10"/>
        <v>0</v>
      </c>
      <c r="I366" s="12">
        <f t="shared" si="11"/>
        <v>0</v>
      </c>
    </row>
    <row r="367" spans="1:9">
      <c r="A367" s="10"/>
      <c r="B367" s="10"/>
      <c r="C367" s="12" t="s">
        <v>572</v>
      </c>
      <c r="D367" s="13"/>
      <c r="E367" s="13"/>
      <c r="F367" s="13"/>
      <c r="G367" s="13"/>
      <c r="H367" s="12">
        <f t="shared" si="10"/>
        <v>0</v>
      </c>
      <c r="I367" s="12">
        <f t="shared" si="11"/>
        <v>0</v>
      </c>
    </row>
    <row r="368" spans="1:9">
      <c r="A368" s="10"/>
      <c r="B368" s="10"/>
      <c r="C368" s="12" t="s">
        <v>572</v>
      </c>
      <c r="D368" s="13"/>
      <c r="E368" s="13"/>
      <c r="F368" s="13"/>
      <c r="G368" s="13"/>
      <c r="H368" s="12">
        <f t="shared" si="10"/>
        <v>0</v>
      </c>
      <c r="I368" s="12">
        <f t="shared" si="11"/>
        <v>0</v>
      </c>
    </row>
    <row r="369" spans="1:9">
      <c r="A369" s="10"/>
      <c r="B369" s="10"/>
      <c r="C369" s="12" t="s">
        <v>572</v>
      </c>
      <c r="D369" s="13"/>
      <c r="E369" s="13"/>
      <c r="F369" s="13"/>
      <c r="G369" s="13"/>
      <c r="H369" s="12">
        <f t="shared" si="10"/>
        <v>0</v>
      </c>
      <c r="I369" s="12">
        <f t="shared" si="11"/>
        <v>0</v>
      </c>
    </row>
    <row r="370" spans="1:9">
      <c r="A370" s="10"/>
      <c r="B370" s="10"/>
      <c r="C370" s="12" t="s">
        <v>572</v>
      </c>
      <c r="D370" s="13"/>
      <c r="E370" s="13"/>
      <c r="F370" s="13"/>
      <c r="G370" s="13"/>
      <c r="H370" s="12">
        <f t="shared" si="10"/>
        <v>0</v>
      </c>
      <c r="I370" s="12">
        <f t="shared" si="11"/>
        <v>0</v>
      </c>
    </row>
    <row r="371" spans="1:9">
      <c r="A371" s="10"/>
      <c r="B371" s="10"/>
      <c r="C371" s="12" t="s">
        <v>572</v>
      </c>
      <c r="D371" s="13"/>
      <c r="E371" s="13"/>
      <c r="F371" s="13"/>
      <c r="G371" s="13"/>
      <c r="H371" s="12">
        <f t="shared" si="10"/>
        <v>0</v>
      </c>
      <c r="I371" s="12">
        <f t="shared" si="11"/>
        <v>0</v>
      </c>
    </row>
    <row r="372" spans="1:9">
      <c r="A372" s="10"/>
      <c r="B372" s="10"/>
      <c r="C372" s="12" t="s">
        <v>572</v>
      </c>
      <c r="D372" s="13"/>
      <c r="E372" s="13"/>
      <c r="F372" s="13"/>
      <c r="G372" s="13"/>
      <c r="H372" s="12">
        <f t="shared" si="10"/>
        <v>0</v>
      </c>
      <c r="I372" s="12">
        <f t="shared" si="11"/>
        <v>0</v>
      </c>
    </row>
    <row r="373" spans="1:9">
      <c r="A373" s="10"/>
      <c r="B373" s="10"/>
      <c r="C373" s="12" t="s">
        <v>572</v>
      </c>
      <c r="D373" s="13"/>
      <c r="E373" s="13"/>
      <c r="F373" s="13"/>
      <c r="G373" s="13"/>
      <c r="H373" s="12">
        <f t="shared" si="10"/>
        <v>0</v>
      </c>
      <c r="I373" s="12">
        <f t="shared" si="11"/>
        <v>0</v>
      </c>
    </row>
    <row r="374" spans="1:9">
      <c r="A374" s="10"/>
      <c r="B374" s="10"/>
      <c r="C374" s="12" t="s">
        <v>572</v>
      </c>
      <c r="D374" s="13"/>
      <c r="E374" s="13"/>
      <c r="F374" s="13"/>
      <c r="G374" s="13"/>
      <c r="H374" s="12">
        <f t="shared" si="10"/>
        <v>0</v>
      </c>
      <c r="I374" s="12">
        <f t="shared" si="11"/>
        <v>0</v>
      </c>
    </row>
    <row r="375" spans="1:9">
      <c r="A375" s="10"/>
      <c r="B375" s="10"/>
      <c r="C375" s="12" t="s">
        <v>572</v>
      </c>
      <c r="D375" s="13"/>
      <c r="E375" s="13"/>
      <c r="F375" s="13"/>
      <c r="G375" s="13"/>
      <c r="H375" s="12">
        <f t="shared" si="10"/>
        <v>0</v>
      </c>
      <c r="I375" s="12">
        <f t="shared" si="11"/>
        <v>0</v>
      </c>
    </row>
    <row r="376" spans="1:9">
      <c r="A376" s="10"/>
      <c r="B376" s="10"/>
      <c r="C376" s="12" t="s">
        <v>572</v>
      </c>
      <c r="D376" s="13"/>
      <c r="E376" s="13"/>
      <c r="F376" s="13"/>
      <c r="G376" s="13"/>
      <c r="H376" s="12">
        <f t="shared" si="10"/>
        <v>0</v>
      </c>
      <c r="I376" s="12">
        <f t="shared" si="11"/>
        <v>0</v>
      </c>
    </row>
    <row r="377" spans="1:9">
      <c r="A377" s="10"/>
      <c r="B377" s="10"/>
      <c r="C377" s="12" t="s">
        <v>572</v>
      </c>
      <c r="D377" s="13"/>
      <c r="E377" s="13"/>
      <c r="F377" s="13"/>
      <c r="G377" s="13"/>
      <c r="H377" s="12">
        <f t="shared" si="10"/>
        <v>0</v>
      </c>
      <c r="I377" s="12">
        <f t="shared" si="11"/>
        <v>0</v>
      </c>
    </row>
    <row r="378" spans="1:9">
      <c r="A378" s="10"/>
      <c r="B378" s="10"/>
      <c r="C378" s="12" t="s">
        <v>572</v>
      </c>
      <c r="D378" s="13"/>
      <c r="E378" s="13"/>
      <c r="F378" s="13"/>
      <c r="G378" s="13"/>
      <c r="H378" s="12">
        <f t="shared" si="10"/>
        <v>0</v>
      </c>
      <c r="I378" s="12">
        <f t="shared" si="11"/>
        <v>0</v>
      </c>
    </row>
    <row r="379" spans="1:9">
      <c r="A379" s="10"/>
      <c r="B379" s="10"/>
      <c r="C379" s="12" t="s">
        <v>572</v>
      </c>
      <c r="D379" s="13"/>
      <c r="E379" s="13"/>
      <c r="F379" s="13"/>
      <c r="G379" s="13"/>
      <c r="H379" s="12">
        <f t="shared" si="10"/>
        <v>0</v>
      </c>
      <c r="I379" s="12">
        <f t="shared" si="11"/>
        <v>0</v>
      </c>
    </row>
    <row r="380" spans="1:9">
      <c r="A380" s="10"/>
      <c r="B380" s="10"/>
      <c r="C380" s="12" t="s">
        <v>572</v>
      </c>
      <c r="D380" s="13"/>
      <c r="E380" s="13"/>
      <c r="F380" s="13"/>
      <c r="G380" s="13"/>
      <c r="H380" s="12">
        <f t="shared" si="10"/>
        <v>0</v>
      </c>
      <c r="I380" s="12">
        <f t="shared" si="11"/>
        <v>0</v>
      </c>
    </row>
    <row r="381" spans="1:9">
      <c r="A381" s="10"/>
      <c r="B381" s="10"/>
      <c r="C381" s="12" t="s">
        <v>572</v>
      </c>
      <c r="D381" s="13"/>
      <c r="E381" s="13"/>
      <c r="F381" s="13"/>
      <c r="G381" s="13"/>
      <c r="H381" s="12">
        <f t="shared" si="10"/>
        <v>0</v>
      </c>
      <c r="I381" s="12">
        <f t="shared" si="11"/>
        <v>0</v>
      </c>
    </row>
    <row r="382" spans="1:9">
      <c r="A382" s="10"/>
      <c r="B382" s="10"/>
      <c r="C382" s="12" t="s">
        <v>572</v>
      </c>
      <c r="D382" s="13"/>
      <c r="E382" s="13"/>
      <c r="F382" s="13"/>
      <c r="G382" s="13"/>
      <c r="H382" s="12">
        <f t="shared" si="10"/>
        <v>0</v>
      </c>
      <c r="I382" s="12">
        <f t="shared" si="11"/>
        <v>0</v>
      </c>
    </row>
    <row r="383" spans="1:9">
      <c r="A383" s="10"/>
      <c r="B383" s="10"/>
      <c r="C383" s="12" t="s">
        <v>572</v>
      </c>
      <c r="D383" s="13"/>
      <c r="E383" s="13"/>
      <c r="F383" s="13"/>
      <c r="G383" s="13"/>
      <c r="H383" s="12">
        <f t="shared" si="10"/>
        <v>0</v>
      </c>
      <c r="I383" s="12">
        <f t="shared" si="11"/>
        <v>0</v>
      </c>
    </row>
    <row r="384" spans="1:9">
      <c r="A384" s="10"/>
      <c r="B384" s="10"/>
      <c r="C384" s="12" t="s">
        <v>572</v>
      </c>
      <c r="D384" s="13"/>
      <c r="E384" s="13"/>
      <c r="F384" s="13"/>
      <c r="G384" s="13"/>
      <c r="H384" s="12">
        <f t="shared" si="10"/>
        <v>0</v>
      </c>
      <c r="I384" s="12">
        <f t="shared" si="11"/>
        <v>0</v>
      </c>
    </row>
    <row r="385" spans="1:9">
      <c r="A385" s="10"/>
      <c r="B385" s="10"/>
      <c r="C385" s="12" t="s">
        <v>572</v>
      </c>
      <c r="D385" s="13"/>
      <c r="E385" s="13"/>
      <c r="F385" s="13"/>
      <c r="G385" s="13"/>
      <c r="H385" s="12">
        <f t="shared" si="10"/>
        <v>0</v>
      </c>
      <c r="I385" s="12">
        <f t="shared" si="11"/>
        <v>0</v>
      </c>
    </row>
    <row r="386" spans="1:9">
      <c r="A386" s="10"/>
      <c r="B386" s="10"/>
      <c r="C386" s="12" t="s">
        <v>572</v>
      </c>
      <c r="D386" s="13"/>
      <c r="E386" s="13"/>
      <c r="F386" s="13"/>
      <c r="G386" s="13"/>
      <c r="H386" s="12">
        <f t="shared" si="10"/>
        <v>0</v>
      </c>
      <c r="I386" s="12">
        <f t="shared" si="11"/>
        <v>0</v>
      </c>
    </row>
    <row r="387" spans="1:9">
      <c r="A387" s="10"/>
      <c r="B387" s="10"/>
      <c r="C387" s="12" t="s">
        <v>572</v>
      </c>
      <c r="D387" s="13"/>
      <c r="E387" s="13"/>
      <c r="F387" s="13"/>
      <c r="G387" s="13"/>
      <c r="H387" s="12">
        <f t="shared" si="10"/>
        <v>0</v>
      </c>
      <c r="I387" s="12">
        <f t="shared" si="11"/>
        <v>0</v>
      </c>
    </row>
    <row r="388" spans="1:9">
      <c r="A388" s="10"/>
      <c r="B388" s="10"/>
      <c r="C388" s="12" t="s">
        <v>572</v>
      </c>
      <c r="D388" s="13"/>
      <c r="E388" s="13"/>
      <c r="F388" s="13"/>
      <c r="G388" s="13"/>
      <c r="H388" s="12">
        <f t="shared" ref="H388:H451" si="12">SUMPRODUCT($D$2:$G$2,D388:G388)</f>
        <v>0</v>
      </c>
      <c r="I388" s="12">
        <f t="shared" ref="I388:I451" si="13">SUM(D388:G388)</f>
        <v>0</v>
      </c>
    </row>
    <row r="389" spans="1:9">
      <c r="A389" s="10"/>
      <c r="B389" s="10"/>
      <c r="C389" s="12" t="s">
        <v>572</v>
      </c>
      <c r="D389" s="13"/>
      <c r="E389" s="13"/>
      <c r="F389" s="13"/>
      <c r="G389" s="13"/>
      <c r="H389" s="12">
        <f t="shared" si="12"/>
        <v>0</v>
      </c>
      <c r="I389" s="12">
        <f t="shared" si="13"/>
        <v>0</v>
      </c>
    </row>
    <row r="390" spans="1:9">
      <c r="A390" s="10"/>
      <c r="B390" s="10"/>
      <c r="C390" s="12" t="s">
        <v>572</v>
      </c>
      <c r="D390" s="13"/>
      <c r="E390" s="13"/>
      <c r="F390" s="13"/>
      <c r="G390" s="13"/>
      <c r="H390" s="12">
        <f t="shared" si="12"/>
        <v>0</v>
      </c>
      <c r="I390" s="12">
        <f t="shared" si="13"/>
        <v>0</v>
      </c>
    </row>
    <row r="391" spans="1:9">
      <c r="A391" s="10"/>
      <c r="B391" s="10"/>
      <c r="C391" s="12" t="s">
        <v>572</v>
      </c>
      <c r="D391" s="13"/>
      <c r="E391" s="13"/>
      <c r="F391" s="13"/>
      <c r="G391" s="13"/>
      <c r="H391" s="12">
        <f t="shared" si="12"/>
        <v>0</v>
      </c>
      <c r="I391" s="12">
        <f t="shared" si="13"/>
        <v>0</v>
      </c>
    </row>
    <row r="392" spans="1:9">
      <c r="A392" s="10"/>
      <c r="B392" s="10"/>
      <c r="C392" s="12" t="s">
        <v>572</v>
      </c>
      <c r="D392" s="13"/>
      <c r="E392" s="13"/>
      <c r="F392" s="13"/>
      <c r="G392" s="13"/>
      <c r="H392" s="12">
        <f t="shared" si="12"/>
        <v>0</v>
      </c>
      <c r="I392" s="12">
        <f t="shared" si="13"/>
        <v>0</v>
      </c>
    </row>
    <row r="393" spans="1:9">
      <c r="A393" s="10"/>
      <c r="B393" s="10"/>
      <c r="C393" s="12" t="s">
        <v>572</v>
      </c>
      <c r="D393" s="13"/>
      <c r="E393" s="13"/>
      <c r="F393" s="13"/>
      <c r="G393" s="13"/>
      <c r="H393" s="12">
        <f t="shared" si="12"/>
        <v>0</v>
      </c>
      <c r="I393" s="12">
        <f t="shared" si="13"/>
        <v>0</v>
      </c>
    </row>
    <row r="394" spans="1:9">
      <c r="A394" s="10"/>
      <c r="B394" s="10"/>
      <c r="C394" s="12" t="s">
        <v>572</v>
      </c>
      <c r="D394" s="13"/>
      <c r="E394" s="13"/>
      <c r="F394" s="13"/>
      <c r="G394" s="13"/>
      <c r="H394" s="12">
        <f t="shared" si="12"/>
        <v>0</v>
      </c>
      <c r="I394" s="12">
        <f t="shared" si="13"/>
        <v>0</v>
      </c>
    </row>
    <row r="395" spans="1:9">
      <c r="A395" s="10"/>
      <c r="B395" s="10"/>
      <c r="C395" s="12" t="s">
        <v>572</v>
      </c>
      <c r="D395" s="13"/>
      <c r="E395" s="13"/>
      <c r="F395" s="13"/>
      <c r="G395" s="13"/>
      <c r="H395" s="12">
        <f t="shared" si="12"/>
        <v>0</v>
      </c>
      <c r="I395" s="12">
        <f t="shared" si="13"/>
        <v>0</v>
      </c>
    </row>
    <row r="396" spans="1:9">
      <c r="A396" s="10"/>
      <c r="B396" s="10"/>
      <c r="C396" s="12" t="s">
        <v>572</v>
      </c>
      <c r="D396" s="13"/>
      <c r="E396" s="13"/>
      <c r="F396" s="13"/>
      <c r="G396" s="13"/>
      <c r="H396" s="12">
        <f t="shared" si="12"/>
        <v>0</v>
      </c>
      <c r="I396" s="12">
        <f t="shared" si="13"/>
        <v>0</v>
      </c>
    </row>
    <row r="397" spans="1:9">
      <c r="A397" s="10"/>
      <c r="B397" s="10"/>
      <c r="C397" s="12" t="s">
        <v>572</v>
      </c>
      <c r="D397" s="13"/>
      <c r="E397" s="13"/>
      <c r="F397" s="13"/>
      <c r="G397" s="13"/>
      <c r="H397" s="12">
        <f t="shared" si="12"/>
        <v>0</v>
      </c>
      <c r="I397" s="12">
        <f t="shared" si="13"/>
        <v>0</v>
      </c>
    </row>
    <row r="398" spans="1:9">
      <c r="A398" s="10"/>
      <c r="B398" s="10"/>
      <c r="C398" s="12" t="s">
        <v>572</v>
      </c>
      <c r="D398" s="13"/>
      <c r="E398" s="13"/>
      <c r="F398" s="13"/>
      <c r="G398" s="13"/>
      <c r="H398" s="12">
        <f t="shared" si="12"/>
        <v>0</v>
      </c>
      <c r="I398" s="12">
        <f t="shared" si="13"/>
        <v>0</v>
      </c>
    </row>
    <row r="399" spans="1:9">
      <c r="A399" s="10"/>
      <c r="B399" s="10"/>
      <c r="C399" s="12" t="s">
        <v>572</v>
      </c>
      <c r="D399" s="13"/>
      <c r="E399" s="13"/>
      <c r="F399" s="13"/>
      <c r="G399" s="13"/>
      <c r="H399" s="12">
        <f t="shared" si="12"/>
        <v>0</v>
      </c>
      <c r="I399" s="12">
        <f t="shared" si="13"/>
        <v>0</v>
      </c>
    </row>
    <row r="400" spans="1:9">
      <c r="A400" s="10"/>
      <c r="B400" s="10"/>
      <c r="C400" s="12" t="s">
        <v>572</v>
      </c>
      <c r="D400" s="13"/>
      <c r="E400" s="13"/>
      <c r="F400" s="13"/>
      <c r="G400" s="13"/>
      <c r="H400" s="12">
        <f t="shared" si="12"/>
        <v>0</v>
      </c>
      <c r="I400" s="12">
        <f t="shared" si="13"/>
        <v>0</v>
      </c>
    </row>
    <row r="401" spans="1:9">
      <c r="A401" s="10"/>
      <c r="B401" s="10"/>
      <c r="C401" s="12" t="s">
        <v>572</v>
      </c>
      <c r="D401" s="13"/>
      <c r="E401" s="13"/>
      <c r="F401" s="13"/>
      <c r="G401" s="13"/>
      <c r="H401" s="12">
        <f t="shared" si="12"/>
        <v>0</v>
      </c>
      <c r="I401" s="12">
        <f t="shared" si="13"/>
        <v>0</v>
      </c>
    </row>
    <row r="402" spans="1:9">
      <c r="A402" s="10"/>
      <c r="B402" s="10"/>
      <c r="C402" s="12" t="s">
        <v>572</v>
      </c>
      <c r="D402" s="13"/>
      <c r="E402" s="13"/>
      <c r="F402" s="13"/>
      <c r="G402" s="13"/>
      <c r="H402" s="12">
        <f t="shared" si="12"/>
        <v>0</v>
      </c>
      <c r="I402" s="12">
        <f t="shared" si="13"/>
        <v>0</v>
      </c>
    </row>
    <row r="403" spans="1:9">
      <c r="A403" s="10"/>
      <c r="B403" s="10"/>
      <c r="C403" s="12" t="s">
        <v>572</v>
      </c>
      <c r="D403" s="13"/>
      <c r="E403" s="13"/>
      <c r="F403" s="13"/>
      <c r="G403" s="13"/>
      <c r="H403" s="12">
        <f t="shared" si="12"/>
        <v>0</v>
      </c>
      <c r="I403" s="12">
        <f t="shared" si="13"/>
        <v>0</v>
      </c>
    </row>
    <row r="404" spans="1:9">
      <c r="A404" s="10"/>
      <c r="B404" s="10"/>
      <c r="C404" s="12" t="s">
        <v>572</v>
      </c>
      <c r="D404" s="13"/>
      <c r="E404" s="13"/>
      <c r="F404" s="13"/>
      <c r="G404" s="13"/>
      <c r="H404" s="12">
        <f t="shared" si="12"/>
        <v>0</v>
      </c>
      <c r="I404" s="12">
        <f t="shared" si="13"/>
        <v>0</v>
      </c>
    </row>
    <row r="405" spans="1:9">
      <c r="A405" s="10"/>
      <c r="B405" s="10"/>
      <c r="C405" s="12" t="s">
        <v>572</v>
      </c>
      <c r="D405" s="13"/>
      <c r="E405" s="13"/>
      <c r="F405" s="13"/>
      <c r="G405" s="13"/>
      <c r="H405" s="12">
        <f t="shared" si="12"/>
        <v>0</v>
      </c>
      <c r="I405" s="12">
        <f t="shared" si="13"/>
        <v>0</v>
      </c>
    </row>
    <row r="406" spans="1:9">
      <c r="A406" s="10"/>
      <c r="B406" s="10"/>
      <c r="C406" s="12" t="s">
        <v>572</v>
      </c>
      <c r="D406" s="13"/>
      <c r="E406" s="13"/>
      <c r="F406" s="13"/>
      <c r="G406" s="13"/>
      <c r="H406" s="12">
        <f t="shared" si="12"/>
        <v>0</v>
      </c>
      <c r="I406" s="12">
        <f t="shared" si="13"/>
        <v>0</v>
      </c>
    </row>
    <row r="407" spans="1:9">
      <c r="A407" s="10"/>
      <c r="B407" s="10"/>
      <c r="C407" s="12" t="s">
        <v>572</v>
      </c>
      <c r="D407" s="13"/>
      <c r="E407" s="13"/>
      <c r="F407" s="13"/>
      <c r="G407" s="13"/>
      <c r="H407" s="12">
        <f t="shared" si="12"/>
        <v>0</v>
      </c>
      <c r="I407" s="12">
        <f t="shared" si="13"/>
        <v>0</v>
      </c>
    </row>
    <row r="408" spans="1:9">
      <c r="A408" s="10"/>
      <c r="B408" s="10"/>
      <c r="C408" s="12" t="s">
        <v>572</v>
      </c>
      <c r="D408" s="13"/>
      <c r="E408" s="13"/>
      <c r="F408" s="13"/>
      <c r="G408" s="13"/>
      <c r="H408" s="12">
        <f t="shared" si="12"/>
        <v>0</v>
      </c>
      <c r="I408" s="12">
        <f t="shared" si="13"/>
        <v>0</v>
      </c>
    </row>
    <row r="409" spans="1:9">
      <c r="A409" s="10"/>
      <c r="B409" s="10"/>
      <c r="C409" s="12" t="s">
        <v>572</v>
      </c>
      <c r="D409" s="13"/>
      <c r="E409" s="13"/>
      <c r="F409" s="13"/>
      <c r="G409" s="13"/>
      <c r="H409" s="12">
        <f t="shared" si="12"/>
        <v>0</v>
      </c>
      <c r="I409" s="12">
        <f t="shared" si="13"/>
        <v>0</v>
      </c>
    </row>
    <row r="410" spans="1:9">
      <c r="A410" s="10"/>
      <c r="B410" s="10"/>
      <c r="C410" s="12" t="s">
        <v>572</v>
      </c>
      <c r="D410" s="13"/>
      <c r="E410" s="13"/>
      <c r="F410" s="13"/>
      <c r="G410" s="13"/>
      <c r="H410" s="12">
        <f t="shared" si="12"/>
        <v>0</v>
      </c>
      <c r="I410" s="12">
        <f t="shared" si="13"/>
        <v>0</v>
      </c>
    </row>
    <row r="411" spans="1:9">
      <c r="A411" s="10"/>
      <c r="B411" s="10"/>
      <c r="C411" s="12" t="s">
        <v>572</v>
      </c>
      <c r="D411" s="13"/>
      <c r="E411" s="13"/>
      <c r="F411" s="13"/>
      <c r="G411" s="13"/>
      <c r="H411" s="12">
        <f t="shared" si="12"/>
        <v>0</v>
      </c>
      <c r="I411" s="12">
        <f t="shared" si="13"/>
        <v>0</v>
      </c>
    </row>
    <row r="412" spans="1:9">
      <c r="A412" s="10"/>
      <c r="B412" s="10"/>
      <c r="C412" s="12" t="s">
        <v>572</v>
      </c>
      <c r="D412" s="13"/>
      <c r="E412" s="13"/>
      <c r="F412" s="13"/>
      <c r="G412" s="13"/>
      <c r="H412" s="12">
        <f t="shared" si="12"/>
        <v>0</v>
      </c>
      <c r="I412" s="12">
        <f t="shared" si="13"/>
        <v>0</v>
      </c>
    </row>
    <row r="413" spans="1:9">
      <c r="A413" s="10"/>
      <c r="B413" s="10"/>
      <c r="C413" s="12" t="s">
        <v>572</v>
      </c>
      <c r="D413" s="13"/>
      <c r="E413" s="13"/>
      <c r="F413" s="13"/>
      <c r="G413" s="13"/>
      <c r="H413" s="12">
        <f t="shared" si="12"/>
        <v>0</v>
      </c>
      <c r="I413" s="12">
        <f t="shared" si="13"/>
        <v>0</v>
      </c>
    </row>
    <row r="414" spans="1:9">
      <c r="A414" s="10"/>
      <c r="B414" s="10"/>
      <c r="C414" s="12" t="s">
        <v>572</v>
      </c>
      <c r="D414" s="13"/>
      <c r="E414" s="13"/>
      <c r="F414" s="13"/>
      <c r="G414" s="13"/>
      <c r="H414" s="12">
        <f t="shared" si="12"/>
        <v>0</v>
      </c>
      <c r="I414" s="12">
        <f t="shared" si="13"/>
        <v>0</v>
      </c>
    </row>
    <row r="415" spans="1:9">
      <c r="A415" s="10"/>
      <c r="B415" s="10"/>
      <c r="C415" s="12" t="s">
        <v>572</v>
      </c>
      <c r="D415" s="13"/>
      <c r="E415" s="13"/>
      <c r="F415" s="13"/>
      <c r="G415" s="13"/>
      <c r="H415" s="12">
        <f t="shared" si="12"/>
        <v>0</v>
      </c>
      <c r="I415" s="12">
        <f t="shared" si="13"/>
        <v>0</v>
      </c>
    </row>
    <row r="416" spans="1:9">
      <c r="A416" s="10"/>
      <c r="B416" s="10"/>
      <c r="C416" s="12" t="s">
        <v>572</v>
      </c>
      <c r="D416" s="13"/>
      <c r="E416" s="13"/>
      <c r="F416" s="13"/>
      <c r="G416" s="13"/>
      <c r="H416" s="12">
        <f t="shared" si="12"/>
        <v>0</v>
      </c>
      <c r="I416" s="12">
        <f t="shared" si="13"/>
        <v>0</v>
      </c>
    </row>
    <row r="417" spans="1:9">
      <c r="A417" s="10"/>
      <c r="B417" s="10"/>
      <c r="C417" s="12" t="s">
        <v>572</v>
      </c>
      <c r="D417" s="13"/>
      <c r="E417" s="13"/>
      <c r="F417" s="13"/>
      <c r="G417" s="13"/>
      <c r="H417" s="12">
        <f t="shared" si="12"/>
        <v>0</v>
      </c>
      <c r="I417" s="12">
        <f t="shared" si="13"/>
        <v>0</v>
      </c>
    </row>
    <row r="418" spans="1:9">
      <c r="A418" s="10"/>
      <c r="B418" s="10"/>
      <c r="C418" s="12" t="s">
        <v>572</v>
      </c>
      <c r="D418" s="13"/>
      <c r="E418" s="13"/>
      <c r="F418" s="13"/>
      <c r="G418" s="13"/>
      <c r="H418" s="12">
        <f t="shared" si="12"/>
        <v>0</v>
      </c>
      <c r="I418" s="12">
        <f t="shared" si="13"/>
        <v>0</v>
      </c>
    </row>
    <row r="419" spans="1:9">
      <c r="A419" s="10"/>
      <c r="B419" s="10"/>
      <c r="C419" s="12" t="s">
        <v>572</v>
      </c>
      <c r="D419" s="13"/>
      <c r="E419" s="13"/>
      <c r="F419" s="13"/>
      <c r="G419" s="13"/>
      <c r="H419" s="12">
        <f t="shared" si="12"/>
        <v>0</v>
      </c>
      <c r="I419" s="12">
        <f t="shared" si="13"/>
        <v>0</v>
      </c>
    </row>
    <row r="420" spans="1:9">
      <c r="A420" s="10"/>
      <c r="B420" s="10"/>
      <c r="C420" s="12" t="s">
        <v>572</v>
      </c>
      <c r="D420" s="13"/>
      <c r="E420" s="13"/>
      <c r="F420" s="13"/>
      <c r="G420" s="13"/>
      <c r="H420" s="12">
        <f t="shared" si="12"/>
        <v>0</v>
      </c>
      <c r="I420" s="12">
        <f t="shared" si="13"/>
        <v>0</v>
      </c>
    </row>
    <row r="421" spans="1:9">
      <c r="A421" s="10"/>
      <c r="B421" s="10"/>
      <c r="C421" s="12" t="s">
        <v>572</v>
      </c>
      <c r="D421" s="13"/>
      <c r="E421" s="13"/>
      <c r="F421" s="13"/>
      <c r="G421" s="13"/>
      <c r="H421" s="12">
        <f t="shared" si="12"/>
        <v>0</v>
      </c>
      <c r="I421" s="12">
        <f t="shared" si="13"/>
        <v>0</v>
      </c>
    </row>
    <row r="422" spans="1:9">
      <c r="A422" s="10"/>
      <c r="B422" s="10"/>
      <c r="C422" s="12" t="s">
        <v>572</v>
      </c>
      <c r="D422" s="13"/>
      <c r="E422" s="13"/>
      <c r="F422" s="13"/>
      <c r="G422" s="13"/>
      <c r="H422" s="12">
        <f t="shared" si="12"/>
        <v>0</v>
      </c>
      <c r="I422" s="12">
        <f t="shared" si="13"/>
        <v>0</v>
      </c>
    </row>
    <row r="423" spans="1:9">
      <c r="A423" s="10"/>
      <c r="B423" s="10"/>
      <c r="C423" s="12" t="s">
        <v>572</v>
      </c>
      <c r="D423" s="13"/>
      <c r="E423" s="13"/>
      <c r="F423" s="13"/>
      <c r="G423" s="13"/>
      <c r="H423" s="12">
        <f t="shared" si="12"/>
        <v>0</v>
      </c>
      <c r="I423" s="12">
        <f t="shared" si="13"/>
        <v>0</v>
      </c>
    </row>
    <row r="424" spans="1:9">
      <c r="A424" s="10"/>
      <c r="B424" s="10"/>
      <c r="C424" s="12" t="s">
        <v>572</v>
      </c>
      <c r="D424" s="13"/>
      <c r="E424" s="13"/>
      <c r="F424" s="13"/>
      <c r="G424" s="13"/>
      <c r="H424" s="12">
        <f t="shared" si="12"/>
        <v>0</v>
      </c>
      <c r="I424" s="12">
        <f t="shared" si="13"/>
        <v>0</v>
      </c>
    </row>
    <row r="425" spans="1:9">
      <c r="A425" s="10"/>
      <c r="B425" s="10"/>
      <c r="C425" s="12" t="s">
        <v>572</v>
      </c>
      <c r="D425" s="13"/>
      <c r="E425" s="13"/>
      <c r="F425" s="13"/>
      <c r="G425" s="13"/>
      <c r="H425" s="12">
        <f t="shared" si="12"/>
        <v>0</v>
      </c>
      <c r="I425" s="12">
        <f t="shared" si="13"/>
        <v>0</v>
      </c>
    </row>
    <row r="426" spans="1:9">
      <c r="A426" s="10"/>
      <c r="B426" s="10"/>
      <c r="C426" s="12" t="s">
        <v>572</v>
      </c>
      <c r="D426" s="13"/>
      <c r="E426" s="13"/>
      <c r="F426" s="13"/>
      <c r="G426" s="13"/>
      <c r="H426" s="12">
        <f t="shared" si="12"/>
        <v>0</v>
      </c>
      <c r="I426" s="12">
        <f t="shared" si="13"/>
        <v>0</v>
      </c>
    </row>
    <row r="427" spans="1:9">
      <c r="A427" s="10"/>
      <c r="B427" s="10"/>
      <c r="C427" s="12" t="s">
        <v>572</v>
      </c>
      <c r="D427" s="13"/>
      <c r="E427" s="13"/>
      <c r="F427" s="13"/>
      <c r="G427" s="13"/>
      <c r="H427" s="12">
        <f t="shared" si="12"/>
        <v>0</v>
      </c>
      <c r="I427" s="12">
        <f t="shared" si="13"/>
        <v>0</v>
      </c>
    </row>
    <row r="428" spans="1:9">
      <c r="A428" s="10"/>
      <c r="B428" s="10"/>
      <c r="C428" s="12" t="s">
        <v>572</v>
      </c>
      <c r="D428" s="13"/>
      <c r="E428" s="13"/>
      <c r="F428" s="13"/>
      <c r="G428" s="13"/>
      <c r="H428" s="12">
        <f t="shared" si="12"/>
        <v>0</v>
      </c>
      <c r="I428" s="12">
        <f t="shared" si="13"/>
        <v>0</v>
      </c>
    </row>
    <row r="429" spans="1:9">
      <c r="A429" s="10"/>
      <c r="B429" s="10"/>
      <c r="C429" s="12" t="s">
        <v>572</v>
      </c>
      <c r="D429" s="13"/>
      <c r="E429" s="13"/>
      <c r="F429" s="13"/>
      <c r="G429" s="13"/>
      <c r="H429" s="12">
        <f t="shared" si="12"/>
        <v>0</v>
      </c>
      <c r="I429" s="12">
        <f t="shared" si="13"/>
        <v>0</v>
      </c>
    </row>
    <row r="430" spans="1:9">
      <c r="A430" s="10"/>
      <c r="B430" s="10"/>
      <c r="C430" s="12" t="s">
        <v>572</v>
      </c>
      <c r="D430" s="13"/>
      <c r="E430" s="13"/>
      <c r="F430" s="13"/>
      <c r="G430" s="13"/>
      <c r="H430" s="12">
        <f t="shared" si="12"/>
        <v>0</v>
      </c>
      <c r="I430" s="12">
        <f t="shared" si="13"/>
        <v>0</v>
      </c>
    </row>
    <row r="431" spans="1:9">
      <c r="A431" s="10"/>
      <c r="B431" s="10"/>
      <c r="C431" s="12" t="s">
        <v>572</v>
      </c>
      <c r="D431" s="13"/>
      <c r="E431" s="13"/>
      <c r="F431" s="13"/>
      <c r="G431" s="13"/>
      <c r="H431" s="12">
        <f t="shared" si="12"/>
        <v>0</v>
      </c>
      <c r="I431" s="12">
        <f t="shared" si="13"/>
        <v>0</v>
      </c>
    </row>
    <row r="432" spans="1:9">
      <c r="A432" s="10"/>
      <c r="B432" s="10"/>
      <c r="C432" s="12" t="s">
        <v>572</v>
      </c>
      <c r="D432" s="13"/>
      <c r="E432" s="13"/>
      <c r="F432" s="13"/>
      <c r="G432" s="13"/>
      <c r="H432" s="12">
        <f t="shared" si="12"/>
        <v>0</v>
      </c>
      <c r="I432" s="12">
        <f t="shared" si="13"/>
        <v>0</v>
      </c>
    </row>
    <row r="433" spans="1:9">
      <c r="A433" s="10"/>
      <c r="B433" s="10"/>
      <c r="C433" s="12" t="s">
        <v>572</v>
      </c>
      <c r="D433" s="13"/>
      <c r="E433" s="13"/>
      <c r="F433" s="13"/>
      <c r="G433" s="13"/>
      <c r="H433" s="12">
        <f t="shared" si="12"/>
        <v>0</v>
      </c>
      <c r="I433" s="12">
        <f t="shared" si="13"/>
        <v>0</v>
      </c>
    </row>
    <row r="434" spans="1:9">
      <c r="A434" s="10"/>
      <c r="B434" s="10"/>
      <c r="C434" s="12" t="s">
        <v>572</v>
      </c>
      <c r="D434" s="13"/>
      <c r="E434" s="13"/>
      <c r="F434" s="13"/>
      <c r="G434" s="13"/>
      <c r="H434" s="12">
        <f t="shared" si="12"/>
        <v>0</v>
      </c>
      <c r="I434" s="12">
        <f t="shared" si="13"/>
        <v>0</v>
      </c>
    </row>
    <row r="435" spans="1:9">
      <c r="A435" s="10"/>
      <c r="B435" s="10"/>
      <c r="C435" s="12" t="s">
        <v>572</v>
      </c>
      <c r="D435" s="13"/>
      <c r="E435" s="13"/>
      <c r="F435" s="13"/>
      <c r="G435" s="13"/>
      <c r="H435" s="12">
        <f t="shared" si="12"/>
        <v>0</v>
      </c>
      <c r="I435" s="12">
        <f t="shared" si="13"/>
        <v>0</v>
      </c>
    </row>
    <row r="436" spans="1:9">
      <c r="A436" s="10"/>
      <c r="B436" s="10"/>
      <c r="C436" s="12" t="s">
        <v>572</v>
      </c>
      <c r="D436" s="13"/>
      <c r="E436" s="13"/>
      <c r="F436" s="13"/>
      <c r="G436" s="13"/>
      <c r="H436" s="12">
        <f t="shared" si="12"/>
        <v>0</v>
      </c>
      <c r="I436" s="12">
        <f t="shared" si="13"/>
        <v>0</v>
      </c>
    </row>
    <row r="437" spans="1:9">
      <c r="A437" s="10"/>
      <c r="B437" s="10"/>
      <c r="C437" s="12" t="s">
        <v>572</v>
      </c>
      <c r="D437" s="13"/>
      <c r="E437" s="13"/>
      <c r="F437" s="13"/>
      <c r="G437" s="13"/>
      <c r="H437" s="12">
        <f t="shared" si="12"/>
        <v>0</v>
      </c>
      <c r="I437" s="12">
        <f t="shared" si="13"/>
        <v>0</v>
      </c>
    </row>
    <row r="438" spans="1:9">
      <c r="A438" s="10"/>
      <c r="B438" s="10"/>
      <c r="C438" s="12" t="s">
        <v>572</v>
      </c>
      <c r="D438" s="13"/>
      <c r="E438" s="13"/>
      <c r="F438" s="13"/>
      <c r="G438" s="13"/>
      <c r="H438" s="12">
        <f t="shared" si="12"/>
        <v>0</v>
      </c>
      <c r="I438" s="12">
        <f t="shared" si="13"/>
        <v>0</v>
      </c>
    </row>
    <row r="439" spans="1:9">
      <c r="A439" s="10"/>
      <c r="B439" s="10"/>
      <c r="C439" s="12" t="s">
        <v>572</v>
      </c>
      <c r="D439" s="13"/>
      <c r="E439" s="13"/>
      <c r="F439" s="13"/>
      <c r="G439" s="13"/>
      <c r="H439" s="12">
        <f t="shared" si="12"/>
        <v>0</v>
      </c>
      <c r="I439" s="12">
        <f t="shared" si="13"/>
        <v>0</v>
      </c>
    </row>
    <row r="440" spans="1:9">
      <c r="A440" s="10"/>
      <c r="B440" s="10"/>
      <c r="C440" s="12" t="s">
        <v>572</v>
      </c>
      <c r="D440" s="13"/>
      <c r="E440" s="13"/>
      <c r="F440" s="13"/>
      <c r="G440" s="13"/>
      <c r="H440" s="12">
        <f t="shared" si="12"/>
        <v>0</v>
      </c>
      <c r="I440" s="12">
        <f t="shared" si="13"/>
        <v>0</v>
      </c>
    </row>
    <row r="441" spans="1:9">
      <c r="A441" s="10"/>
      <c r="B441" s="10"/>
      <c r="C441" s="12" t="s">
        <v>572</v>
      </c>
      <c r="D441" s="13"/>
      <c r="E441" s="13"/>
      <c r="F441" s="13"/>
      <c r="G441" s="13"/>
      <c r="H441" s="12">
        <f t="shared" si="12"/>
        <v>0</v>
      </c>
      <c r="I441" s="12">
        <f t="shared" si="13"/>
        <v>0</v>
      </c>
    </row>
    <row r="442" spans="1:9">
      <c r="A442" s="10"/>
      <c r="B442" s="10"/>
      <c r="C442" s="12" t="s">
        <v>572</v>
      </c>
      <c r="D442" s="13"/>
      <c r="E442" s="13"/>
      <c r="F442" s="13"/>
      <c r="G442" s="13"/>
      <c r="H442" s="12">
        <f t="shared" si="12"/>
        <v>0</v>
      </c>
      <c r="I442" s="12">
        <f t="shared" si="13"/>
        <v>0</v>
      </c>
    </row>
    <row r="443" spans="1:9">
      <c r="A443" s="10"/>
      <c r="B443" s="10"/>
      <c r="C443" s="12" t="s">
        <v>572</v>
      </c>
      <c r="D443" s="13"/>
      <c r="E443" s="13"/>
      <c r="F443" s="13"/>
      <c r="G443" s="13"/>
      <c r="H443" s="12">
        <f t="shared" si="12"/>
        <v>0</v>
      </c>
      <c r="I443" s="12">
        <f t="shared" si="13"/>
        <v>0</v>
      </c>
    </row>
    <row r="444" spans="1:9">
      <c r="A444" s="10"/>
      <c r="B444" s="10"/>
      <c r="C444" s="12" t="s">
        <v>572</v>
      </c>
      <c r="D444" s="13"/>
      <c r="E444" s="13"/>
      <c r="F444" s="13"/>
      <c r="G444" s="13"/>
      <c r="H444" s="12">
        <f t="shared" si="12"/>
        <v>0</v>
      </c>
      <c r="I444" s="12">
        <f t="shared" si="13"/>
        <v>0</v>
      </c>
    </row>
    <row r="445" spans="1:9">
      <c r="A445" s="10"/>
      <c r="B445" s="10"/>
      <c r="C445" s="12" t="s">
        <v>572</v>
      </c>
      <c r="D445" s="13"/>
      <c r="E445" s="13"/>
      <c r="F445" s="13"/>
      <c r="G445" s="13"/>
      <c r="H445" s="12">
        <f t="shared" si="12"/>
        <v>0</v>
      </c>
      <c r="I445" s="12">
        <f t="shared" si="13"/>
        <v>0</v>
      </c>
    </row>
    <row r="446" spans="1:9">
      <c r="A446" s="10"/>
      <c r="B446" s="10"/>
      <c r="C446" s="12" t="s">
        <v>572</v>
      </c>
      <c r="D446" s="13"/>
      <c r="E446" s="13"/>
      <c r="F446" s="13"/>
      <c r="G446" s="13"/>
      <c r="H446" s="12">
        <f t="shared" si="12"/>
        <v>0</v>
      </c>
      <c r="I446" s="12">
        <f t="shared" si="13"/>
        <v>0</v>
      </c>
    </row>
    <row r="447" spans="1:9">
      <c r="A447" s="10"/>
      <c r="B447" s="10"/>
      <c r="C447" s="12" t="s">
        <v>572</v>
      </c>
      <c r="D447" s="13"/>
      <c r="E447" s="13"/>
      <c r="F447" s="13"/>
      <c r="G447" s="13"/>
      <c r="H447" s="12">
        <f t="shared" si="12"/>
        <v>0</v>
      </c>
      <c r="I447" s="12">
        <f t="shared" si="13"/>
        <v>0</v>
      </c>
    </row>
    <row r="448" spans="1:9">
      <c r="A448" s="10"/>
      <c r="B448" s="10"/>
      <c r="C448" s="12" t="s">
        <v>572</v>
      </c>
      <c r="D448" s="13"/>
      <c r="E448" s="13"/>
      <c r="F448" s="13"/>
      <c r="G448" s="13"/>
      <c r="H448" s="12">
        <f t="shared" si="12"/>
        <v>0</v>
      </c>
      <c r="I448" s="12">
        <f t="shared" si="13"/>
        <v>0</v>
      </c>
    </row>
    <row r="449" spans="1:9">
      <c r="A449" s="10"/>
      <c r="B449" s="10"/>
      <c r="C449" s="12" t="s">
        <v>572</v>
      </c>
      <c r="D449" s="13"/>
      <c r="E449" s="13"/>
      <c r="F449" s="13"/>
      <c r="G449" s="13"/>
      <c r="H449" s="12">
        <f t="shared" si="12"/>
        <v>0</v>
      </c>
      <c r="I449" s="12">
        <f t="shared" si="13"/>
        <v>0</v>
      </c>
    </row>
    <row r="450" spans="1:9">
      <c r="A450" s="10"/>
      <c r="B450" s="10"/>
      <c r="C450" s="12" t="s">
        <v>572</v>
      </c>
      <c r="D450" s="13"/>
      <c r="E450" s="13"/>
      <c r="F450" s="13"/>
      <c r="G450" s="13"/>
      <c r="H450" s="12">
        <f t="shared" si="12"/>
        <v>0</v>
      </c>
      <c r="I450" s="12">
        <f t="shared" si="13"/>
        <v>0</v>
      </c>
    </row>
    <row r="451" spans="1:9">
      <c r="A451" s="10"/>
      <c r="B451" s="10"/>
      <c r="C451" s="12" t="s">
        <v>572</v>
      </c>
      <c r="D451" s="13"/>
      <c r="E451" s="13"/>
      <c r="F451" s="13"/>
      <c r="G451" s="13"/>
      <c r="H451" s="12">
        <f t="shared" si="12"/>
        <v>0</v>
      </c>
      <c r="I451" s="12">
        <f t="shared" si="13"/>
        <v>0</v>
      </c>
    </row>
    <row r="452" spans="1:9">
      <c r="A452" s="10"/>
      <c r="B452" s="10"/>
      <c r="C452" s="12" t="s">
        <v>572</v>
      </c>
      <c r="D452" s="13"/>
      <c r="E452" s="13"/>
      <c r="F452" s="13"/>
      <c r="G452" s="13"/>
      <c r="H452" s="12">
        <f t="shared" ref="H452:H515" si="14">SUMPRODUCT($D$2:$G$2,D452:G452)</f>
        <v>0</v>
      </c>
      <c r="I452" s="12">
        <f t="shared" ref="I452:I515" si="15">SUM(D452:G452)</f>
        <v>0</v>
      </c>
    </row>
    <row r="453" spans="1:9">
      <c r="A453" s="10"/>
      <c r="B453" s="10"/>
      <c r="C453" s="12" t="s">
        <v>572</v>
      </c>
      <c r="D453" s="13"/>
      <c r="E453" s="13"/>
      <c r="F453" s="13"/>
      <c r="G453" s="13"/>
      <c r="H453" s="12">
        <f t="shared" si="14"/>
        <v>0</v>
      </c>
      <c r="I453" s="12">
        <f t="shared" si="15"/>
        <v>0</v>
      </c>
    </row>
    <row r="454" spans="1:9">
      <c r="A454" s="10"/>
      <c r="B454" s="10"/>
      <c r="C454" s="12" t="s">
        <v>572</v>
      </c>
      <c r="D454" s="13"/>
      <c r="E454" s="13"/>
      <c r="F454" s="13"/>
      <c r="G454" s="13"/>
      <c r="H454" s="12">
        <f t="shared" si="14"/>
        <v>0</v>
      </c>
      <c r="I454" s="12">
        <f t="shared" si="15"/>
        <v>0</v>
      </c>
    </row>
    <row r="455" spans="1:9">
      <c r="A455" s="10"/>
      <c r="B455" s="10"/>
      <c r="C455" s="12" t="s">
        <v>572</v>
      </c>
      <c r="D455" s="13"/>
      <c r="E455" s="13"/>
      <c r="F455" s="13"/>
      <c r="G455" s="13"/>
      <c r="H455" s="12">
        <f t="shared" si="14"/>
        <v>0</v>
      </c>
      <c r="I455" s="12">
        <f t="shared" si="15"/>
        <v>0</v>
      </c>
    </row>
    <row r="456" spans="1:9">
      <c r="A456" s="10"/>
      <c r="B456" s="10"/>
      <c r="C456" s="12" t="s">
        <v>572</v>
      </c>
      <c r="D456" s="13"/>
      <c r="E456" s="13"/>
      <c r="F456" s="13"/>
      <c r="G456" s="13"/>
      <c r="H456" s="12">
        <f t="shared" si="14"/>
        <v>0</v>
      </c>
      <c r="I456" s="12">
        <f t="shared" si="15"/>
        <v>0</v>
      </c>
    </row>
    <row r="457" spans="1:9">
      <c r="A457" s="10"/>
      <c r="B457" s="10"/>
      <c r="C457" s="12" t="s">
        <v>572</v>
      </c>
      <c r="D457" s="13"/>
      <c r="E457" s="13"/>
      <c r="F457" s="13"/>
      <c r="G457" s="13"/>
      <c r="H457" s="12">
        <f t="shared" si="14"/>
        <v>0</v>
      </c>
      <c r="I457" s="12">
        <f t="shared" si="15"/>
        <v>0</v>
      </c>
    </row>
    <row r="458" spans="1:9">
      <c r="A458" s="10"/>
      <c r="B458" s="10"/>
      <c r="C458" s="12" t="s">
        <v>572</v>
      </c>
      <c r="D458" s="13"/>
      <c r="E458" s="13"/>
      <c r="F458" s="13"/>
      <c r="G458" s="13"/>
      <c r="H458" s="12">
        <f t="shared" si="14"/>
        <v>0</v>
      </c>
      <c r="I458" s="12">
        <f t="shared" si="15"/>
        <v>0</v>
      </c>
    </row>
    <row r="459" spans="1:9">
      <c r="A459" s="10"/>
      <c r="B459" s="10"/>
      <c r="C459" s="12" t="s">
        <v>572</v>
      </c>
      <c r="D459" s="13"/>
      <c r="E459" s="13"/>
      <c r="F459" s="13"/>
      <c r="G459" s="13"/>
      <c r="H459" s="12">
        <f t="shared" si="14"/>
        <v>0</v>
      </c>
      <c r="I459" s="12">
        <f t="shared" si="15"/>
        <v>0</v>
      </c>
    </row>
    <row r="460" spans="1:9">
      <c r="A460" s="10"/>
      <c r="B460" s="10"/>
      <c r="C460" s="12" t="s">
        <v>572</v>
      </c>
      <c r="D460" s="13"/>
      <c r="E460" s="13"/>
      <c r="F460" s="13"/>
      <c r="G460" s="13"/>
      <c r="H460" s="12">
        <f t="shared" si="14"/>
        <v>0</v>
      </c>
      <c r="I460" s="12">
        <f t="shared" si="15"/>
        <v>0</v>
      </c>
    </row>
    <row r="461" spans="1:9">
      <c r="A461" s="10"/>
      <c r="B461" s="10"/>
      <c r="C461" s="12" t="s">
        <v>572</v>
      </c>
      <c r="D461" s="13"/>
      <c r="E461" s="13"/>
      <c r="F461" s="13"/>
      <c r="G461" s="13"/>
      <c r="H461" s="12">
        <f t="shared" si="14"/>
        <v>0</v>
      </c>
      <c r="I461" s="12">
        <f t="shared" si="15"/>
        <v>0</v>
      </c>
    </row>
    <row r="462" spans="1:9">
      <c r="A462" s="10"/>
      <c r="B462" s="10"/>
      <c r="C462" s="12" t="s">
        <v>572</v>
      </c>
      <c r="D462" s="13"/>
      <c r="E462" s="13"/>
      <c r="F462" s="13"/>
      <c r="G462" s="13"/>
      <c r="H462" s="12">
        <f t="shared" si="14"/>
        <v>0</v>
      </c>
      <c r="I462" s="12">
        <f t="shared" si="15"/>
        <v>0</v>
      </c>
    </row>
    <row r="463" spans="1:9">
      <c r="A463" s="10"/>
      <c r="B463" s="10"/>
      <c r="C463" s="12" t="s">
        <v>572</v>
      </c>
      <c r="D463" s="13"/>
      <c r="E463" s="13"/>
      <c r="F463" s="13"/>
      <c r="G463" s="13"/>
      <c r="H463" s="12">
        <f t="shared" si="14"/>
        <v>0</v>
      </c>
      <c r="I463" s="12">
        <f t="shared" si="15"/>
        <v>0</v>
      </c>
    </row>
    <row r="464" spans="1:9">
      <c r="A464" s="10"/>
      <c r="B464" s="10"/>
      <c r="C464" s="12" t="s">
        <v>572</v>
      </c>
      <c r="D464" s="13"/>
      <c r="E464" s="13"/>
      <c r="F464" s="13"/>
      <c r="G464" s="13"/>
      <c r="H464" s="12">
        <f t="shared" si="14"/>
        <v>0</v>
      </c>
      <c r="I464" s="12">
        <f t="shared" si="15"/>
        <v>0</v>
      </c>
    </row>
    <row r="465" spans="1:9">
      <c r="A465" s="10"/>
      <c r="B465" s="10"/>
      <c r="C465" s="12" t="s">
        <v>572</v>
      </c>
      <c r="D465" s="13"/>
      <c r="E465" s="13"/>
      <c r="F465" s="13"/>
      <c r="G465" s="13"/>
      <c r="H465" s="12">
        <f t="shared" si="14"/>
        <v>0</v>
      </c>
      <c r="I465" s="12">
        <f t="shared" si="15"/>
        <v>0</v>
      </c>
    </row>
    <row r="466" spans="1:9">
      <c r="A466" s="10"/>
      <c r="B466" s="10"/>
      <c r="C466" s="12" t="s">
        <v>572</v>
      </c>
      <c r="D466" s="13"/>
      <c r="E466" s="13"/>
      <c r="F466" s="13"/>
      <c r="G466" s="13"/>
      <c r="H466" s="12">
        <f t="shared" si="14"/>
        <v>0</v>
      </c>
      <c r="I466" s="12">
        <f t="shared" si="15"/>
        <v>0</v>
      </c>
    </row>
    <row r="467" spans="1:9">
      <c r="A467" s="10"/>
      <c r="B467" s="10"/>
      <c r="C467" s="12" t="s">
        <v>572</v>
      </c>
      <c r="D467" s="13"/>
      <c r="E467" s="13"/>
      <c r="F467" s="13"/>
      <c r="G467" s="13"/>
      <c r="H467" s="12">
        <f t="shared" si="14"/>
        <v>0</v>
      </c>
      <c r="I467" s="12">
        <f t="shared" si="15"/>
        <v>0</v>
      </c>
    </row>
    <row r="468" spans="1:9">
      <c r="A468" s="10"/>
      <c r="B468" s="10"/>
      <c r="C468" s="12" t="s">
        <v>572</v>
      </c>
      <c r="D468" s="13"/>
      <c r="E468" s="13"/>
      <c r="F468" s="13"/>
      <c r="G468" s="13"/>
      <c r="H468" s="12">
        <f t="shared" si="14"/>
        <v>0</v>
      </c>
      <c r="I468" s="12">
        <f t="shared" si="15"/>
        <v>0</v>
      </c>
    </row>
    <row r="469" spans="1:9">
      <c r="A469" s="10"/>
      <c r="B469" s="10"/>
      <c r="C469" s="12" t="s">
        <v>572</v>
      </c>
      <c r="D469" s="13"/>
      <c r="E469" s="13"/>
      <c r="F469" s="13"/>
      <c r="G469" s="13"/>
      <c r="H469" s="12">
        <f t="shared" si="14"/>
        <v>0</v>
      </c>
      <c r="I469" s="12">
        <f t="shared" si="15"/>
        <v>0</v>
      </c>
    </row>
    <row r="470" spans="1:9">
      <c r="A470" s="10"/>
      <c r="B470" s="10"/>
      <c r="C470" s="12" t="s">
        <v>572</v>
      </c>
      <c r="D470" s="13"/>
      <c r="E470" s="13"/>
      <c r="F470" s="13"/>
      <c r="G470" s="13"/>
      <c r="H470" s="12">
        <f t="shared" si="14"/>
        <v>0</v>
      </c>
      <c r="I470" s="12">
        <f t="shared" si="15"/>
        <v>0</v>
      </c>
    </row>
    <row r="471" spans="1:9">
      <c r="A471" s="10"/>
      <c r="B471" s="10"/>
      <c r="C471" s="12" t="s">
        <v>572</v>
      </c>
      <c r="D471" s="13"/>
      <c r="E471" s="13"/>
      <c r="F471" s="13"/>
      <c r="G471" s="13"/>
      <c r="H471" s="12">
        <f t="shared" si="14"/>
        <v>0</v>
      </c>
      <c r="I471" s="12">
        <f t="shared" si="15"/>
        <v>0</v>
      </c>
    </row>
    <row r="472" spans="1:9">
      <c r="A472" s="10"/>
      <c r="B472" s="10"/>
      <c r="C472" s="12" t="s">
        <v>572</v>
      </c>
      <c r="D472" s="13"/>
      <c r="E472" s="13"/>
      <c r="F472" s="13"/>
      <c r="G472" s="13"/>
      <c r="H472" s="12">
        <f t="shared" si="14"/>
        <v>0</v>
      </c>
      <c r="I472" s="12">
        <f t="shared" si="15"/>
        <v>0</v>
      </c>
    </row>
    <row r="473" spans="1:9">
      <c r="A473" s="10"/>
      <c r="B473" s="10"/>
      <c r="C473" s="12" t="s">
        <v>572</v>
      </c>
      <c r="D473" s="13"/>
      <c r="E473" s="13"/>
      <c r="F473" s="13"/>
      <c r="G473" s="13"/>
      <c r="H473" s="12">
        <f t="shared" si="14"/>
        <v>0</v>
      </c>
      <c r="I473" s="12">
        <f t="shared" si="15"/>
        <v>0</v>
      </c>
    </row>
    <row r="474" spans="1:9">
      <c r="A474" s="10"/>
      <c r="B474" s="10"/>
      <c r="C474" s="12" t="s">
        <v>572</v>
      </c>
      <c r="D474" s="13"/>
      <c r="E474" s="13"/>
      <c r="F474" s="13"/>
      <c r="G474" s="13"/>
      <c r="H474" s="12">
        <f t="shared" si="14"/>
        <v>0</v>
      </c>
      <c r="I474" s="12">
        <f t="shared" si="15"/>
        <v>0</v>
      </c>
    </row>
    <row r="475" spans="1:9">
      <c r="A475" s="10"/>
      <c r="B475" s="10"/>
      <c r="C475" s="12" t="s">
        <v>572</v>
      </c>
      <c r="D475" s="13"/>
      <c r="E475" s="13"/>
      <c r="F475" s="13"/>
      <c r="G475" s="13"/>
      <c r="H475" s="12">
        <f t="shared" si="14"/>
        <v>0</v>
      </c>
      <c r="I475" s="12">
        <f t="shared" si="15"/>
        <v>0</v>
      </c>
    </row>
    <row r="476" spans="1:9">
      <c r="A476" s="10"/>
      <c r="B476" s="10"/>
      <c r="C476" s="12" t="s">
        <v>572</v>
      </c>
      <c r="D476" s="13"/>
      <c r="E476" s="13"/>
      <c r="F476" s="13"/>
      <c r="G476" s="13"/>
      <c r="H476" s="12">
        <f t="shared" si="14"/>
        <v>0</v>
      </c>
      <c r="I476" s="12">
        <f t="shared" si="15"/>
        <v>0</v>
      </c>
    </row>
    <row r="477" spans="1:9">
      <c r="A477" s="10"/>
      <c r="B477" s="10"/>
      <c r="C477" s="12" t="s">
        <v>572</v>
      </c>
      <c r="D477" s="13"/>
      <c r="E477" s="13"/>
      <c r="F477" s="13"/>
      <c r="G477" s="13"/>
      <c r="H477" s="12">
        <f t="shared" si="14"/>
        <v>0</v>
      </c>
      <c r="I477" s="12">
        <f t="shared" si="15"/>
        <v>0</v>
      </c>
    </row>
    <row r="478" spans="1:9">
      <c r="A478" s="10"/>
      <c r="B478" s="10"/>
      <c r="C478" s="12" t="s">
        <v>572</v>
      </c>
      <c r="D478" s="13"/>
      <c r="E478" s="13"/>
      <c r="F478" s="13"/>
      <c r="G478" s="13"/>
      <c r="H478" s="12">
        <f t="shared" si="14"/>
        <v>0</v>
      </c>
      <c r="I478" s="12">
        <f t="shared" si="15"/>
        <v>0</v>
      </c>
    </row>
    <row r="479" spans="1:9">
      <c r="A479" s="10"/>
      <c r="B479" s="10"/>
      <c r="C479" s="12" t="s">
        <v>572</v>
      </c>
      <c r="D479" s="13"/>
      <c r="E479" s="13"/>
      <c r="F479" s="13"/>
      <c r="G479" s="13"/>
      <c r="H479" s="12">
        <f t="shared" si="14"/>
        <v>0</v>
      </c>
      <c r="I479" s="12">
        <f t="shared" si="15"/>
        <v>0</v>
      </c>
    </row>
    <row r="480" spans="1:9">
      <c r="A480" s="10"/>
      <c r="B480" s="10"/>
      <c r="C480" s="12" t="s">
        <v>572</v>
      </c>
      <c r="D480" s="13"/>
      <c r="E480" s="13"/>
      <c r="F480" s="13"/>
      <c r="G480" s="13"/>
      <c r="H480" s="12">
        <f t="shared" si="14"/>
        <v>0</v>
      </c>
      <c r="I480" s="12">
        <f t="shared" si="15"/>
        <v>0</v>
      </c>
    </row>
    <row r="481" spans="1:9">
      <c r="A481" s="10"/>
      <c r="B481" s="10"/>
      <c r="C481" s="12" t="s">
        <v>572</v>
      </c>
      <c r="D481" s="13"/>
      <c r="E481" s="13"/>
      <c r="F481" s="13"/>
      <c r="G481" s="13"/>
      <c r="H481" s="12">
        <f t="shared" si="14"/>
        <v>0</v>
      </c>
      <c r="I481" s="12">
        <f t="shared" si="15"/>
        <v>0</v>
      </c>
    </row>
    <row r="482" spans="1:9">
      <c r="A482" s="10"/>
      <c r="B482" s="10"/>
      <c r="C482" s="12" t="s">
        <v>572</v>
      </c>
      <c r="D482" s="13"/>
      <c r="E482" s="13"/>
      <c r="F482" s="13"/>
      <c r="G482" s="13"/>
      <c r="H482" s="12">
        <f t="shared" si="14"/>
        <v>0</v>
      </c>
      <c r="I482" s="12">
        <f t="shared" si="15"/>
        <v>0</v>
      </c>
    </row>
    <row r="483" spans="1:9">
      <c r="A483" s="10"/>
      <c r="B483" s="10"/>
      <c r="C483" s="12" t="s">
        <v>572</v>
      </c>
      <c r="D483" s="13"/>
      <c r="E483" s="13"/>
      <c r="F483" s="13"/>
      <c r="G483" s="13"/>
      <c r="H483" s="12">
        <f t="shared" si="14"/>
        <v>0</v>
      </c>
      <c r="I483" s="12">
        <f t="shared" si="15"/>
        <v>0</v>
      </c>
    </row>
    <row r="484" spans="1:9">
      <c r="A484" s="10"/>
      <c r="B484" s="10"/>
      <c r="C484" s="12" t="s">
        <v>572</v>
      </c>
      <c r="D484" s="13"/>
      <c r="E484" s="13"/>
      <c r="F484" s="13"/>
      <c r="G484" s="13"/>
      <c r="H484" s="12">
        <f t="shared" si="14"/>
        <v>0</v>
      </c>
      <c r="I484" s="12">
        <f t="shared" si="15"/>
        <v>0</v>
      </c>
    </row>
    <row r="485" spans="1:9">
      <c r="A485" s="10"/>
      <c r="B485" s="10"/>
      <c r="C485" s="12" t="s">
        <v>572</v>
      </c>
      <c r="D485" s="13"/>
      <c r="E485" s="13"/>
      <c r="F485" s="13"/>
      <c r="G485" s="13"/>
      <c r="H485" s="12">
        <f t="shared" si="14"/>
        <v>0</v>
      </c>
      <c r="I485" s="12">
        <f t="shared" si="15"/>
        <v>0</v>
      </c>
    </row>
    <row r="486" spans="1:9">
      <c r="A486" s="10"/>
      <c r="B486" s="10"/>
      <c r="C486" s="12" t="s">
        <v>572</v>
      </c>
      <c r="D486" s="13"/>
      <c r="E486" s="13"/>
      <c r="F486" s="13"/>
      <c r="G486" s="13"/>
      <c r="H486" s="12">
        <f t="shared" si="14"/>
        <v>0</v>
      </c>
      <c r="I486" s="12">
        <f t="shared" si="15"/>
        <v>0</v>
      </c>
    </row>
    <row r="487" spans="1:9">
      <c r="A487" s="10"/>
      <c r="B487" s="10"/>
      <c r="C487" s="12" t="s">
        <v>572</v>
      </c>
      <c r="D487" s="13"/>
      <c r="E487" s="13"/>
      <c r="F487" s="13"/>
      <c r="G487" s="13"/>
      <c r="H487" s="12">
        <f t="shared" si="14"/>
        <v>0</v>
      </c>
      <c r="I487" s="12">
        <f t="shared" si="15"/>
        <v>0</v>
      </c>
    </row>
    <row r="488" spans="1:9">
      <c r="A488" s="10"/>
      <c r="B488" s="10"/>
      <c r="C488" s="12" t="s">
        <v>572</v>
      </c>
      <c r="D488" s="13"/>
      <c r="E488" s="13"/>
      <c r="F488" s="13"/>
      <c r="G488" s="13"/>
      <c r="H488" s="12">
        <f t="shared" si="14"/>
        <v>0</v>
      </c>
      <c r="I488" s="12">
        <f t="shared" si="15"/>
        <v>0</v>
      </c>
    </row>
    <row r="489" spans="1:9">
      <c r="A489" s="10"/>
      <c r="B489" s="10"/>
      <c r="C489" s="12" t="s">
        <v>572</v>
      </c>
      <c r="D489" s="13"/>
      <c r="E489" s="13"/>
      <c r="F489" s="13"/>
      <c r="G489" s="13"/>
      <c r="H489" s="12">
        <f t="shared" si="14"/>
        <v>0</v>
      </c>
      <c r="I489" s="12">
        <f t="shared" si="15"/>
        <v>0</v>
      </c>
    </row>
    <row r="490" spans="1:9">
      <c r="A490" s="10"/>
      <c r="B490" s="10"/>
      <c r="C490" s="12" t="s">
        <v>572</v>
      </c>
      <c r="D490" s="13"/>
      <c r="E490" s="13"/>
      <c r="F490" s="13"/>
      <c r="G490" s="13"/>
      <c r="H490" s="12">
        <f t="shared" si="14"/>
        <v>0</v>
      </c>
      <c r="I490" s="12">
        <f t="shared" si="15"/>
        <v>0</v>
      </c>
    </row>
    <row r="491" spans="1:9">
      <c r="A491" s="10"/>
      <c r="B491" s="10"/>
      <c r="C491" s="12" t="s">
        <v>572</v>
      </c>
      <c r="D491" s="13"/>
      <c r="E491" s="13"/>
      <c r="F491" s="13"/>
      <c r="G491" s="13"/>
      <c r="H491" s="12">
        <f t="shared" si="14"/>
        <v>0</v>
      </c>
      <c r="I491" s="12">
        <f t="shared" si="15"/>
        <v>0</v>
      </c>
    </row>
    <row r="492" spans="1:9">
      <c r="A492" s="10"/>
      <c r="B492" s="10"/>
      <c r="C492" s="12" t="s">
        <v>572</v>
      </c>
      <c r="D492" s="13"/>
      <c r="E492" s="13"/>
      <c r="F492" s="13"/>
      <c r="G492" s="13"/>
      <c r="H492" s="12">
        <f t="shared" si="14"/>
        <v>0</v>
      </c>
      <c r="I492" s="12">
        <f t="shared" si="15"/>
        <v>0</v>
      </c>
    </row>
    <row r="493" spans="1:9">
      <c r="A493" s="10"/>
      <c r="B493" s="10"/>
      <c r="C493" s="12" t="s">
        <v>572</v>
      </c>
      <c r="D493" s="13"/>
      <c r="E493" s="13"/>
      <c r="F493" s="13"/>
      <c r="G493" s="13"/>
      <c r="H493" s="12">
        <f t="shared" si="14"/>
        <v>0</v>
      </c>
      <c r="I493" s="12">
        <f t="shared" si="15"/>
        <v>0</v>
      </c>
    </row>
    <row r="494" spans="1:9">
      <c r="A494" s="10"/>
      <c r="B494" s="10"/>
      <c r="C494" s="12" t="s">
        <v>572</v>
      </c>
      <c r="D494" s="13"/>
      <c r="E494" s="13"/>
      <c r="F494" s="13"/>
      <c r="G494" s="13"/>
      <c r="H494" s="12">
        <f t="shared" si="14"/>
        <v>0</v>
      </c>
      <c r="I494" s="12">
        <f t="shared" si="15"/>
        <v>0</v>
      </c>
    </row>
    <row r="495" spans="1:9">
      <c r="A495" s="10"/>
      <c r="B495" s="10"/>
      <c r="C495" s="12" t="s">
        <v>572</v>
      </c>
      <c r="D495" s="13"/>
      <c r="E495" s="13"/>
      <c r="F495" s="13"/>
      <c r="G495" s="13"/>
      <c r="H495" s="12">
        <f t="shared" si="14"/>
        <v>0</v>
      </c>
      <c r="I495" s="12">
        <f t="shared" si="15"/>
        <v>0</v>
      </c>
    </row>
    <row r="496" spans="1:9">
      <c r="A496" s="10"/>
      <c r="B496" s="10"/>
      <c r="C496" s="12" t="s">
        <v>572</v>
      </c>
      <c r="D496" s="13"/>
      <c r="E496" s="13"/>
      <c r="F496" s="13"/>
      <c r="G496" s="13"/>
      <c r="H496" s="12">
        <f t="shared" si="14"/>
        <v>0</v>
      </c>
      <c r="I496" s="12">
        <f t="shared" si="15"/>
        <v>0</v>
      </c>
    </row>
    <row r="497" spans="1:9">
      <c r="A497" s="10"/>
      <c r="B497" s="10"/>
      <c r="C497" s="12" t="s">
        <v>572</v>
      </c>
      <c r="D497" s="13"/>
      <c r="E497" s="13"/>
      <c r="F497" s="13"/>
      <c r="G497" s="13"/>
      <c r="H497" s="12">
        <f t="shared" si="14"/>
        <v>0</v>
      </c>
      <c r="I497" s="12">
        <f t="shared" si="15"/>
        <v>0</v>
      </c>
    </row>
    <row r="498" spans="1:9">
      <c r="A498" s="10"/>
      <c r="B498" s="10"/>
      <c r="C498" s="12" t="s">
        <v>572</v>
      </c>
      <c r="D498" s="13"/>
      <c r="E498" s="13"/>
      <c r="F498" s="13"/>
      <c r="G498" s="13"/>
      <c r="H498" s="12">
        <f t="shared" si="14"/>
        <v>0</v>
      </c>
      <c r="I498" s="12">
        <f t="shared" si="15"/>
        <v>0</v>
      </c>
    </row>
    <row r="499" spans="1:9">
      <c r="A499" s="10"/>
      <c r="B499" s="10"/>
      <c r="C499" s="12" t="s">
        <v>572</v>
      </c>
      <c r="D499" s="13"/>
      <c r="E499" s="13"/>
      <c r="F499" s="13"/>
      <c r="G499" s="13"/>
      <c r="H499" s="12">
        <f t="shared" si="14"/>
        <v>0</v>
      </c>
      <c r="I499" s="12">
        <f t="shared" si="15"/>
        <v>0</v>
      </c>
    </row>
    <row r="500" spans="1:9">
      <c r="A500" s="10"/>
      <c r="B500" s="10"/>
      <c r="C500" s="12" t="s">
        <v>572</v>
      </c>
      <c r="D500" s="13"/>
      <c r="E500" s="13"/>
      <c r="F500" s="13"/>
      <c r="G500" s="13"/>
      <c r="H500" s="12">
        <f t="shared" si="14"/>
        <v>0</v>
      </c>
      <c r="I500" s="12">
        <f t="shared" si="15"/>
        <v>0</v>
      </c>
    </row>
    <row r="501" spans="1:9">
      <c r="A501" s="10"/>
      <c r="B501" s="10"/>
      <c r="C501" s="12" t="s">
        <v>572</v>
      </c>
      <c r="D501" s="13"/>
      <c r="E501" s="13"/>
      <c r="F501" s="13"/>
      <c r="G501" s="13"/>
      <c r="H501" s="12">
        <f t="shared" si="14"/>
        <v>0</v>
      </c>
      <c r="I501" s="12">
        <f t="shared" si="15"/>
        <v>0</v>
      </c>
    </row>
    <row r="502" spans="1:9">
      <c r="A502" s="10"/>
      <c r="B502" s="10"/>
      <c r="C502" s="12" t="s">
        <v>572</v>
      </c>
      <c r="D502" s="13"/>
      <c r="E502" s="13"/>
      <c r="F502" s="13"/>
      <c r="G502" s="13"/>
      <c r="H502" s="12">
        <f t="shared" si="14"/>
        <v>0</v>
      </c>
      <c r="I502" s="12">
        <f t="shared" si="15"/>
        <v>0</v>
      </c>
    </row>
    <row r="503" spans="1:9">
      <c r="A503" s="10"/>
      <c r="B503" s="10"/>
      <c r="C503" s="12" t="s">
        <v>572</v>
      </c>
      <c r="D503" s="13"/>
      <c r="E503" s="13"/>
      <c r="F503" s="13"/>
      <c r="G503" s="13"/>
      <c r="H503" s="12">
        <f t="shared" si="14"/>
        <v>0</v>
      </c>
      <c r="I503" s="12">
        <f t="shared" si="15"/>
        <v>0</v>
      </c>
    </row>
    <row r="504" spans="1:9">
      <c r="A504" s="10"/>
      <c r="B504" s="10"/>
      <c r="C504" s="12" t="s">
        <v>572</v>
      </c>
      <c r="D504" s="13"/>
      <c r="E504" s="13"/>
      <c r="F504" s="13"/>
      <c r="G504" s="13"/>
      <c r="H504" s="12">
        <f t="shared" si="14"/>
        <v>0</v>
      </c>
      <c r="I504" s="12">
        <f t="shared" si="15"/>
        <v>0</v>
      </c>
    </row>
    <row r="505" spans="1:9">
      <c r="A505" s="10"/>
      <c r="B505" s="10"/>
      <c r="C505" s="12" t="s">
        <v>572</v>
      </c>
      <c r="D505" s="13"/>
      <c r="E505" s="13"/>
      <c r="F505" s="13"/>
      <c r="G505" s="13"/>
      <c r="H505" s="12">
        <f t="shared" si="14"/>
        <v>0</v>
      </c>
      <c r="I505" s="12">
        <f t="shared" si="15"/>
        <v>0</v>
      </c>
    </row>
    <row r="506" spans="1:9">
      <c r="A506" s="10"/>
      <c r="B506" s="10"/>
      <c r="C506" s="12" t="s">
        <v>572</v>
      </c>
      <c r="D506" s="13"/>
      <c r="E506" s="13"/>
      <c r="F506" s="13"/>
      <c r="G506" s="13"/>
      <c r="H506" s="12">
        <f t="shared" si="14"/>
        <v>0</v>
      </c>
      <c r="I506" s="12">
        <f t="shared" si="15"/>
        <v>0</v>
      </c>
    </row>
    <row r="507" spans="1:9">
      <c r="A507" s="10"/>
      <c r="B507" s="10"/>
      <c r="C507" s="12" t="s">
        <v>572</v>
      </c>
      <c r="D507" s="13"/>
      <c r="E507" s="13"/>
      <c r="F507" s="13"/>
      <c r="G507" s="13"/>
      <c r="H507" s="12">
        <f t="shared" si="14"/>
        <v>0</v>
      </c>
      <c r="I507" s="12">
        <f t="shared" si="15"/>
        <v>0</v>
      </c>
    </row>
    <row r="508" spans="1:9">
      <c r="A508" s="10"/>
      <c r="B508" s="10"/>
      <c r="C508" s="12" t="s">
        <v>572</v>
      </c>
      <c r="D508" s="13"/>
      <c r="E508" s="13"/>
      <c r="F508" s="13"/>
      <c r="G508" s="13"/>
      <c r="H508" s="12">
        <f t="shared" si="14"/>
        <v>0</v>
      </c>
      <c r="I508" s="12">
        <f t="shared" si="15"/>
        <v>0</v>
      </c>
    </row>
    <row r="509" spans="1:9">
      <c r="A509" s="10"/>
      <c r="B509" s="10"/>
      <c r="C509" s="12" t="s">
        <v>572</v>
      </c>
      <c r="D509" s="13"/>
      <c r="E509" s="13"/>
      <c r="F509" s="13"/>
      <c r="G509" s="13"/>
      <c r="H509" s="12">
        <f t="shared" si="14"/>
        <v>0</v>
      </c>
      <c r="I509" s="12">
        <f t="shared" si="15"/>
        <v>0</v>
      </c>
    </row>
    <row r="510" spans="1:9">
      <c r="A510" s="10"/>
      <c r="B510" s="10"/>
      <c r="C510" s="12" t="s">
        <v>572</v>
      </c>
      <c r="D510" s="13"/>
      <c r="E510" s="13"/>
      <c r="F510" s="13"/>
      <c r="G510" s="13"/>
      <c r="H510" s="12">
        <f t="shared" si="14"/>
        <v>0</v>
      </c>
      <c r="I510" s="12">
        <f t="shared" si="15"/>
        <v>0</v>
      </c>
    </row>
    <row r="511" spans="1:9">
      <c r="A511" s="10"/>
      <c r="B511" s="10"/>
      <c r="C511" s="12" t="s">
        <v>572</v>
      </c>
      <c r="D511" s="13"/>
      <c r="E511" s="13"/>
      <c r="F511" s="13"/>
      <c r="G511" s="13"/>
      <c r="H511" s="12">
        <f t="shared" si="14"/>
        <v>0</v>
      </c>
      <c r="I511" s="12">
        <f t="shared" si="15"/>
        <v>0</v>
      </c>
    </row>
    <row r="512" spans="1:9">
      <c r="A512" s="10"/>
      <c r="B512" s="10"/>
      <c r="C512" s="12" t="s">
        <v>572</v>
      </c>
      <c r="D512" s="13"/>
      <c r="E512" s="13"/>
      <c r="F512" s="13"/>
      <c r="G512" s="13"/>
      <c r="H512" s="12">
        <f t="shared" si="14"/>
        <v>0</v>
      </c>
      <c r="I512" s="12">
        <f t="shared" si="15"/>
        <v>0</v>
      </c>
    </row>
    <row r="513" spans="1:9">
      <c r="A513" s="10"/>
      <c r="B513" s="10"/>
      <c r="C513" s="12" t="s">
        <v>572</v>
      </c>
      <c r="D513" s="13"/>
      <c r="E513" s="13"/>
      <c r="F513" s="13"/>
      <c r="G513" s="13"/>
      <c r="H513" s="12">
        <f t="shared" si="14"/>
        <v>0</v>
      </c>
      <c r="I513" s="12">
        <f t="shared" si="15"/>
        <v>0</v>
      </c>
    </row>
    <row r="514" spans="1:9">
      <c r="A514" s="10"/>
      <c r="B514" s="10"/>
      <c r="C514" s="12" t="s">
        <v>572</v>
      </c>
      <c r="D514" s="13"/>
      <c r="E514" s="13"/>
      <c r="F514" s="13"/>
      <c r="G514" s="13"/>
      <c r="H514" s="12">
        <f t="shared" si="14"/>
        <v>0</v>
      </c>
      <c r="I514" s="12">
        <f t="shared" si="15"/>
        <v>0</v>
      </c>
    </row>
    <row r="515" spans="1:9">
      <c r="A515" s="10"/>
      <c r="B515" s="10"/>
      <c r="C515" s="12" t="s">
        <v>572</v>
      </c>
      <c r="D515" s="13"/>
      <c r="E515" s="13"/>
      <c r="F515" s="13"/>
      <c r="G515" s="13"/>
      <c r="H515" s="12">
        <f t="shared" si="14"/>
        <v>0</v>
      </c>
      <c r="I515" s="12">
        <f t="shared" si="15"/>
        <v>0</v>
      </c>
    </row>
    <row r="516" spans="1:9">
      <c r="A516" s="10"/>
      <c r="B516" s="10"/>
      <c r="C516" s="12" t="s">
        <v>572</v>
      </c>
      <c r="D516" s="13"/>
      <c r="E516" s="13"/>
      <c r="F516" s="13"/>
      <c r="G516" s="13"/>
      <c r="H516" s="12">
        <f t="shared" ref="H516:H579" si="16">SUMPRODUCT($D$2:$G$2,D516:G516)</f>
        <v>0</v>
      </c>
      <c r="I516" s="12">
        <f t="shared" ref="I516:I579" si="17">SUM(D516:G516)</f>
        <v>0</v>
      </c>
    </row>
    <row r="517" spans="1:9">
      <c r="A517" s="10"/>
      <c r="B517" s="10"/>
      <c r="C517" s="12" t="s">
        <v>572</v>
      </c>
      <c r="D517" s="13"/>
      <c r="E517" s="13"/>
      <c r="F517" s="13"/>
      <c r="G517" s="13"/>
      <c r="H517" s="12">
        <f t="shared" si="16"/>
        <v>0</v>
      </c>
      <c r="I517" s="12">
        <f t="shared" si="17"/>
        <v>0</v>
      </c>
    </row>
    <row r="518" spans="1:9">
      <c r="A518" s="10"/>
      <c r="B518" s="10"/>
      <c r="C518" s="12" t="s">
        <v>572</v>
      </c>
      <c r="D518" s="13"/>
      <c r="E518" s="13"/>
      <c r="F518" s="13"/>
      <c r="G518" s="13"/>
      <c r="H518" s="12">
        <f t="shared" si="16"/>
        <v>0</v>
      </c>
      <c r="I518" s="12">
        <f t="shared" si="17"/>
        <v>0</v>
      </c>
    </row>
    <row r="519" spans="1:9">
      <c r="A519" s="10"/>
      <c r="B519" s="10"/>
      <c r="C519" s="12" t="s">
        <v>572</v>
      </c>
      <c r="D519" s="13"/>
      <c r="E519" s="13"/>
      <c r="F519" s="13"/>
      <c r="G519" s="13"/>
      <c r="H519" s="12">
        <f t="shared" si="16"/>
        <v>0</v>
      </c>
      <c r="I519" s="12">
        <f t="shared" si="17"/>
        <v>0</v>
      </c>
    </row>
    <row r="520" spans="1:9">
      <c r="A520" s="10"/>
      <c r="B520" s="10"/>
      <c r="C520" s="12" t="s">
        <v>572</v>
      </c>
      <c r="D520" s="13"/>
      <c r="E520" s="13"/>
      <c r="F520" s="13"/>
      <c r="G520" s="13"/>
      <c r="H520" s="12">
        <f t="shared" si="16"/>
        <v>0</v>
      </c>
      <c r="I520" s="12">
        <f t="shared" si="17"/>
        <v>0</v>
      </c>
    </row>
    <row r="521" spans="1:9">
      <c r="A521" s="10"/>
      <c r="B521" s="10"/>
      <c r="C521" s="12" t="s">
        <v>572</v>
      </c>
      <c r="D521" s="13"/>
      <c r="E521" s="13"/>
      <c r="F521" s="13"/>
      <c r="G521" s="13"/>
      <c r="H521" s="12">
        <f t="shared" si="16"/>
        <v>0</v>
      </c>
      <c r="I521" s="12">
        <f t="shared" si="17"/>
        <v>0</v>
      </c>
    </row>
    <row r="522" spans="1:9">
      <c r="A522" s="10"/>
      <c r="B522" s="10"/>
      <c r="C522" s="12" t="s">
        <v>572</v>
      </c>
      <c r="D522" s="13"/>
      <c r="E522" s="13"/>
      <c r="F522" s="13"/>
      <c r="G522" s="13"/>
      <c r="H522" s="12">
        <f t="shared" si="16"/>
        <v>0</v>
      </c>
      <c r="I522" s="12">
        <f t="shared" si="17"/>
        <v>0</v>
      </c>
    </row>
    <row r="523" spans="1:9">
      <c r="A523" s="10"/>
      <c r="B523" s="10"/>
      <c r="C523" s="12" t="s">
        <v>572</v>
      </c>
      <c r="D523" s="13"/>
      <c r="E523" s="13"/>
      <c r="F523" s="13"/>
      <c r="G523" s="13"/>
      <c r="H523" s="12">
        <f t="shared" si="16"/>
        <v>0</v>
      </c>
      <c r="I523" s="12">
        <f t="shared" si="17"/>
        <v>0</v>
      </c>
    </row>
    <row r="524" spans="1:9">
      <c r="A524" s="10"/>
      <c r="B524" s="10"/>
      <c r="C524" s="12" t="s">
        <v>572</v>
      </c>
      <c r="D524" s="13"/>
      <c r="E524" s="13"/>
      <c r="F524" s="13"/>
      <c r="G524" s="13"/>
      <c r="H524" s="12">
        <f t="shared" si="16"/>
        <v>0</v>
      </c>
      <c r="I524" s="12">
        <f t="shared" si="17"/>
        <v>0</v>
      </c>
    </row>
    <row r="525" spans="1:9">
      <c r="A525" s="10"/>
      <c r="B525" s="10"/>
      <c r="C525" s="12" t="s">
        <v>572</v>
      </c>
      <c r="D525" s="13"/>
      <c r="E525" s="13"/>
      <c r="F525" s="13"/>
      <c r="G525" s="13"/>
      <c r="H525" s="12">
        <f t="shared" si="16"/>
        <v>0</v>
      </c>
      <c r="I525" s="12">
        <f t="shared" si="17"/>
        <v>0</v>
      </c>
    </row>
    <row r="526" spans="1:9">
      <c r="A526" s="10"/>
      <c r="B526" s="10"/>
      <c r="C526" s="12" t="s">
        <v>572</v>
      </c>
      <c r="D526" s="13"/>
      <c r="E526" s="13"/>
      <c r="F526" s="13"/>
      <c r="G526" s="13"/>
      <c r="H526" s="12">
        <f t="shared" si="16"/>
        <v>0</v>
      </c>
      <c r="I526" s="12">
        <f t="shared" si="17"/>
        <v>0</v>
      </c>
    </row>
    <row r="527" spans="1:9">
      <c r="A527" s="10"/>
      <c r="B527" s="10"/>
      <c r="C527" s="12" t="s">
        <v>572</v>
      </c>
      <c r="D527" s="13"/>
      <c r="E527" s="13"/>
      <c r="F527" s="13"/>
      <c r="G527" s="13"/>
      <c r="H527" s="12">
        <f t="shared" si="16"/>
        <v>0</v>
      </c>
      <c r="I527" s="12">
        <f t="shared" si="17"/>
        <v>0</v>
      </c>
    </row>
    <row r="528" spans="1:9">
      <c r="A528" s="10"/>
      <c r="B528" s="10"/>
      <c r="C528" s="12" t="s">
        <v>572</v>
      </c>
      <c r="D528" s="13"/>
      <c r="E528" s="13"/>
      <c r="F528" s="13"/>
      <c r="G528" s="13"/>
      <c r="H528" s="12">
        <f t="shared" si="16"/>
        <v>0</v>
      </c>
      <c r="I528" s="12">
        <f t="shared" si="17"/>
        <v>0</v>
      </c>
    </row>
    <row r="529" spans="1:9">
      <c r="A529" s="10"/>
      <c r="B529" s="10"/>
      <c r="C529" s="12" t="s">
        <v>572</v>
      </c>
      <c r="D529" s="13"/>
      <c r="E529" s="13"/>
      <c r="F529" s="13"/>
      <c r="G529" s="13"/>
      <c r="H529" s="12">
        <f t="shared" si="16"/>
        <v>0</v>
      </c>
      <c r="I529" s="12">
        <f t="shared" si="17"/>
        <v>0</v>
      </c>
    </row>
    <row r="530" spans="1:9">
      <c r="A530" s="10"/>
      <c r="B530" s="10"/>
      <c r="C530" s="12" t="s">
        <v>572</v>
      </c>
      <c r="D530" s="13"/>
      <c r="E530" s="13"/>
      <c r="F530" s="13"/>
      <c r="G530" s="13"/>
      <c r="H530" s="12">
        <f t="shared" si="16"/>
        <v>0</v>
      </c>
      <c r="I530" s="12">
        <f t="shared" si="17"/>
        <v>0</v>
      </c>
    </row>
    <row r="531" spans="1:9">
      <c r="A531" s="10"/>
      <c r="B531" s="10"/>
      <c r="C531" s="12" t="s">
        <v>572</v>
      </c>
      <c r="D531" s="13"/>
      <c r="E531" s="13"/>
      <c r="F531" s="13"/>
      <c r="G531" s="13"/>
      <c r="H531" s="12">
        <f t="shared" si="16"/>
        <v>0</v>
      </c>
      <c r="I531" s="12">
        <f t="shared" si="17"/>
        <v>0</v>
      </c>
    </row>
    <row r="532" spans="1:9">
      <c r="A532" s="10"/>
      <c r="B532" s="10"/>
      <c r="C532" s="12" t="s">
        <v>572</v>
      </c>
      <c r="D532" s="13"/>
      <c r="E532" s="13"/>
      <c r="F532" s="13"/>
      <c r="G532" s="13"/>
      <c r="H532" s="12">
        <f t="shared" si="16"/>
        <v>0</v>
      </c>
      <c r="I532" s="12">
        <f t="shared" si="17"/>
        <v>0</v>
      </c>
    </row>
    <row r="533" spans="1:9">
      <c r="A533" s="10"/>
      <c r="B533" s="10"/>
      <c r="C533" s="12" t="s">
        <v>572</v>
      </c>
      <c r="D533" s="13"/>
      <c r="E533" s="13"/>
      <c r="F533" s="13"/>
      <c r="G533" s="13"/>
      <c r="H533" s="12">
        <f t="shared" si="16"/>
        <v>0</v>
      </c>
      <c r="I533" s="12">
        <f t="shared" si="17"/>
        <v>0</v>
      </c>
    </row>
    <row r="534" spans="1:9">
      <c r="A534" s="10"/>
      <c r="B534" s="10"/>
      <c r="C534" s="12" t="s">
        <v>572</v>
      </c>
      <c r="D534" s="13"/>
      <c r="E534" s="13"/>
      <c r="F534" s="13"/>
      <c r="G534" s="13"/>
      <c r="H534" s="12">
        <f t="shared" si="16"/>
        <v>0</v>
      </c>
      <c r="I534" s="12">
        <f t="shared" si="17"/>
        <v>0</v>
      </c>
    </row>
    <row r="535" spans="1:9">
      <c r="A535" s="10"/>
      <c r="B535" s="10"/>
      <c r="C535" s="12" t="s">
        <v>572</v>
      </c>
      <c r="D535" s="13"/>
      <c r="E535" s="13"/>
      <c r="F535" s="13"/>
      <c r="G535" s="13"/>
      <c r="H535" s="12">
        <f t="shared" si="16"/>
        <v>0</v>
      </c>
      <c r="I535" s="12">
        <f t="shared" si="17"/>
        <v>0</v>
      </c>
    </row>
    <row r="536" spans="1:9">
      <c r="A536" s="10"/>
      <c r="B536" s="10"/>
      <c r="C536" s="12" t="s">
        <v>572</v>
      </c>
      <c r="D536" s="13"/>
      <c r="E536" s="13"/>
      <c r="F536" s="13"/>
      <c r="G536" s="13"/>
      <c r="H536" s="12">
        <f t="shared" si="16"/>
        <v>0</v>
      </c>
      <c r="I536" s="12">
        <f t="shared" si="17"/>
        <v>0</v>
      </c>
    </row>
    <row r="537" spans="1:9">
      <c r="A537" s="10"/>
      <c r="B537" s="10"/>
      <c r="C537" s="12" t="s">
        <v>572</v>
      </c>
      <c r="D537" s="13"/>
      <c r="E537" s="13"/>
      <c r="F537" s="13"/>
      <c r="G537" s="13"/>
      <c r="H537" s="12">
        <f t="shared" si="16"/>
        <v>0</v>
      </c>
      <c r="I537" s="12">
        <f t="shared" si="17"/>
        <v>0</v>
      </c>
    </row>
    <row r="538" spans="1:9">
      <c r="A538" s="10"/>
      <c r="B538" s="10"/>
      <c r="C538" s="12" t="s">
        <v>572</v>
      </c>
      <c r="D538" s="13"/>
      <c r="E538" s="13"/>
      <c r="F538" s="13"/>
      <c r="G538" s="13"/>
      <c r="H538" s="12">
        <f t="shared" si="16"/>
        <v>0</v>
      </c>
      <c r="I538" s="12">
        <f t="shared" si="17"/>
        <v>0</v>
      </c>
    </row>
    <row r="539" spans="1:9">
      <c r="A539" s="10"/>
      <c r="B539" s="10"/>
      <c r="C539" s="12" t="s">
        <v>572</v>
      </c>
      <c r="D539" s="13"/>
      <c r="E539" s="13"/>
      <c r="F539" s="13"/>
      <c r="G539" s="13"/>
      <c r="H539" s="12">
        <f t="shared" si="16"/>
        <v>0</v>
      </c>
      <c r="I539" s="12">
        <f t="shared" si="17"/>
        <v>0</v>
      </c>
    </row>
    <row r="540" spans="1:9">
      <c r="A540" s="10"/>
      <c r="B540" s="10"/>
      <c r="C540" s="12" t="s">
        <v>572</v>
      </c>
      <c r="D540" s="13"/>
      <c r="E540" s="13"/>
      <c r="F540" s="13"/>
      <c r="G540" s="13"/>
      <c r="H540" s="12">
        <f t="shared" si="16"/>
        <v>0</v>
      </c>
      <c r="I540" s="12">
        <f t="shared" si="17"/>
        <v>0</v>
      </c>
    </row>
    <row r="541" spans="1:9">
      <c r="A541" s="10"/>
      <c r="B541" s="10"/>
      <c r="C541" s="12" t="s">
        <v>572</v>
      </c>
      <c r="D541" s="13"/>
      <c r="E541" s="13"/>
      <c r="F541" s="13"/>
      <c r="G541" s="13"/>
      <c r="H541" s="12">
        <f t="shared" si="16"/>
        <v>0</v>
      </c>
      <c r="I541" s="12">
        <f t="shared" si="17"/>
        <v>0</v>
      </c>
    </row>
    <row r="542" spans="1:9">
      <c r="A542" s="10"/>
      <c r="B542" s="10"/>
      <c r="C542" s="12" t="s">
        <v>572</v>
      </c>
      <c r="D542" s="13"/>
      <c r="E542" s="13"/>
      <c r="F542" s="13"/>
      <c r="G542" s="13"/>
      <c r="H542" s="12">
        <f t="shared" si="16"/>
        <v>0</v>
      </c>
      <c r="I542" s="12">
        <f t="shared" si="17"/>
        <v>0</v>
      </c>
    </row>
    <row r="543" spans="1:9">
      <c r="A543" s="10"/>
      <c r="B543" s="10"/>
      <c r="C543" s="12" t="s">
        <v>572</v>
      </c>
      <c r="D543" s="13"/>
      <c r="E543" s="13"/>
      <c r="F543" s="13"/>
      <c r="G543" s="13"/>
      <c r="H543" s="12">
        <f t="shared" si="16"/>
        <v>0</v>
      </c>
      <c r="I543" s="12">
        <f t="shared" si="17"/>
        <v>0</v>
      </c>
    </row>
    <row r="544" spans="1:9">
      <c r="A544" s="10"/>
      <c r="B544" s="10"/>
      <c r="C544" s="12" t="s">
        <v>572</v>
      </c>
      <c r="D544" s="13"/>
      <c r="E544" s="13"/>
      <c r="F544" s="13"/>
      <c r="G544" s="13"/>
      <c r="H544" s="12">
        <f t="shared" si="16"/>
        <v>0</v>
      </c>
      <c r="I544" s="12">
        <f t="shared" si="17"/>
        <v>0</v>
      </c>
    </row>
    <row r="545" spans="1:9">
      <c r="A545" s="10"/>
      <c r="B545" s="10"/>
      <c r="C545" s="12" t="s">
        <v>572</v>
      </c>
      <c r="D545" s="13"/>
      <c r="E545" s="13"/>
      <c r="F545" s="13"/>
      <c r="G545" s="13"/>
      <c r="H545" s="12">
        <f t="shared" si="16"/>
        <v>0</v>
      </c>
      <c r="I545" s="12">
        <f t="shared" si="17"/>
        <v>0</v>
      </c>
    </row>
    <row r="546" spans="1:9">
      <c r="A546" s="10"/>
      <c r="B546" s="10"/>
      <c r="C546" s="12" t="s">
        <v>572</v>
      </c>
      <c r="D546" s="13"/>
      <c r="E546" s="13"/>
      <c r="F546" s="13"/>
      <c r="G546" s="13"/>
      <c r="H546" s="12">
        <f t="shared" si="16"/>
        <v>0</v>
      </c>
      <c r="I546" s="12">
        <f t="shared" si="17"/>
        <v>0</v>
      </c>
    </row>
    <row r="547" spans="1:9">
      <c r="A547" s="10"/>
      <c r="B547" s="10"/>
      <c r="C547" s="12" t="s">
        <v>572</v>
      </c>
      <c r="D547" s="13"/>
      <c r="E547" s="13"/>
      <c r="F547" s="13"/>
      <c r="G547" s="13"/>
      <c r="H547" s="12">
        <f t="shared" si="16"/>
        <v>0</v>
      </c>
      <c r="I547" s="12">
        <f t="shared" si="17"/>
        <v>0</v>
      </c>
    </row>
    <row r="548" spans="1:9">
      <c r="A548" s="10"/>
      <c r="B548" s="10"/>
      <c r="C548" s="12" t="s">
        <v>572</v>
      </c>
      <c r="D548" s="13"/>
      <c r="E548" s="13"/>
      <c r="F548" s="13"/>
      <c r="G548" s="13"/>
      <c r="H548" s="12">
        <f t="shared" si="16"/>
        <v>0</v>
      </c>
      <c r="I548" s="12">
        <f t="shared" si="17"/>
        <v>0</v>
      </c>
    </row>
    <row r="549" spans="1:9">
      <c r="A549" s="10"/>
      <c r="B549" s="10"/>
      <c r="C549" s="12" t="s">
        <v>572</v>
      </c>
      <c r="D549" s="13"/>
      <c r="E549" s="13"/>
      <c r="F549" s="13"/>
      <c r="G549" s="13"/>
      <c r="H549" s="12">
        <f t="shared" si="16"/>
        <v>0</v>
      </c>
      <c r="I549" s="12">
        <f t="shared" si="17"/>
        <v>0</v>
      </c>
    </row>
    <row r="550" spans="1:9">
      <c r="A550" s="10"/>
      <c r="B550" s="10"/>
      <c r="C550" s="12" t="s">
        <v>572</v>
      </c>
      <c r="D550" s="13"/>
      <c r="E550" s="13"/>
      <c r="F550" s="13"/>
      <c r="G550" s="13"/>
      <c r="H550" s="12">
        <f t="shared" si="16"/>
        <v>0</v>
      </c>
      <c r="I550" s="12">
        <f t="shared" si="17"/>
        <v>0</v>
      </c>
    </row>
    <row r="551" spans="1:9">
      <c r="A551" s="10"/>
      <c r="B551" s="10"/>
      <c r="C551" s="12" t="s">
        <v>572</v>
      </c>
      <c r="D551" s="13"/>
      <c r="E551" s="13"/>
      <c r="F551" s="13"/>
      <c r="G551" s="13"/>
      <c r="H551" s="12">
        <f t="shared" si="16"/>
        <v>0</v>
      </c>
      <c r="I551" s="12">
        <f t="shared" si="17"/>
        <v>0</v>
      </c>
    </row>
    <row r="552" spans="1:9">
      <c r="A552" s="10"/>
      <c r="B552" s="10"/>
      <c r="C552" s="12" t="s">
        <v>572</v>
      </c>
      <c r="D552" s="13"/>
      <c r="E552" s="13"/>
      <c r="F552" s="13"/>
      <c r="G552" s="13"/>
      <c r="H552" s="12">
        <f t="shared" si="16"/>
        <v>0</v>
      </c>
      <c r="I552" s="12">
        <f t="shared" si="17"/>
        <v>0</v>
      </c>
    </row>
    <row r="553" spans="1:9">
      <c r="A553" s="10"/>
      <c r="B553" s="10"/>
      <c r="C553" s="12" t="s">
        <v>572</v>
      </c>
      <c r="D553" s="13"/>
      <c r="E553" s="13"/>
      <c r="F553" s="13"/>
      <c r="G553" s="13"/>
      <c r="H553" s="12">
        <f t="shared" si="16"/>
        <v>0</v>
      </c>
      <c r="I553" s="12">
        <f t="shared" si="17"/>
        <v>0</v>
      </c>
    </row>
    <row r="554" spans="1:9">
      <c r="A554" s="10"/>
      <c r="B554" s="10"/>
      <c r="C554" s="12" t="s">
        <v>572</v>
      </c>
      <c r="D554" s="13"/>
      <c r="E554" s="13"/>
      <c r="F554" s="13"/>
      <c r="G554" s="13"/>
      <c r="H554" s="12">
        <f t="shared" si="16"/>
        <v>0</v>
      </c>
      <c r="I554" s="12">
        <f t="shared" si="17"/>
        <v>0</v>
      </c>
    </row>
    <row r="555" spans="1:9">
      <c r="A555" s="10"/>
      <c r="B555" s="10"/>
      <c r="C555" s="12" t="s">
        <v>572</v>
      </c>
      <c r="D555" s="13"/>
      <c r="E555" s="13"/>
      <c r="F555" s="13"/>
      <c r="G555" s="13"/>
      <c r="H555" s="12">
        <f t="shared" si="16"/>
        <v>0</v>
      </c>
      <c r="I555" s="12">
        <f t="shared" si="17"/>
        <v>0</v>
      </c>
    </row>
    <row r="556" spans="1:9">
      <c r="A556" s="10"/>
      <c r="B556" s="10"/>
      <c r="C556" s="12" t="s">
        <v>572</v>
      </c>
      <c r="D556" s="13"/>
      <c r="E556" s="13"/>
      <c r="F556" s="13"/>
      <c r="G556" s="13"/>
      <c r="H556" s="12">
        <f t="shared" si="16"/>
        <v>0</v>
      </c>
      <c r="I556" s="12">
        <f t="shared" si="17"/>
        <v>0</v>
      </c>
    </row>
    <row r="557" spans="1:9">
      <c r="A557" s="10"/>
      <c r="B557" s="10"/>
      <c r="C557" s="12" t="s">
        <v>572</v>
      </c>
      <c r="D557" s="13"/>
      <c r="E557" s="13"/>
      <c r="F557" s="13"/>
      <c r="G557" s="13"/>
      <c r="H557" s="12">
        <f t="shared" si="16"/>
        <v>0</v>
      </c>
      <c r="I557" s="12">
        <f t="shared" si="17"/>
        <v>0</v>
      </c>
    </row>
    <row r="558" spans="1:9">
      <c r="A558" s="10"/>
      <c r="B558" s="10"/>
      <c r="C558" s="12" t="s">
        <v>572</v>
      </c>
      <c r="D558" s="13"/>
      <c r="E558" s="13"/>
      <c r="F558" s="13"/>
      <c r="G558" s="13"/>
      <c r="H558" s="12">
        <f t="shared" si="16"/>
        <v>0</v>
      </c>
      <c r="I558" s="12">
        <f t="shared" si="17"/>
        <v>0</v>
      </c>
    </row>
    <row r="559" spans="1:9">
      <c r="A559" s="10"/>
      <c r="B559" s="10"/>
      <c r="C559" s="12" t="s">
        <v>572</v>
      </c>
      <c r="D559" s="13"/>
      <c r="E559" s="13"/>
      <c r="F559" s="13"/>
      <c r="G559" s="13"/>
      <c r="H559" s="12">
        <f t="shared" si="16"/>
        <v>0</v>
      </c>
      <c r="I559" s="12">
        <f t="shared" si="17"/>
        <v>0</v>
      </c>
    </row>
    <row r="560" spans="1:9">
      <c r="A560" s="10"/>
      <c r="B560" s="10"/>
      <c r="C560" s="12" t="s">
        <v>572</v>
      </c>
      <c r="D560" s="13"/>
      <c r="E560" s="13"/>
      <c r="F560" s="13"/>
      <c r="G560" s="13"/>
      <c r="H560" s="12">
        <f t="shared" si="16"/>
        <v>0</v>
      </c>
      <c r="I560" s="12">
        <f t="shared" si="17"/>
        <v>0</v>
      </c>
    </row>
    <row r="561" spans="1:9">
      <c r="A561" s="10"/>
      <c r="B561" s="10"/>
      <c r="C561" s="12" t="s">
        <v>572</v>
      </c>
      <c r="D561" s="13"/>
      <c r="E561" s="13"/>
      <c r="F561" s="13"/>
      <c r="G561" s="13"/>
      <c r="H561" s="12">
        <f t="shared" si="16"/>
        <v>0</v>
      </c>
      <c r="I561" s="12">
        <f t="shared" si="17"/>
        <v>0</v>
      </c>
    </row>
    <row r="562" spans="1:9">
      <c r="A562" s="10"/>
      <c r="B562" s="10"/>
      <c r="C562" s="12" t="s">
        <v>572</v>
      </c>
      <c r="D562" s="13"/>
      <c r="E562" s="13"/>
      <c r="F562" s="13"/>
      <c r="G562" s="13"/>
      <c r="H562" s="12">
        <f t="shared" si="16"/>
        <v>0</v>
      </c>
      <c r="I562" s="12">
        <f t="shared" si="17"/>
        <v>0</v>
      </c>
    </row>
    <row r="563" spans="1:9">
      <c r="A563" s="10"/>
      <c r="B563" s="10"/>
      <c r="C563" s="12" t="s">
        <v>572</v>
      </c>
      <c r="D563" s="13"/>
      <c r="E563" s="13"/>
      <c r="F563" s="13"/>
      <c r="G563" s="13"/>
      <c r="H563" s="12">
        <f t="shared" si="16"/>
        <v>0</v>
      </c>
      <c r="I563" s="12">
        <f t="shared" si="17"/>
        <v>0</v>
      </c>
    </row>
    <row r="564" spans="1:9">
      <c r="A564" s="10"/>
      <c r="B564" s="10"/>
      <c r="C564" s="12" t="s">
        <v>572</v>
      </c>
      <c r="D564" s="13"/>
      <c r="E564" s="13"/>
      <c r="F564" s="13"/>
      <c r="G564" s="13"/>
      <c r="H564" s="12">
        <f t="shared" si="16"/>
        <v>0</v>
      </c>
      <c r="I564" s="12">
        <f t="shared" si="17"/>
        <v>0</v>
      </c>
    </row>
    <row r="565" spans="1:9">
      <c r="A565" s="10"/>
      <c r="B565" s="10"/>
      <c r="C565" s="12" t="s">
        <v>572</v>
      </c>
      <c r="D565" s="13"/>
      <c r="E565" s="13"/>
      <c r="F565" s="13"/>
      <c r="G565" s="13"/>
      <c r="H565" s="12">
        <f t="shared" si="16"/>
        <v>0</v>
      </c>
      <c r="I565" s="12">
        <f t="shared" si="17"/>
        <v>0</v>
      </c>
    </row>
    <row r="566" spans="1:9">
      <c r="A566" s="10"/>
      <c r="B566" s="10"/>
      <c r="C566" s="12" t="s">
        <v>572</v>
      </c>
      <c r="D566" s="13"/>
      <c r="E566" s="13"/>
      <c r="F566" s="13"/>
      <c r="G566" s="13"/>
      <c r="H566" s="12">
        <f t="shared" si="16"/>
        <v>0</v>
      </c>
      <c r="I566" s="12">
        <f t="shared" si="17"/>
        <v>0</v>
      </c>
    </row>
    <row r="567" spans="1:9">
      <c r="A567" s="10"/>
      <c r="B567" s="10"/>
      <c r="C567" s="12" t="s">
        <v>572</v>
      </c>
      <c r="D567" s="13"/>
      <c r="E567" s="13"/>
      <c r="F567" s="13"/>
      <c r="G567" s="13"/>
      <c r="H567" s="12">
        <f t="shared" si="16"/>
        <v>0</v>
      </c>
      <c r="I567" s="12">
        <f t="shared" si="17"/>
        <v>0</v>
      </c>
    </row>
    <row r="568" spans="1:9">
      <c r="A568" s="10"/>
      <c r="B568" s="10"/>
      <c r="C568" s="12" t="s">
        <v>572</v>
      </c>
      <c r="D568" s="13"/>
      <c r="E568" s="13"/>
      <c r="F568" s="13"/>
      <c r="G568" s="13"/>
      <c r="H568" s="12">
        <f t="shared" si="16"/>
        <v>0</v>
      </c>
      <c r="I568" s="12">
        <f t="shared" si="17"/>
        <v>0</v>
      </c>
    </row>
    <row r="569" spans="1:9">
      <c r="A569" s="10"/>
      <c r="B569" s="10"/>
      <c r="C569" s="12" t="s">
        <v>572</v>
      </c>
      <c r="D569" s="13"/>
      <c r="E569" s="13"/>
      <c r="F569" s="13"/>
      <c r="G569" s="13"/>
      <c r="H569" s="12">
        <f t="shared" si="16"/>
        <v>0</v>
      </c>
      <c r="I569" s="12">
        <f t="shared" si="17"/>
        <v>0</v>
      </c>
    </row>
    <row r="570" spans="1:9">
      <c r="A570" s="10"/>
      <c r="B570" s="10"/>
      <c r="C570" s="12" t="s">
        <v>572</v>
      </c>
      <c r="D570" s="13"/>
      <c r="E570" s="13"/>
      <c r="F570" s="13"/>
      <c r="G570" s="13"/>
      <c r="H570" s="12">
        <f t="shared" si="16"/>
        <v>0</v>
      </c>
      <c r="I570" s="12">
        <f t="shared" si="17"/>
        <v>0</v>
      </c>
    </row>
    <row r="571" spans="1:9">
      <c r="A571" s="10"/>
      <c r="B571" s="10"/>
      <c r="C571" s="12" t="s">
        <v>572</v>
      </c>
      <c r="D571" s="13"/>
      <c r="E571" s="13"/>
      <c r="F571" s="13"/>
      <c r="G571" s="13"/>
      <c r="H571" s="12">
        <f t="shared" si="16"/>
        <v>0</v>
      </c>
      <c r="I571" s="12">
        <f t="shared" si="17"/>
        <v>0</v>
      </c>
    </row>
    <row r="572" spans="1:9">
      <c r="A572" s="10"/>
      <c r="B572" s="10"/>
      <c r="C572" s="12" t="s">
        <v>572</v>
      </c>
      <c r="D572" s="13"/>
      <c r="E572" s="13"/>
      <c r="F572" s="13"/>
      <c r="G572" s="13"/>
      <c r="H572" s="12">
        <f t="shared" si="16"/>
        <v>0</v>
      </c>
      <c r="I572" s="12">
        <f t="shared" si="17"/>
        <v>0</v>
      </c>
    </row>
    <row r="573" spans="1:9">
      <c r="A573" s="10"/>
      <c r="B573" s="10"/>
      <c r="C573" s="12" t="s">
        <v>572</v>
      </c>
      <c r="D573" s="13"/>
      <c r="E573" s="13"/>
      <c r="F573" s="13"/>
      <c r="G573" s="13"/>
      <c r="H573" s="12">
        <f t="shared" si="16"/>
        <v>0</v>
      </c>
      <c r="I573" s="12">
        <f t="shared" si="17"/>
        <v>0</v>
      </c>
    </row>
    <row r="574" spans="1:9">
      <c r="A574" s="10"/>
      <c r="B574" s="10"/>
      <c r="C574" s="12" t="s">
        <v>572</v>
      </c>
      <c r="D574" s="13"/>
      <c r="E574" s="13"/>
      <c r="F574" s="13"/>
      <c r="G574" s="13"/>
      <c r="H574" s="12">
        <f t="shared" si="16"/>
        <v>0</v>
      </c>
      <c r="I574" s="12">
        <f t="shared" si="17"/>
        <v>0</v>
      </c>
    </row>
    <row r="575" spans="1:9">
      <c r="A575" s="10"/>
      <c r="B575" s="10"/>
      <c r="C575" s="12" t="s">
        <v>572</v>
      </c>
      <c r="D575" s="13"/>
      <c r="E575" s="13"/>
      <c r="F575" s="13"/>
      <c r="G575" s="13"/>
      <c r="H575" s="12">
        <f t="shared" si="16"/>
        <v>0</v>
      </c>
      <c r="I575" s="12">
        <f t="shared" si="17"/>
        <v>0</v>
      </c>
    </row>
    <row r="576" spans="1:9">
      <c r="A576" s="10"/>
      <c r="B576" s="10"/>
      <c r="C576" s="12" t="s">
        <v>572</v>
      </c>
      <c r="D576" s="13"/>
      <c r="E576" s="13"/>
      <c r="F576" s="13"/>
      <c r="G576" s="13"/>
      <c r="H576" s="12">
        <f t="shared" si="16"/>
        <v>0</v>
      </c>
      <c r="I576" s="12">
        <f t="shared" si="17"/>
        <v>0</v>
      </c>
    </row>
    <row r="577" spans="1:9">
      <c r="A577" s="10"/>
      <c r="B577" s="10"/>
      <c r="C577" s="12" t="s">
        <v>572</v>
      </c>
      <c r="D577" s="13"/>
      <c r="E577" s="13"/>
      <c r="F577" s="13"/>
      <c r="G577" s="13"/>
      <c r="H577" s="12">
        <f t="shared" si="16"/>
        <v>0</v>
      </c>
      <c r="I577" s="12">
        <f t="shared" si="17"/>
        <v>0</v>
      </c>
    </row>
    <row r="578" spans="1:9">
      <c r="A578" s="10"/>
      <c r="B578" s="10"/>
      <c r="C578" s="12" t="s">
        <v>572</v>
      </c>
      <c r="D578" s="13"/>
      <c r="E578" s="13"/>
      <c r="F578" s="13"/>
      <c r="G578" s="13"/>
      <c r="H578" s="12">
        <f t="shared" si="16"/>
        <v>0</v>
      </c>
      <c r="I578" s="12">
        <f t="shared" si="17"/>
        <v>0</v>
      </c>
    </row>
    <row r="579" spans="1:9">
      <c r="A579" s="10"/>
      <c r="B579" s="10"/>
      <c r="C579" s="12" t="s">
        <v>572</v>
      </c>
      <c r="D579" s="13"/>
      <c r="E579" s="13"/>
      <c r="F579" s="13"/>
      <c r="G579" s="13"/>
      <c r="H579" s="12">
        <f t="shared" si="16"/>
        <v>0</v>
      </c>
      <c r="I579" s="12">
        <f t="shared" si="17"/>
        <v>0</v>
      </c>
    </row>
    <row r="580" spans="1:9">
      <c r="A580" s="10"/>
      <c r="B580" s="10"/>
      <c r="C580" s="12" t="s">
        <v>572</v>
      </c>
      <c r="D580" s="13"/>
      <c r="E580" s="13"/>
      <c r="F580" s="13"/>
      <c r="G580" s="13"/>
      <c r="H580" s="12">
        <f t="shared" ref="H580:H643" si="18">SUMPRODUCT($D$2:$G$2,D580:G580)</f>
        <v>0</v>
      </c>
      <c r="I580" s="12">
        <f t="shared" ref="I580:I643" si="19">SUM(D580:G580)</f>
        <v>0</v>
      </c>
    </row>
    <row r="581" spans="1:9">
      <c r="A581" s="10"/>
      <c r="B581" s="10"/>
      <c r="C581" s="12" t="s">
        <v>572</v>
      </c>
      <c r="D581" s="13"/>
      <c r="E581" s="13"/>
      <c r="F581" s="13"/>
      <c r="G581" s="13"/>
      <c r="H581" s="12">
        <f t="shared" si="18"/>
        <v>0</v>
      </c>
      <c r="I581" s="12">
        <f t="shared" si="19"/>
        <v>0</v>
      </c>
    </row>
    <row r="582" spans="1:9">
      <c r="A582" s="10"/>
      <c r="B582" s="10"/>
      <c r="C582" s="12" t="s">
        <v>572</v>
      </c>
      <c r="D582" s="13"/>
      <c r="E582" s="13"/>
      <c r="F582" s="13"/>
      <c r="G582" s="13"/>
      <c r="H582" s="12">
        <f t="shared" si="18"/>
        <v>0</v>
      </c>
      <c r="I582" s="12">
        <f t="shared" si="19"/>
        <v>0</v>
      </c>
    </row>
    <row r="583" spans="1:9">
      <c r="A583" s="10"/>
      <c r="B583" s="10"/>
      <c r="C583" s="12" t="s">
        <v>572</v>
      </c>
      <c r="D583" s="13"/>
      <c r="E583" s="13"/>
      <c r="F583" s="13"/>
      <c r="G583" s="13"/>
      <c r="H583" s="12">
        <f t="shared" si="18"/>
        <v>0</v>
      </c>
      <c r="I583" s="12">
        <f t="shared" si="19"/>
        <v>0</v>
      </c>
    </row>
    <row r="584" spans="1:9">
      <c r="A584" s="10"/>
      <c r="B584" s="10"/>
      <c r="C584" s="12" t="s">
        <v>572</v>
      </c>
      <c r="D584" s="13"/>
      <c r="E584" s="13"/>
      <c r="F584" s="13"/>
      <c r="G584" s="13"/>
      <c r="H584" s="12">
        <f t="shared" si="18"/>
        <v>0</v>
      </c>
      <c r="I584" s="12">
        <f t="shared" si="19"/>
        <v>0</v>
      </c>
    </row>
    <row r="585" spans="1:9">
      <c r="A585" s="10"/>
      <c r="B585" s="10"/>
      <c r="C585" s="12" t="s">
        <v>572</v>
      </c>
      <c r="D585" s="13"/>
      <c r="E585" s="13"/>
      <c r="F585" s="13"/>
      <c r="G585" s="13"/>
      <c r="H585" s="12">
        <f t="shared" si="18"/>
        <v>0</v>
      </c>
      <c r="I585" s="12">
        <f t="shared" si="19"/>
        <v>0</v>
      </c>
    </row>
    <row r="586" spans="1:9">
      <c r="A586" s="10"/>
      <c r="B586" s="10"/>
      <c r="C586" s="12" t="s">
        <v>572</v>
      </c>
      <c r="D586" s="13"/>
      <c r="E586" s="13"/>
      <c r="F586" s="13"/>
      <c r="G586" s="13"/>
      <c r="H586" s="12">
        <f t="shared" si="18"/>
        <v>0</v>
      </c>
      <c r="I586" s="12">
        <f t="shared" si="19"/>
        <v>0</v>
      </c>
    </row>
    <row r="587" spans="1:9">
      <c r="A587" s="10"/>
      <c r="B587" s="10"/>
      <c r="C587" s="12" t="s">
        <v>572</v>
      </c>
      <c r="D587" s="13"/>
      <c r="E587" s="13"/>
      <c r="F587" s="13"/>
      <c r="G587" s="13"/>
      <c r="H587" s="12">
        <f t="shared" si="18"/>
        <v>0</v>
      </c>
      <c r="I587" s="12">
        <f t="shared" si="19"/>
        <v>0</v>
      </c>
    </row>
    <row r="588" spans="1:9">
      <c r="A588" s="10"/>
      <c r="B588" s="10"/>
      <c r="C588" s="12" t="s">
        <v>572</v>
      </c>
      <c r="D588" s="13"/>
      <c r="E588" s="13"/>
      <c r="F588" s="13"/>
      <c r="G588" s="13"/>
      <c r="H588" s="12">
        <f t="shared" si="18"/>
        <v>0</v>
      </c>
      <c r="I588" s="12">
        <f t="shared" si="19"/>
        <v>0</v>
      </c>
    </row>
    <row r="589" spans="1:9">
      <c r="A589" s="10"/>
      <c r="B589" s="10"/>
      <c r="C589" s="12" t="s">
        <v>572</v>
      </c>
      <c r="D589" s="13"/>
      <c r="E589" s="13"/>
      <c r="F589" s="13"/>
      <c r="G589" s="13"/>
      <c r="H589" s="12">
        <f t="shared" si="18"/>
        <v>0</v>
      </c>
      <c r="I589" s="12">
        <f t="shared" si="19"/>
        <v>0</v>
      </c>
    </row>
    <row r="590" spans="1:9">
      <c r="A590" s="10"/>
      <c r="B590" s="10"/>
      <c r="C590" s="12" t="s">
        <v>572</v>
      </c>
      <c r="D590" s="13"/>
      <c r="E590" s="13"/>
      <c r="F590" s="13"/>
      <c r="G590" s="13"/>
      <c r="H590" s="12">
        <f t="shared" si="18"/>
        <v>0</v>
      </c>
      <c r="I590" s="12">
        <f t="shared" si="19"/>
        <v>0</v>
      </c>
    </row>
    <row r="591" spans="1:9">
      <c r="A591" s="10"/>
      <c r="B591" s="10"/>
      <c r="C591" s="12" t="s">
        <v>572</v>
      </c>
      <c r="D591" s="13"/>
      <c r="E591" s="13"/>
      <c r="F591" s="13"/>
      <c r="G591" s="13"/>
      <c r="H591" s="12">
        <f t="shared" si="18"/>
        <v>0</v>
      </c>
      <c r="I591" s="12">
        <f t="shared" si="19"/>
        <v>0</v>
      </c>
    </row>
    <row r="592" spans="1:9">
      <c r="A592" s="10"/>
      <c r="B592" s="10"/>
      <c r="C592" s="12" t="s">
        <v>572</v>
      </c>
      <c r="D592" s="13"/>
      <c r="E592" s="13"/>
      <c r="F592" s="13"/>
      <c r="G592" s="13"/>
      <c r="H592" s="12">
        <f t="shared" si="18"/>
        <v>0</v>
      </c>
      <c r="I592" s="12">
        <f t="shared" si="19"/>
        <v>0</v>
      </c>
    </row>
    <row r="593" spans="1:9">
      <c r="A593" s="10"/>
      <c r="B593" s="10"/>
      <c r="C593" s="12" t="s">
        <v>572</v>
      </c>
      <c r="D593" s="13"/>
      <c r="E593" s="13"/>
      <c r="F593" s="13"/>
      <c r="G593" s="13"/>
      <c r="H593" s="12">
        <f t="shared" si="18"/>
        <v>0</v>
      </c>
      <c r="I593" s="12">
        <f t="shared" si="19"/>
        <v>0</v>
      </c>
    </row>
    <row r="594" spans="1:9">
      <c r="A594" s="10"/>
      <c r="B594" s="10"/>
      <c r="C594" s="12" t="s">
        <v>572</v>
      </c>
      <c r="D594" s="13"/>
      <c r="E594" s="13"/>
      <c r="F594" s="13"/>
      <c r="G594" s="13"/>
      <c r="H594" s="12">
        <f t="shared" si="18"/>
        <v>0</v>
      </c>
      <c r="I594" s="12">
        <f t="shared" si="19"/>
        <v>0</v>
      </c>
    </row>
    <row r="595" spans="1:9">
      <c r="A595" s="10"/>
      <c r="B595" s="10"/>
      <c r="C595" s="12" t="s">
        <v>572</v>
      </c>
      <c r="D595" s="13"/>
      <c r="E595" s="13"/>
      <c r="F595" s="13"/>
      <c r="G595" s="13"/>
      <c r="H595" s="12">
        <f t="shared" si="18"/>
        <v>0</v>
      </c>
      <c r="I595" s="12">
        <f t="shared" si="19"/>
        <v>0</v>
      </c>
    </row>
    <row r="596" spans="1:9">
      <c r="A596" s="10"/>
      <c r="B596" s="10"/>
      <c r="C596" s="12" t="s">
        <v>572</v>
      </c>
      <c r="D596" s="13"/>
      <c r="E596" s="13"/>
      <c r="F596" s="13"/>
      <c r="G596" s="13"/>
      <c r="H596" s="12">
        <f t="shared" si="18"/>
        <v>0</v>
      </c>
      <c r="I596" s="12">
        <f t="shared" si="19"/>
        <v>0</v>
      </c>
    </row>
    <row r="597" spans="1:9">
      <c r="A597" s="10"/>
      <c r="B597" s="10"/>
      <c r="C597" s="12" t="s">
        <v>572</v>
      </c>
      <c r="D597" s="13"/>
      <c r="E597" s="13"/>
      <c r="F597" s="13"/>
      <c r="G597" s="13"/>
      <c r="H597" s="12">
        <f t="shared" si="18"/>
        <v>0</v>
      </c>
      <c r="I597" s="12">
        <f t="shared" si="19"/>
        <v>0</v>
      </c>
    </row>
    <row r="598" spans="1:9">
      <c r="A598" s="10"/>
      <c r="B598" s="10"/>
      <c r="C598" s="12" t="s">
        <v>572</v>
      </c>
      <c r="D598" s="13"/>
      <c r="E598" s="13"/>
      <c r="F598" s="13"/>
      <c r="G598" s="13"/>
      <c r="H598" s="12">
        <f t="shared" si="18"/>
        <v>0</v>
      </c>
      <c r="I598" s="12">
        <f t="shared" si="19"/>
        <v>0</v>
      </c>
    </row>
    <row r="599" spans="1:9">
      <c r="A599" s="10"/>
      <c r="B599" s="10"/>
      <c r="C599" s="12" t="s">
        <v>572</v>
      </c>
      <c r="D599" s="13"/>
      <c r="E599" s="13"/>
      <c r="F599" s="13"/>
      <c r="G599" s="13"/>
      <c r="H599" s="12">
        <f t="shared" si="18"/>
        <v>0</v>
      </c>
      <c r="I599" s="12">
        <f t="shared" si="19"/>
        <v>0</v>
      </c>
    </row>
    <row r="600" spans="1:9">
      <c r="A600" s="10"/>
      <c r="B600" s="10"/>
      <c r="C600" s="12" t="s">
        <v>572</v>
      </c>
      <c r="D600" s="13"/>
      <c r="E600" s="13"/>
      <c r="F600" s="13"/>
      <c r="G600" s="13"/>
      <c r="H600" s="12">
        <f t="shared" si="18"/>
        <v>0</v>
      </c>
      <c r="I600" s="12">
        <f t="shared" si="19"/>
        <v>0</v>
      </c>
    </row>
    <row r="601" spans="1:9">
      <c r="A601" s="10"/>
      <c r="B601" s="10"/>
      <c r="C601" s="12" t="s">
        <v>572</v>
      </c>
      <c r="D601" s="13"/>
      <c r="E601" s="13"/>
      <c r="F601" s="13"/>
      <c r="G601" s="13"/>
      <c r="H601" s="12">
        <f t="shared" si="18"/>
        <v>0</v>
      </c>
      <c r="I601" s="12">
        <f t="shared" si="19"/>
        <v>0</v>
      </c>
    </row>
    <row r="602" spans="1:9">
      <c r="A602" s="10"/>
      <c r="B602" s="10"/>
      <c r="C602" s="12" t="s">
        <v>572</v>
      </c>
      <c r="D602" s="13"/>
      <c r="E602" s="13"/>
      <c r="F602" s="13"/>
      <c r="G602" s="13"/>
      <c r="H602" s="12">
        <f t="shared" si="18"/>
        <v>0</v>
      </c>
      <c r="I602" s="12">
        <f t="shared" si="19"/>
        <v>0</v>
      </c>
    </row>
    <row r="603" spans="1:9">
      <c r="A603" s="10"/>
      <c r="B603" s="10"/>
      <c r="C603" s="12" t="s">
        <v>572</v>
      </c>
      <c r="D603" s="13"/>
      <c r="E603" s="13"/>
      <c r="F603" s="13"/>
      <c r="G603" s="13"/>
      <c r="H603" s="12">
        <f t="shared" si="18"/>
        <v>0</v>
      </c>
      <c r="I603" s="12">
        <f t="shared" si="19"/>
        <v>0</v>
      </c>
    </row>
    <row r="604" spans="1:9">
      <c r="A604" s="10"/>
      <c r="B604" s="10"/>
      <c r="C604" s="12" t="s">
        <v>572</v>
      </c>
      <c r="D604" s="13"/>
      <c r="E604" s="13"/>
      <c r="F604" s="13"/>
      <c r="G604" s="13"/>
      <c r="H604" s="12">
        <f t="shared" si="18"/>
        <v>0</v>
      </c>
      <c r="I604" s="12">
        <f t="shared" si="19"/>
        <v>0</v>
      </c>
    </row>
    <row r="605" spans="1:9">
      <c r="A605" s="10"/>
      <c r="B605" s="10"/>
      <c r="C605" s="12" t="s">
        <v>572</v>
      </c>
      <c r="D605" s="13"/>
      <c r="E605" s="13"/>
      <c r="F605" s="13"/>
      <c r="G605" s="13"/>
      <c r="H605" s="12">
        <f t="shared" si="18"/>
        <v>0</v>
      </c>
      <c r="I605" s="12">
        <f t="shared" si="19"/>
        <v>0</v>
      </c>
    </row>
    <row r="606" spans="1:9">
      <c r="A606" s="10"/>
      <c r="B606" s="10"/>
      <c r="C606" s="12" t="s">
        <v>572</v>
      </c>
      <c r="D606" s="13"/>
      <c r="E606" s="13"/>
      <c r="F606" s="13"/>
      <c r="G606" s="13"/>
      <c r="H606" s="12">
        <f t="shared" si="18"/>
        <v>0</v>
      </c>
      <c r="I606" s="12">
        <f t="shared" si="19"/>
        <v>0</v>
      </c>
    </row>
    <row r="607" spans="1:9">
      <c r="A607" s="10"/>
      <c r="B607" s="10"/>
      <c r="C607" s="12" t="s">
        <v>572</v>
      </c>
      <c r="D607" s="13"/>
      <c r="E607" s="13"/>
      <c r="F607" s="13"/>
      <c r="G607" s="13"/>
      <c r="H607" s="12">
        <f t="shared" si="18"/>
        <v>0</v>
      </c>
      <c r="I607" s="12">
        <f t="shared" si="19"/>
        <v>0</v>
      </c>
    </row>
    <row r="608" spans="1:9">
      <c r="A608" s="10"/>
      <c r="B608" s="10"/>
      <c r="C608" s="12" t="s">
        <v>572</v>
      </c>
      <c r="D608" s="13"/>
      <c r="E608" s="13"/>
      <c r="F608" s="13"/>
      <c r="G608" s="13"/>
      <c r="H608" s="12">
        <f t="shared" si="18"/>
        <v>0</v>
      </c>
      <c r="I608" s="12">
        <f t="shared" si="19"/>
        <v>0</v>
      </c>
    </row>
    <row r="609" spans="1:9">
      <c r="A609" s="10"/>
      <c r="B609" s="10"/>
      <c r="C609" s="12" t="s">
        <v>572</v>
      </c>
      <c r="D609" s="13"/>
      <c r="E609" s="13"/>
      <c r="F609" s="13"/>
      <c r="G609" s="13"/>
      <c r="H609" s="12">
        <f t="shared" si="18"/>
        <v>0</v>
      </c>
      <c r="I609" s="12">
        <f t="shared" si="19"/>
        <v>0</v>
      </c>
    </row>
    <row r="610" spans="1:9">
      <c r="A610" s="10"/>
      <c r="B610" s="10"/>
      <c r="C610" s="12" t="s">
        <v>572</v>
      </c>
      <c r="D610" s="13"/>
      <c r="E610" s="13"/>
      <c r="F610" s="13"/>
      <c r="G610" s="13"/>
      <c r="H610" s="12">
        <f t="shared" si="18"/>
        <v>0</v>
      </c>
      <c r="I610" s="12">
        <f t="shared" si="19"/>
        <v>0</v>
      </c>
    </row>
    <row r="611" spans="1:9">
      <c r="A611" s="10"/>
      <c r="B611" s="10"/>
      <c r="C611" s="12" t="s">
        <v>572</v>
      </c>
      <c r="D611" s="13"/>
      <c r="E611" s="13"/>
      <c r="F611" s="13"/>
      <c r="G611" s="13"/>
      <c r="H611" s="12">
        <f t="shared" si="18"/>
        <v>0</v>
      </c>
      <c r="I611" s="12">
        <f t="shared" si="19"/>
        <v>0</v>
      </c>
    </row>
    <row r="612" spans="1:9">
      <c r="A612" s="10"/>
      <c r="B612" s="10"/>
      <c r="C612" s="12" t="s">
        <v>572</v>
      </c>
      <c r="D612" s="13"/>
      <c r="E612" s="13"/>
      <c r="F612" s="13"/>
      <c r="G612" s="13"/>
      <c r="H612" s="12">
        <f t="shared" si="18"/>
        <v>0</v>
      </c>
      <c r="I612" s="12">
        <f t="shared" si="19"/>
        <v>0</v>
      </c>
    </row>
    <row r="613" spans="1:9">
      <c r="A613" s="10"/>
      <c r="B613" s="10"/>
      <c r="C613" s="12" t="s">
        <v>572</v>
      </c>
      <c r="D613" s="13"/>
      <c r="E613" s="13"/>
      <c r="F613" s="13"/>
      <c r="G613" s="13"/>
      <c r="H613" s="12">
        <f t="shared" si="18"/>
        <v>0</v>
      </c>
      <c r="I613" s="12">
        <f t="shared" si="19"/>
        <v>0</v>
      </c>
    </row>
    <row r="614" spans="1:9">
      <c r="A614" s="10"/>
      <c r="B614" s="10"/>
      <c r="C614" s="12" t="s">
        <v>572</v>
      </c>
      <c r="D614" s="13"/>
      <c r="E614" s="13"/>
      <c r="F614" s="13"/>
      <c r="G614" s="13"/>
      <c r="H614" s="12">
        <f t="shared" si="18"/>
        <v>0</v>
      </c>
      <c r="I614" s="12">
        <f t="shared" si="19"/>
        <v>0</v>
      </c>
    </row>
    <row r="615" spans="1:9">
      <c r="A615" s="10"/>
      <c r="B615" s="10"/>
      <c r="C615" s="12" t="s">
        <v>572</v>
      </c>
      <c r="D615" s="13"/>
      <c r="E615" s="13"/>
      <c r="F615" s="13"/>
      <c r="G615" s="13"/>
      <c r="H615" s="12">
        <f t="shared" si="18"/>
        <v>0</v>
      </c>
      <c r="I615" s="12">
        <f t="shared" si="19"/>
        <v>0</v>
      </c>
    </row>
    <row r="616" spans="1:9">
      <c r="A616" s="10"/>
      <c r="B616" s="10"/>
      <c r="C616" s="12" t="s">
        <v>572</v>
      </c>
      <c r="D616" s="13"/>
      <c r="E616" s="13"/>
      <c r="F616" s="13"/>
      <c r="G616" s="13"/>
      <c r="H616" s="12">
        <f t="shared" si="18"/>
        <v>0</v>
      </c>
      <c r="I616" s="12">
        <f t="shared" si="19"/>
        <v>0</v>
      </c>
    </row>
    <row r="617" spans="1:9">
      <c r="A617" s="10"/>
      <c r="B617" s="10"/>
      <c r="C617" s="12" t="s">
        <v>572</v>
      </c>
      <c r="D617" s="13"/>
      <c r="E617" s="13"/>
      <c r="F617" s="13"/>
      <c r="G617" s="13"/>
      <c r="H617" s="12">
        <f t="shared" si="18"/>
        <v>0</v>
      </c>
      <c r="I617" s="12">
        <f t="shared" si="19"/>
        <v>0</v>
      </c>
    </row>
    <row r="618" spans="1:9">
      <c r="A618" s="10"/>
      <c r="B618" s="10"/>
      <c r="C618" s="12" t="s">
        <v>572</v>
      </c>
      <c r="D618" s="13"/>
      <c r="E618" s="13"/>
      <c r="F618" s="13"/>
      <c r="G618" s="13"/>
      <c r="H618" s="12">
        <f t="shared" si="18"/>
        <v>0</v>
      </c>
      <c r="I618" s="12">
        <f t="shared" si="19"/>
        <v>0</v>
      </c>
    </row>
    <row r="619" spans="1:9">
      <c r="A619" s="10"/>
      <c r="B619" s="10"/>
      <c r="C619" s="12" t="s">
        <v>572</v>
      </c>
      <c r="D619" s="13"/>
      <c r="E619" s="13"/>
      <c r="F619" s="13"/>
      <c r="G619" s="13"/>
      <c r="H619" s="12">
        <f t="shared" si="18"/>
        <v>0</v>
      </c>
      <c r="I619" s="12">
        <f t="shared" si="19"/>
        <v>0</v>
      </c>
    </row>
    <row r="620" spans="1:9">
      <c r="A620" s="10"/>
      <c r="B620" s="10"/>
      <c r="C620" s="12" t="s">
        <v>572</v>
      </c>
      <c r="D620" s="13"/>
      <c r="E620" s="13"/>
      <c r="F620" s="13"/>
      <c r="G620" s="13"/>
      <c r="H620" s="12">
        <f t="shared" si="18"/>
        <v>0</v>
      </c>
      <c r="I620" s="12">
        <f t="shared" si="19"/>
        <v>0</v>
      </c>
    </row>
    <row r="621" spans="1:9">
      <c r="A621" s="10"/>
      <c r="B621" s="10"/>
      <c r="C621" s="12" t="s">
        <v>572</v>
      </c>
      <c r="D621" s="13"/>
      <c r="E621" s="13"/>
      <c r="F621" s="13"/>
      <c r="G621" s="13"/>
      <c r="H621" s="12">
        <f t="shared" si="18"/>
        <v>0</v>
      </c>
      <c r="I621" s="12">
        <f t="shared" si="19"/>
        <v>0</v>
      </c>
    </row>
    <row r="622" spans="1:9">
      <c r="A622" s="10"/>
      <c r="B622" s="10"/>
      <c r="C622" s="12" t="s">
        <v>572</v>
      </c>
      <c r="D622" s="13"/>
      <c r="E622" s="13"/>
      <c r="F622" s="13"/>
      <c r="G622" s="13"/>
      <c r="H622" s="12">
        <f t="shared" si="18"/>
        <v>0</v>
      </c>
      <c r="I622" s="12">
        <f t="shared" si="19"/>
        <v>0</v>
      </c>
    </row>
    <row r="623" spans="1:9">
      <c r="A623" s="10"/>
      <c r="B623" s="10"/>
      <c r="C623" s="12" t="s">
        <v>572</v>
      </c>
      <c r="D623" s="13"/>
      <c r="E623" s="13"/>
      <c r="F623" s="13"/>
      <c r="G623" s="13"/>
      <c r="H623" s="12">
        <f t="shared" si="18"/>
        <v>0</v>
      </c>
      <c r="I623" s="12">
        <f t="shared" si="19"/>
        <v>0</v>
      </c>
    </row>
    <row r="624" spans="1:9">
      <c r="A624" s="10"/>
      <c r="B624" s="10"/>
      <c r="C624" s="12" t="s">
        <v>572</v>
      </c>
      <c r="D624" s="13"/>
      <c r="E624" s="13"/>
      <c r="F624" s="13"/>
      <c r="G624" s="13"/>
      <c r="H624" s="12">
        <f t="shared" si="18"/>
        <v>0</v>
      </c>
      <c r="I624" s="12">
        <f t="shared" si="19"/>
        <v>0</v>
      </c>
    </row>
    <row r="625" spans="1:9">
      <c r="A625" s="10"/>
      <c r="B625" s="10"/>
      <c r="C625" s="12" t="s">
        <v>572</v>
      </c>
      <c r="D625" s="13"/>
      <c r="E625" s="13"/>
      <c r="F625" s="13"/>
      <c r="G625" s="13"/>
      <c r="H625" s="12">
        <f t="shared" si="18"/>
        <v>0</v>
      </c>
      <c r="I625" s="12">
        <f t="shared" si="19"/>
        <v>0</v>
      </c>
    </row>
    <row r="626" spans="1:9">
      <c r="A626" s="10"/>
      <c r="B626" s="10"/>
      <c r="C626" s="12" t="s">
        <v>572</v>
      </c>
      <c r="D626" s="13"/>
      <c r="E626" s="13"/>
      <c r="F626" s="13"/>
      <c r="G626" s="13"/>
      <c r="H626" s="12">
        <f t="shared" si="18"/>
        <v>0</v>
      </c>
      <c r="I626" s="12">
        <f t="shared" si="19"/>
        <v>0</v>
      </c>
    </row>
    <row r="627" spans="1:9">
      <c r="A627" s="10"/>
      <c r="B627" s="10"/>
      <c r="C627" s="12" t="s">
        <v>572</v>
      </c>
      <c r="D627" s="13"/>
      <c r="E627" s="13"/>
      <c r="F627" s="13"/>
      <c r="G627" s="13"/>
      <c r="H627" s="12">
        <f t="shared" si="18"/>
        <v>0</v>
      </c>
      <c r="I627" s="12">
        <f t="shared" si="19"/>
        <v>0</v>
      </c>
    </row>
    <row r="628" spans="1:9">
      <c r="A628" s="10"/>
      <c r="B628" s="10"/>
      <c r="C628" s="12" t="s">
        <v>572</v>
      </c>
      <c r="D628" s="13"/>
      <c r="E628" s="13"/>
      <c r="F628" s="13"/>
      <c r="G628" s="13"/>
      <c r="H628" s="12">
        <f t="shared" si="18"/>
        <v>0</v>
      </c>
      <c r="I628" s="12">
        <f t="shared" si="19"/>
        <v>0</v>
      </c>
    </row>
    <row r="629" spans="1:9">
      <c r="A629" s="10"/>
      <c r="B629" s="10"/>
      <c r="C629" s="12" t="s">
        <v>572</v>
      </c>
      <c r="D629" s="13"/>
      <c r="E629" s="13"/>
      <c r="F629" s="13"/>
      <c r="G629" s="13"/>
      <c r="H629" s="12">
        <f t="shared" si="18"/>
        <v>0</v>
      </c>
      <c r="I629" s="12">
        <f t="shared" si="19"/>
        <v>0</v>
      </c>
    </row>
    <row r="630" spans="1:9">
      <c r="A630" s="10"/>
      <c r="B630" s="10"/>
      <c r="C630" s="12" t="s">
        <v>572</v>
      </c>
      <c r="D630" s="13"/>
      <c r="E630" s="13"/>
      <c r="F630" s="13"/>
      <c r="G630" s="13"/>
      <c r="H630" s="12">
        <f t="shared" si="18"/>
        <v>0</v>
      </c>
      <c r="I630" s="12">
        <f t="shared" si="19"/>
        <v>0</v>
      </c>
    </row>
    <row r="631" spans="1:9">
      <c r="A631" s="10"/>
      <c r="B631" s="10"/>
      <c r="C631" s="12" t="s">
        <v>572</v>
      </c>
      <c r="D631" s="13"/>
      <c r="E631" s="13"/>
      <c r="F631" s="13"/>
      <c r="G631" s="13"/>
      <c r="H631" s="12">
        <f t="shared" si="18"/>
        <v>0</v>
      </c>
      <c r="I631" s="12">
        <f t="shared" si="19"/>
        <v>0</v>
      </c>
    </row>
    <row r="632" spans="1:9">
      <c r="A632" s="10"/>
      <c r="B632" s="10"/>
      <c r="C632" s="12" t="s">
        <v>572</v>
      </c>
      <c r="D632" s="13"/>
      <c r="E632" s="13"/>
      <c r="F632" s="13"/>
      <c r="G632" s="13"/>
      <c r="H632" s="12">
        <f t="shared" si="18"/>
        <v>0</v>
      </c>
      <c r="I632" s="12">
        <f t="shared" si="19"/>
        <v>0</v>
      </c>
    </row>
    <row r="633" spans="1:9">
      <c r="A633" s="10"/>
      <c r="B633" s="10"/>
      <c r="C633" s="12" t="s">
        <v>572</v>
      </c>
      <c r="D633" s="13"/>
      <c r="E633" s="13"/>
      <c r="F633" s="13"/>
      <c r="G633" s="13"/>
      <c r="H633" s="12">
        <f t="shared" si="18"/>
        <v>0</v>
      </c>
      <c r="I633" s="12">
        <f t="shared" si="19"/>
        <v>0</v>
      </c>
    </row>
    <row r="634" spans="1:9">
      <c r="A634" s="10"/>
      <c r="B634" s="10"/>
      <c r="C634" s="12" t="s">
        <v>572</v>
      </c>
      <c r="D634" s="13"/>
      <c r="E634" s="13"/>
      <c r="F634" s="13"/>
      <c r="G634" s="13"/>
      <c r="H634" s="12">
        <f t="shared" si="18"/>
        <v>0</v>
      </c>
      <c r="I634" s="12">
        <f t="shared" si="19"/>
        <v>0</v>
      </c>
    </row>
    <row r="635" spans="1:9">
      <c r="A635" s="10"/>
      <c r="B635" s="10"/>
      <c r="C635" s="12" t="s">
        <v>572</v>
      </c>
      <c r="D635" s="13"/>
      <c r="E635" s="13"/>
      <c r="F635" s="13"/>
      <c r="G635" s="13"/>
      <c r="H635" s="12">
        <f t="shared" si="18"/>
        <v>0</v>
      </c>
      <c r="I635" s="12">
        <f t="shared" si="19"/>
        <v>0</v>
      </c>
    </row>
    <row r="636" spans="1:9">
      <c r="A636" s="10"/>
      <c r="B636" s="10"/>
      <c r="C636" s="12" t="s">
        <v>572</v>
      </c>
      <c r="D636" s="13"/>
      <c r="E636" s="13"/>
      <c r="F636" s="13"/>
      <c r="G636" s="13"/>
      <c r="H636" s="12">
        <f t="shared" si="18"/>
        <v>0</v>
      </c>
      <c r="I636" s="12">
        <f t="shared" si="19"/>
        <v>0</v>
      </c>
    </row>
    <row r="637" spans="1:9">
      <c r="A637" s="10"/>
      <c r="B637" s="10"/>
      <c r="C637" s="12" t="s">
        <v>572</v>
      </c>
      <c r="D637" s="13"/>
      <c r="E637" s="13"/>
      <c r="F637" s="13"/>
      <c r="G637" s="13"/>
      <c r="H637" s="12">
        <f t="shared" si="18"/>
        <v>0</v>
      </c>
      <c r="I637" s="12">
        <f t="shared" si="19"/>
        <v>0</v>
      </c>
    </row>
    <row r="638" spans="1:9">
      <c r="A638" s="10"/>
      <c r="B638" s="10"/>
      <c r="C638" s="12" t="s">
        <v>572</v>
      </c>
      <c r="D638" s="13"/>
      <c r="E638" s="13"/>
      <c r="F638" s="13"/>
      <c r="G638" s="13"/>
      <c r="H638" s="12">
        <f t="shared" si="18"/>
        <v>0</v>
      </c>
      <c r="I638" s="12">
        <f t="shared" si="19"/>
        <v>0</v>
      </c>
    </row>
    <row r="639" spans="1:9">
      <c r="A639" s="10"/>
      <c r="B639" s="10"/>
      <c r="C639" s="12" t="s">
        <v>572</v>
      </c>
      <c r="D639" s="13"/>
      <c r="E639" s="13"/>
      <c r="F639" s="13"/>
      <c r="G639" s="13"/>
      <c r="H639" s="12">
        <f t="shared" si="18"/>
        <v>0</v>
      </c>
      <c r="I639" s="12">
        <f t="shared" si="19"/>
        <v>0</v>
      </c>
    </row>
    <row r="640" spans="1:9">
      <c r="A640" s="10"/>
      <c r="B640" s="10"/>
      <c r="C640" s="12" t="s">
        <v>572</v>
      </c>
      <c r="D640" s="13"/>
      <c r="E640" s="13"/>
      <c r="F640" s="13"/>
      <c r="G640" s="13"/>
      <c r="H640" s="12">
        <f t="shared" si="18"/>
        <v>0</v>
      </c>
      <c r="I640" s="12">
        <f t="shared" si="19"/>
        <v>0</v>
      </c>
    </row>
    <row r="641" spans="1:9">
      <c r="A641" s="10"/>
      <c r="B641" s="10"/>
      <c r="C641" s="12" t="s">
        <v>572</v>
      </c>
      <c r="D641" s="13"/>
      <c r="E641" s="13"/>
      <c r="F641" s="13"/>
      <c r="G641" s="13"/>
      <c r="H641" s="12">
        <f t="shared" si="18"/>
        <v>0</v>
      </c>
      <c r="I641" s="12">
        <f t="shared" si="19"/>
        <v>0</v>
      </c>
    </row>
    <row r="642" spans="1:9">
      <c r="A642" s="10"/>
      <c r="B642" s="10"/>
      <c r="C642" s="12" t="s">
        <v>572</v>
      </c>
      <c r="D642" s="13"/>
      <c r="E642" s="13"/>
      <c r="F642" s="13"/>
      <c r="G642" s="13"/>
      <c r="H642" s="12">
        <f t="shared" si="18"/>
        <v>0</v>
      </c>
      <c r="I642" s="12">
        <f t="shared" si="19"/>
        <v>0</v>
      </c>
    </row>
    <row r="643" spans="1:9">
      <c r="A643" s="10"/>
      <c r="B643" s="10"/>
      <c r="C643" s="12" t="s">
        <v>572</v>
      </c>
      <c r="D643" s="13"/>
      <c r="E643" s="13"/>
      <c r="F643" s="13"/>
      <c r="G643" s="13"/>
      <c r="H643" s="12">
        <f t="shared" si="18"/>
        <v>0</v>
      </c>
      <c r="I643" s="12">
        <f t="shared" si="19"/>
        <v>0</v>
      </c>
    </row>
    <row r="644" spans="1:9">
      <c r="A644" s="10"/>
      <c r="B644" s="10"/>
      <c r="C644" s="12" t="s">
        <v>572</v>
      </c>
      <c r="D644" s="13"/>
      <c r="E644" s="13"/>
      <c r="F644" s="13"/>
      <c r="G644" s="13"/>
      <c r="H644" s="12">
        <f t="shared" ref="H644:H707" si="20">SUMPRODUCT($D$2:$G$2,D644:G644)</f>
        <v>0</v>
      </c>
      <c r="I644" s="12">
        <f t="shared" ref="I644:I707" si="21">SUM(D644:G644)</f>
        <v>0</v>
      </c>
    </row>
    <row r="645" spans="1:9">
      <c r="A645" s="10"/>
      <c r="B645" s="10"/>
      <c r="C645" s="12" t="s">
        <v>572</v>
      </c>
      <c r="D645" s="13"/>
      <c r="E645" s="13"/>
      <c r="F645" s="13"/>
      <c r="G645" s="13"/>
      <c r="H645" s="12">
        <f t="shared" si="20"/>
        <v>0</v>
      </c>
      <c r="I645" s="12">
        <f t="shared" si="21"/>
        <v>0</v>
      </c>
    </row>
    <row r="646" spans="1:9">
      <c r="A646" s="10"/>
      <c r="B646" s="10"/>
      <c r="C646" s="12" t="s">
        <v>572</v>
      </c>
      <c r="D646" s="13"/>
      <c r="E646" s="13"/>
      <c r="F646" s="13"/>
      <c r="G646" s="13"/>
      <c r="H646" s="12">
        <f t="shared" si="20"/>
        <v>0</v>
      </c>
      <c r="I646" s="12">
        <f t="shared" si="21"/>
        <v>0</v>
      </c>
    </row>
    <row r="647" spans="1:9">
      <c r="A647" s="10"/>
      <c r="B647" s="10"/>
      <c r="C647" s="12" t="s">
        <v>572</v>
      </c>
      <c r="D647" s="13"/>
      <c r="E647" s="13"/>
      <c r="F647" s="13"/>
      <c r="G647" s="13"/>
      <c r="H647" s="12">
        <f t="shared" si="20"/>
        <v>0</v>
      </c>
      <c r="I647" s="12">
        <f t="shared" si="21"/>
        <v>0</v>
      </c>
    </row>
    <row r="648" spans="1:9">
      <c r="A648" s="10"/>
      <c r="B648" s="10"/>
      <c r="C648" s="12" t="s">
        <v>572</v>
      </c>
      <c r="D648" s="13"/>
      <c r="E648" s="13"/>
      <c r="F648" s="13"/>
      <c r="G648" s="13"/>
      <c r="H648" s="12">
        <f t="shared" si="20"/>
        <v>0</v>
      </c>
      <c r="I648" s="12">
        <f t="shared" si="21"/>
        <v>0</v>
      </c>
    </row>
    <row r="649" spans="1:9">
      <c r="A649" s="10"/>
      <c r="B649" s="10"/>
      <c r="C649" s="12" t="s">
        <v>572</v>
      </c>
      <c r="D649" s="13"/>
      <c r="E649" s="13"/>
      <c r="F649" s="13"/>
      <c r="G649" s="13"/>
      <c r="H649" s="12">
        <f t="shared" si="20"/>
        <v>0</v>
      </c>
      <c r="I649" s="12">
        <f t="shared" si="21"/>
        <v>0</v>
      </c>
    </row>
    <row r="650" spans="1:9">
      <c r="A650" s="10"/>
      <c r="B650" s="10"/>
      <c r="C650" s="12" t="s">
        <v>572</v>
      </c>
      <c r="D650" s="13"/>
      <c r="E650" s="13"/>
      <c r="F650" s="13"/>
      <c r="G650" s="13"/>
      <c r="H650" s="12">
        <f t="shared" si="20"/>
        <v>0</v>
      </c>
      <c r="I650" s="12">
        <f t="shared" si="21"/>
        <v>0</v>
      </c>
    </row>
    <row r="651" spans="1:9">
      <c r="A651" s="10"/>
      <c r="B651" s="10"/>
      <c r="C651" s="12" t="s">
        <v>572</v>
      </c>
      <c r="D651" s="13"/>
      <c r="E651" s="13"/>
      <c r="F651" s="13"/>
      <c r="G651" s="13"/>
      <c r="H651" s="12">
        <f t="shared" si="20"/>
        <v>0</v>
      </c>
      <c r="I651" s="12">
        <f t="shared" si="21"/>
        <v>0</v>
      </c>
    </row>
    <row r="652" spans="1:9">
      <c r="A652" s="10"/>
      <c r="B652" s="10"/>
      <c r="C652" s="12" t="s">
        <v>572</v>
      </c>
      <c r="D652" s="13"/>
      <c r="E652" s="13"/>
      <c r="F652" s="13"/>
      <c r="G652" s="13"/>
      <c r="H652" s="12">
        <f t="shared" si="20"/>
        <v>0</v>
      </c>
      <c r="I652" s="12">
        <f t="shared" si="21"/>
        <v>0</v>
      </c>
    </row>
    <row r="653" spans="1:9">
      <c r="A653" s="10"/>
      <c r="B653" s="10"/>
      <c r="C653" s="12" t="s">
        <v>572</v>
      </c>
      <c r="D653" s="13"/>
      <c r="E653" s="13"/>
      <c r="F653" s="13"/>
      <c r="G653" s="13"/>
      <c r="H653" s="12">
        <f t="shared" si="20"/>
        <v>0</v>
      </c>
      <c r="I653" s="12">
        <f t="shared" si="21"/>
        <v>0</v>
      </c>
    </row>
    <row r="654" spans="1:9">
      <c r="A654" s="10"/>
      <c r="B654" s="10"/>
      <c r="C654" s="12" t="s">
        <v>572</v>
      </c>
      <c r="D654" s="13"/>
      <c r="E654" s="13"/>
      <c r="F654" s="13"/>
      <c r="G654" s="13"/>
      <c r="H654" s="12">
        <f t="shared" si="20"/>
        <v>0</v>
      </c>
      <c r="I654" s="12">
        <f t="shared" si="21"/>
        <v>0</v>
      </c>
    </row>
    <row r="655" spans="1:9">
      <c r="A655" s="10"/>
      <c r="B655" s="10"/>
      <c r="C655" s="12" t="s">
        <v>572</v>
      </c>
      <c r="D655" s="13"/>
      <c r="E655" s="13"/>
      <c r="F655" s="13"/>
      <c r="G655" s="13"/>
      <c r="H655" s="12">
        <f t="shared" si="20"/>
        <v>0</v>
      </c>
      <c r="I655" s="12">
        <f t="shared" si="21"/>
        <v>0</v>
      </c>
    </row>
    <row r="656" spans="1:9">
      <c r="A656" s="10"/>
      <c r="B656" s="10"/>
      <c r="C656" s="12" t="s">
        <v>572</v>
      </c>
      <c r="D656" s="13"/>
      <c r="E656" s="13"/>
      <c r="F656" s="13"/>
      <c r="G656" s="13"/>
      <c r="H656" s="12">
        <f t="shared" si="20"/>
        <v>0</v>
      </c>
      <c r="I656" s="12">
        <f t="shared" si="21"/>
        <v>0</v>
      </c>
    </row>
    <row r="657" spans="1:9">
      <c r="A657" s="10"/>
      <c r="B657" s="10"/>
      <c r="C657" s="12" t="s">
        <v>572</v>
      </c>
      <c r="D657" s="13"/>
      <c r="E657" s="13"/>
      <c r="F657" s="13"/>
      <c r="G657" s="13"/>
      <c r="H657" s="12">
        <f t="shared" si="20"/>
        <v>0</v>
      </c>
      <c r="I657" s="12">
        <f t="shared" si="21"/>
        <v>0</v>
      </c>
    </row>
    <row r="658" spans="1:9">
      <c r="A658" s="10"/>
      <c r="B658" s="10"/>
      <c r="C658" s="12" t="s">
        <v>572</v>
      </c>
      <c r="D658" s="13"/>
      <c r="E658" s="13"/>
      <c r="F658" s="13"/>
      <c r="G658" s="13"/>
      <c r="H658" s="12">
        <f t="shared" si="20"/>
        <v>0</v>
      </c>
      <c r="I658" s="12">
        <f t="shared" si="21"/>
        <v>0</v>
      </c>
    </row>
    <row r="659" spans="1:9">
      <c r="A659" s="10"/>
      <c r="B659" s="10"/>
      <c r="C659" s="12" t="s">
        <v>572</v>
      </c>
      <c r="D659" s="13"/>
      <c r="E659" s="13"/>
      <c r="F659" s="13"/>
      <c r="G659" s="13"/>
      <c r="H659" s="12">
        <f t="shared" si="20"/>
        <v>0</v>
      </c>
      <c r="I659" s="12">
        <f t="shared" si="21"/>
        <v>0</v>
      </c>
    </row>
    <row r="660" spans="1:9">
      <c r="A660" s="10"/>
      <c r="B660" s="10"/>
      <c r="C660" s="12" t="s">
        <v>572</v>
      </c>
      <c r="D660" s="13"/>
      <c r="E660" s="13"/>
      <c r="F660" s="13"/>
      <c r="G660" s="13"/>
      <c r="H660" s="12">
        <f t="shared" si="20"/>
        <v>0</v>
      </c>
      <c r="I660" s="12">
        <f t="shared" si="21"/>
        <v>0</v>
      </c>
    </row>
    <row r="661" spans="1:9">
      <c r="A661" s="10"/>
      <c r="B661" s="10"/>
      <c r="C661" s="12" t="s">
        <v>572</v>
      </c>
      <c r="D661" s="13"/>
      <c r="E661" s="13"/>
      <c r="F661" s="13"/>
      <c r="G661" s="13"/>
      <c r="H661" s="12">
        <f t="shared" si="20"/>
        <v>0</v>
      </c>
      <c r="I661" s="12">
        <f t="shared" si="21"/>
        <v>0</v>
      </c>
    </row>
    <row r="662" spans="1:9">
      <c r="A662" s="10"/>
      <c r="B662" s="10"/>
      <c r="C662" s="12" t="s">
        <v>572</v>
      </c>
      <c r="D662" s="13"/>
      <c r="E662" s="13"/>
      <c r="F662" s="13"/>
      <c r="G662" s="13"/>
      <c r="H662" s="12">
        <f t="shared" si="20"/>
        <v>0</v>
      </c>
      <c r="I662" s="12">
        <f t="shared" si="21"/>
        <v>0</v>
      </c>
    </row>
    <row r="663" spans="1:9">
      <c r="A663" s="10"/>
      <c r="B663" s="10"/>
      <c r="C663" s="12" t="s">
        <v>572</v>
      </c>
      <c r="D663" s="13"/>
      <c r="E663" s="13"/>
      <c r="F663" s="13"/>
      <c r="G663" s="13"/>
      <c r="H663" s="12">
        <f t="shared" si="20"/>
        <v>0</v>
      </c>
      <c r="I663" s="12">
        <f t="shared" si="21"/>
        <v>0</v>
      </c>
    </row>
    <row r="664" spans="1:9">
      <c r="A664" s="10"/>
      <c r="B664" s="10"/>
      <c r="C664" s="12" t="s">
        <v>572</v>
      </c>
      <c r="D664" s="13"/>
      <c r="E664" s="13"/>
      <c r="F664" s="13"/>
      <c r="G664" s="13"/>
      <c r="H664" s="12">
        <f t="shared" si="20"/>
        <v>0</v>
      </c>
      <c r="I664" s="12">
        <f t="shared" si="21"/>
        <v>0</v>
      </c>
    </row>
    <row r="665" spans="1:9">
      <c r="A665" s="10"/>
      <c r="B665" s="10"/>
      <c r="C665" s="12" t="s">
        <v>572</v>
      </c>
      <c r="D665" s="13"/>
      <c r="E665" s="13"/>
      <c r="F665" s="13"/>
      <c r="G665" s="13"/>
      <c r="H665" s="12">
        <f t="shared" si="20"/>
        <v>0</v>
      </c>
      <c r="I665" s="12">
        <f t="shared" si="21"/>
        <v>0</v>
      </c>
    </row>
    <row r="666" spans="1:9">
      <c r="A666" s="10"/>
      <c r="B666" s="10"/>
      <c r="C666" s="12" t="s">
        <v>572</v>
      </c>
      <c r="D666" s="13"/>
      <c r="E666" s="13"/>
      <c r="F666" s="13"/>
      <c r="G666" s="13"/>
      <c r="H666" s="12">
        <f t="shared" si="20"/>
        <v>0</v>
      </c>
      <c r="I666" s="12">
        <f t="shared" si="21"/>
        <v>0</v>
      </c>
    </row>
    <row r="667" spans="1:9">
      <c r="A667" s="10"/>
      <c r="B667" s="10"/>
      <c r="C667" s="12" t="s">
        <v>572</v>
      </c>
      <c r="D667" s="13"/>
      <c r="E667" s="13"/>
      <c r="F667" s="13"/>
      <c r="G667" s="13"/>
      <c r="H667" s="12">
        <f t="shared" si="20"/>
        <v>0</v>
      </c>
      <c r="I667" s="12">
        <f t="shared" si="21"/>
        <v>0</v>
      </c>
    </row>
    <row r="668" spans="1:9">
      <c r="A668" s="10"/>
      <c r="B668" s="10"/>
      <c r="C668" s="12" t="s">
        <v>572</v>
      </c>
      <c r="D668" s="13"/>
      <c r="E668" s="13"/>
      <c r="F668" s="13"/>
      <c r="G668" s="13"/>
      <c r="H668" s="12">
        <f t="shared" si="20"/>
        <v>0</v>
      </c>
      <c r="I668" s="12">
        <f t="shared" si="21"/>
        <v>0</v>
      </c>
    </row>
    <row r="669" spans="1:9">
      <c r="A669" s="10"/>
      <c r="B669" s="10"/>
      <c r="C669" s="12" t="s">
        <v>572</v>
      </c>
      <c r="D669" s="13"/>
      <c r="E669" s="13"/>
      <c r="F669" s="13"/>
      <c r="G669" s="13"/>
      <c r="H669" s="12">
        <f t="shared" si="20"/>
        <v>0</v>
      </c>
      <c r="I669" s="12">
        <f t="shared" si="21"/>
        <v>0</v>
      </c>
    </row>
    <row r="670" spans="1:9">
      <c r="A670" s="10"/>
      <c r="B670" s="10"/>
      <c r="C670" s="12" t="s">
        <v>572</v>
      </c>
      <c r="D670" s="13"/>
      <c r="E670" s="13"/>
      <c r="F670" s="13"/>
      <c r="G670" s="13"/>
      <c r="H670" s="12">
        <f t="shared" si="20"/>
        <v>0</v>
      </c>
      <c r="I670" s="12">
        <f t="shared" si="21"/>
        <v>0</v>
      </c>
    </row>
    <row r="671" spans="1:9">
      <c r="A671" s="10"/>
      <c r="B671" s="10"/>
      <c r="C671" s="12" t="s">
        <v>572</v>
      </c>
      <c r="D671" s="13"/>
      <c r="E671" s="13"/>
      <c r="F671" s="13"/>
      <c r="G671" s="13"/>
      <c r="H671" s="12">
        <f t="shared" si="20"/>
        <v>0</v>
      </c>
      <c r="I671" s="12">
        <f t="shared" si="21"/>
        <v>0</v>
      </c>
    </row>
    <row r="672" spans="1:9">
      <c r="A672" s="10"/>
      <c r="B672" s="10"/>
      <c r="C672" s="12" t="s">
        <v>572</v>
      </c>
      <c r="D672" s="13"/>
      <c r="E672" s="13"/>
      <c r="F672" s="13"/>
      <c r="G672" s="13"/>
      <c r="H672" s="12">
        <f t="shared" si="20"/>
        <v>0</v>
      </c>
      <c r="I672" s="12">
        <f t="shared" si="21"/>
        <v>0</v>
      </c>
    </row>
    <row r="673" spans="1:9">
      <c r="A673" s="10"/>
      <c r="B673" s="10"/>
      <c r="C673" s="12" t="s">
        <v>572</v>
      </c>
      <c r="D673" s="13"/>
      <c r="E673" s="13"/>
      <c r="F673" s="13"/>
      <c r="G673" s="13"/>
      <c r="H673" s="12">
        <f t="shared" si="20"/>
        <v>0</v>
      </c>
      <c r="I673" s="12">
        <f t="shared" si="21"/>
        <v>0</v>
      </c>
    </row>
    <row r="674" spans="1:9">
      <c r="A674" s="10"/>
      <c r="B674" s="10"/>
      <c r="C674" s="12" t="s">
        <v>572</v>
      </c>
      <c r="D674" s="13"/>
      <c r="E674" s="13"/>
      <c r="F674" s="13"/>
      <c r="G674" s="13"/>
      <c r="H674" s="12">
        <f t="shared" si="20"/>
        <v>0</v>
      </c>
      <c r="I674" s="12">
        <f t="shared" si="21"/>
        <v>0</v>
      </c>
    </row>
    <row r="675" spans="1:9">
      <c r="A675" s="10"/>
      <c r="B675" s="10"/>
      <c r="C675" s="12" t="s">
        <v>572</v>
      </c>
      <c r="D675" s="13"/>
      <c r="E675" s="13"/>
      <c r="F675" s="13"/>
      <c r="G675" s="13"/>
      <c r="H675" s="12">
        <f t="shared" si="20"/>
        <v>0</v>
      </c>
      <c r="I675" s="12">
        <f t="shared" si="21"/>
        <v>0</v>
      </c>
    </row>
    <row r="676" spans="1:9">
      <c r="A676" s="10"/>
      <c r="B676" s="10"/>
      <c r="C676" s="12" t="s">
        <v>572</v>
      </c>
      <c r="D676" s="13"/>
      <c r="E676" s="13"/>
      <c r="F676" s="13"/>
      <c r="G676" s="13"/>
      <c r="H676" s="12">
        <f t="shared" si="20"/>
        <v>0</v>
      </c>
      <c r="I676" s="12">
        <f t="shared" si="21"/>
        <v>0</v>
      </c>
    </row>
    <row r="677" spans="1:9">
      <c r="A677" s="10"/>
      <c r="B677" s="10"/>
      <c r="C677" s="12" t="s">
        <v>572</v>
      </c>
      <c r="D677" s="13"/>
      <c r="E677" s="13"/>
      <c r="F677" s="13"/>
      <c r="G677" s="13"/>
      <c r="H677" s="12">
        <f t="shared" si="20"/>
        <v>0</v>
      </c>
      <c r="I677" s="12">
        <f t="shared" si="21"/>
        <v>0</v>
      </c>
    </row>
    <row r="678" spans="1:9">
      <c r="A678" s="10"/>
      <c r="B678" s="10"/>
      <c r="C678" s="12" t="s">
        <v>572</v>
      </c>
      <c r="D678" s="13"/>
      <c r="E678" s="13"/>
      <c r="F678" s="13"/>
      <c r="G678" s="13"/>
      <c r="H678" s="12">
        <f t="shared" si="20"/>
        <v>0</v>
      </c>
      <c r="I678" s="12">
        <f t="shared" si="21"/>
        <v>0</v>
      </c>
    </row>
    <row r="679" spans="1:9">
      <c r="A679" s="10"/>
      <c r="B679" s="10"/>
      <c r="C679" s="12" t="s">
        <v>572</v>
      </c>
      <c r="D679" s="13"/>
      <c r="E679" s="13"/>
      <c r="F679" s="13"/>
      <c r="G679" s="13"/>
      <c r="H679" s="12">
        <f t="shared" si="20"/>
        <v>0</v>
      </c>
      <c r="I679" s="12">
        <f t="shared" si="21"/>
        <v>0</v>
      </c>
    </row>
    <row r="680" spans="1:9">
      <c r="A680" s="10"/>
      <c r="B680" s="10"/>
      <c r="C680" s="12" t="s">
        <v>572</v>
      </c>
      <c r="D680" s="13"/>
      <c r="E680" s="13"/>
      <c r="F680" s="13"/>
      <c r="G680" s="13"/>
      <c r="H680" s="12">
        <f t="shared" si="20"/>
        <v>0</v>
      </c>
      <c r="I680" s="12">
        <f t="shared" si="21"/>
        <v>0</v>
      </c>
    </row>
    <row r="681" spans="1:9">
      <c r="A681" s="10"/>
      <c r="B681" s="10"/>
      <c r="C681" s="12" t="s">
        <v>572</v>
      </c>
      <c r="D681" s="13"/>
      <c r="E681" s="13"/>
      <c r="F681" s="13"/>
      <c r="G681" s="13"/>
      <c r="H681" s="12">
        <f t="shared" si="20"/>
        <v>0</v>
      </c>
      <c r="I681" s="12">
        <f t="shared" si="21"/>
        <v>0</v>
      </c>
    </row>
    <row r="682" spans="1:9">
      <c r="A682" s="10"/>
      <c r="B682" s="10"/>
      <c r="C682" s="12" t="s">
        <v>572</v>
      </c>
      <c r="D682" s="13"/>
      <c r="E682" s="13"/>
      <c r="F682" s="13"/>
      <c r="G682" s="13"/>
      <c r="H682" s="12">
        <f t="shared" si="20"/>
        <v>0</v>
      </c>
      <c r="I682" s="12">
        <f t="shared" si="21"/>
        <v>0</v>
      </c>
    </row>
    <row r="683" spans="1:9">
      <c r="A683" s="10"/>
      <c r="B683" s="10"/>
      <c r="C683" s="12" t="s">
        <v>572</v>
      </c>
      <c r="D683" s="13"/>
      <c r="E683" s="13"/>
      <c r="F683" s="13"/>
      <c r="G683" s="13"/>
      <c r="H683" s="12">
        <f t="shared" si="20"/>
        <v>0</v>
      </c>
      <c r="I683" s="12">
        <f t="shared" si="21"/>
        <v>0</v>
      </c>
    </row>
    <row r="684" spans="1:9">
      <c r="A684" s="10"/>
      <c r="B684" s="10"/>
      <c r="C684" s="12" t="s">
        <v>572</v>
      </c>
      <c r="D684" s="13"/>
      <c r="E684" s="13"/>
      <c r="F684" s="13"/>
      <c r="G684" s="13"/>
      <c r="H684" s="12">
        <f t="shared" si="20"/>
        <v>0</v>
      </c>
      <c r="I684" s="12">
        <f t="shared" si="21"/>
        <v>0</v>
      </c>
    </row>
    <row r="685" spans="1:9">
      <c r="A685" s="10"/>
      <c r="B685" s="10"/>
      <c r="C685" s="12" t="s">
        <v>572</v>
      </c>
      <c r="D685" s="13"/>
      <c r="E685" s="13"/>
      <c r="F685" s="13"/>
      <c r="G685" s="13"/>
      <c r="H685" s="12">
        <f t="shared" si="20"/>
        <v>0</v>
      </c>
      <c r="I685" s="12">
        <f t="shared" si="21"/>
        <v>0</v>
      </c>
    </row>
    <row r="686" spans="1:9">
      <c r="A686" s="10"/>
      <c r="B686" s="10"/>
      <c r="C686" s="12" t="s">
        <v>572</v>
      </c>
      <c r="D686" s="13"/>
      <c r="E686" s="13"/>
      <c r="F686" s="13"/>
      <c r="G686" s="13"/>
      <c r="H686" s="12">
        <f t="shared" si="20"/>
        <v>0</v>
      </c>
      <c r="I686" s="12">
        <f t="shared" si="21"/>
        <v>0</v>
      </c>
    </row>
    <row r="687" spans="1:9">
      <c r="A687" s="10"/>
      <c r="B687" s="10"/>
      <c r="C687" s="12" t="s">
        <v>572</v>
      </c>
      <c r="D687" s="13"/>
      <c r="E687" s="13"/>
      <c r="F687" s="13"/>
      <c r="G687" s="13"/>
      <c r="H687" s="12">
        <f t="shared" si="20"/>
        <v>0</v>
      </c>
      <c r="I687" s="12">
        <f t="shared" si="21"/>
        <v>0</v>
      </c>
    </row>
    <row r="688" spans="1:9">
      <c r="A688" s="10"/>
      <c r="B688" s="10"/>
      <c r="C688" s="12" t="s">
        <v>572</v>
      </c>
      <c r="D688" s="13"/>
      <c r="E688" s="13"/>
      <c r="F688" s="13"/>
      <c r="G688" s="13"/>
      <c r="H688" s="12">
        <f t="shared" si="20"/>
        <v>0</v>
      </c>
      <c r="I688" s="12">
        <f t="shared" si="21"/>
        <v>0</v>
      </c>
    </row>
    <row r="689" spans="1:9">
      <c r="A689" s="10"/>
      <c r="B689" s="10"/>
      <c r="C689" s="12" t="s">
        <v>572</v>
      </c>
      <c r="D689" s="13"/>
      <c r="E689" s="13"/>
      <c r="F689" s="13"/>
      <c r="G689" s="13"/>
      <c r="H689" s="12">
        <f t="shared" si="20"/>
        <v>0</v>
      </c>
      <c r="I689" s="12">
        <f t="shared" si="21"/>
        <v>0</v>
      </c>
    </row>
    <row r="690" spans="1:9">
      <c r="A690" s="10"/>
      <c r="B690" s="10"/>
      <c r="C690" s="12" t="s">
        <v>572</v>
      </c>
      <c r="D690" s="13"/>
      <c r="E690" s="13"/>
      <c r="F690" s="13"/>
      <c r="G690" s="13"/>
      <c r="H690" s="12">
        <f t="shared" si="20"/>
        <v>0</v>
      </c>
      <c r="I690" s="12">
        <f t="shared" si="21"/>
        <v>0</v>
      </c>
    </row>
    <row r="691" spans="1:9">
      <c r="A691" s="10"/>
      <c r="B691" s="10"/>
      <c r="C691" s="12" t="s">
        <v>572</v>
      </c>
      <c r="D691" s="13"/>
      <c r="E691" s="13"/>
      <c r="F691" s="13"/>
      <c r="G691" s="13"/>
      <c r="H691" s="12">
        <f t="shared" si="20"/>
        <v>0</v>
      </c>
      <c r="I691" s="12">
        <f t="shared" si="21"/>
        <v>0</v>
      </c>
    </row>
    <row r="692" spans="1:9">
      <c r="A692" s="10"/>
      <c r="B692" s="10"/>
      <c r="C692" s="12" t="s">
        <v>572</v>
      </c>
      <c r="D692" s="13"/>
      <c r="E692" s="13"/>
      <c r="F692" s="13"/>
      <c r="G692" s="13"/>
      <c r="H692" s="12">
        <f t="shared" si="20"/>
        <v>0</v>
      </c>
      <c r="I692" s="12">
        <f t="shared" si="21"/>
        <v>0</v>
      </c>
    </row>
    <row r="693" spans="1:9">
      <c r="A693" s="10"/>
      <c r="B693" s="10"/>
      <c r="C693" s="12" t="s">
        <v>572</v>
      </c>
      <c r="D693" s="13"/>
      <c r="E693" s="13"/>
      <c r="F693" s="13"/>
      <c r="G693" s="13"/>
      <c r="H693" s="12">
        <f t="shared" si="20"/>
        <v>0</v>
      </c>
      <c r="I693" s="12">
        <f t="shared" si="21"/>
        <v>0</v>
      </c>
    </row>
    <row r="694" spans="1:9">
      <c r="A694" s="10"/>
      <c r="B694" s="10"/>
      <c r="C694" s="12" t="s">
        <v>572</v>
      </c>
      <c r="D694" s="13"/>
      <c r="E694" s="13"/>
      <c r="F694" s="13"/>
      <c r="G694" s="13"/>
      <c r="H694" s="12">
        <f t="shared" si="20"/>
        <v>0</v>
      </c>
      <c r="I694" s="12">
        <f t="shared" si="21"/>
        <v>0</v>
      </c>
    </row>
    <row r="695" spans="1:9">
      <c r="A695" s="10"/>
      <c r="B695" s="10"/>
      <c r="C695" s="12" t="s">
        <v>572</v>
      </c>
      <c r="D695" s="13"/>
      <c r="E695" s="13"/>
      <c r="F695" s="13"/>
      <c r="G695" s="13"/>
      <c r="H695" s="12">
        <f t="shared" si="20"/>
        <v>0</v>
      </c>
      <c r="I695" s="12">
        <f t="shared" si="21"/>
        <v>0</v>
      </c>
    </row>
    <row r="696" spans="1:9">
      <c r="A696" s="10"/>
      <c r="B696" s="10"/>
      <c r="C696" s="12" t="s">
        <v>572</v>
      </c>
      <c r="D696" s="13"/>
      <c r="E696" s="13"/>
      <c r="F696" s="13"/>
      <c r="G696" s="13"/>
      <c r="H696" s="12">
        <f t="shared" si="20"/>
        <v>0</v>
      </c>
      <c r="I696" s="12">
        <f t="shared" si="21"/>
        <v>0</v>
      </c>
    </row>
    <row r="697" spans="1:9">
      <c r="A697" s="10"/>
      <c r="B697" s="10"/>
      <c r="C697" s="12" t="s">
        <v>572</v>
      </c>
      <c r="D697" s="13"/>
      <c r="E697" s="13"/>
      <c r="F697" s="13"/>
      <c r="G697" s="13"/>
      <c r="H697" s="12">
        <f t="shared" si="20"/>
        <v>0</v>
      </c>
      <c r="I697" s="12">
        <f t="shared" si="21"/>
        <v>0</v>
      </c>
    </row>
    <row r="698" spans="1:9">
      <c r="A698" s="10"/>
      <c r="B698" s="10"/>
      <c r="C698" s="12" t="s">
        <v>572</v>
      </c>
      <c r="D698" s="13"/>
      <c r="E698" s="13"/>
      <c r="F698" s="13"/>
      <c r="G698" s="13"/>
      <c r="H698" s="12">
        <f t="shared" si="20"/>
        <v>0</v>
      </c>
      <c r="I698" s="12">
        <f t="shared" si="21"/>
        <v>0</v>
      </c>
    </row>
    <row r="699" spans="1:9">
      <c r="A699" s="10"/>
      <c r="B699" s="10"/>
      <c r="C699" s="12" t="s">
        <v>572</v>
      </c>
      <c r="D699" s="13"/>
      <c r="E699" s="13"/>
      <c r="F699" s="13"/>
      <c r="G699" s="13"/>
      <c r="H699" s="12">
        <f t="shared" si="20"/>
        <v>0</v>
      </c>
      <c r="I699" s="12">
        <f t="shared" si="21"/>
        <v>0</v>
      </c>
    </row>
    <row r="700" spans="1:9">
      <c r="A700" s="10"/>
      <c r="B700" s="10"/>
      <c r="C700" s="12" t="s">
        <v>572</v>
      </c>
      <c r="D700" s="13"/>
      <c r="E700" s="13"/>
      <c r="F700" s="13"/>
      <c r="G700" s="13"/>
      <c r="H700" s="12">
        <f t="shared" si="20"/>
        <v>0</v>
      </c>
      <c r="I700" s="12">
        <f t="shared" si="21"/>
        <v>0</v>
      </c>
    </row>
    <row r="701" spans="1:9">
      <c r="A701" s="10"/>
      <c r="B701" s="10"/>
      <c r="C701" s="12" t="s">
        <v>572</v>
      </c>
      <c r="D701" s="13"/>
      <c r="E701" s="13"/>
      <c r="F701" s="13"/>
      <c r="G701" s="13"/>
      <c r="H701" s="12">
        <f t="shared" si="20"/>
        <v>0</v>
      </c>
      <c r="I701" s="12">
        <f t="shared" si="21"/>
        <v>0</v>
      </c>
    </row>
    <row r="702" spans="1:9">
      <c r="A702" s="10"/>
      <c r="B702" s="10"/>
      <c r="C702" s="12" t="s">
        <v>572</v>
      </c>
      <c r="D702" s="13"/>
      <c r="E702" s="13"/>
      <c r="F702" s="13"/>
      <c r="G702" s="13"/>
      <c r="H702" s="12">
        <f t="shared" si="20"/>
        <v>0</v>
      </c>
      <c r="I702" s="12">
        <f t="shared" si="21"/>
        <v>0</v>
      </c>
    </row>
    <row r="703" spans="1:9">
      <c r="A703" s="10"/>
      <c r="B703" s="10"/>
      <c r="C703" s="12" t="s">
        <v>572</v>
      </c>
      <c r="D703" s="13"/>
      <c r="E703" s="13"/>
      <c r="F703" s="13"/>
      <c r="G703" s="13"/>
      <c r="H703" s="12">
        <f t="shared" si="20"/>
        <v>0</v>
      </c>
      <c r="I703" s="12">
        <f t="shared" si="21"/>
        <v>0</v>
      </c>
    </row>
    <row r="704" spans="1:9">
      <c r="A704" s="10"/>
      <c r="B704" s="10"/>
      <c r="C704" s="12" t="s">
        <v>572</v>
      </c>
      <c r="D704" s="13"/>
      <c r="E704" s="13"/>
      <c r="F704" s="13"/>
      <c r="G704" s="13"/>
      <c r="H704" s="12">
        <f t="shared" si="20"/>
        <v>0</v>
      </c>
      <c r="I704" s="12">
        <f t="shared" si="21"/>
        <v>0</v>
      </c>
    </row>
    <row r="705" spans="1:9">
      <c r="A705" s="10"/>
      <c r="B705" s="10"/>
      <c r="C705" s="12" t="s">
        <v>572</v>
      </c>
      <c r="D705" s="13"/>
      <c r="E705" s="13"/>
      <c r="F705" s="13"/>
      <c r="G705" s="13"/>
      <c r="H705" s="12">
        <f t="shared" si="20"/>
        <v>0</v>
      </c>
      <c r="I705" s="12">
        <f t="shared" si="21"/>
        <v>0</v>
      </c>
    </row>
    <row r="706" spans="1:9">
      <c r="A706" s="10"/>
      <c r="B706" s="10"/>
      <c r="C706" s="12" t="s">
        <v>572</v>
      </c>
      <c r="D706" s="13"/>
      <c r="E706" s="13"/>
      <c r="F706" s="13"/>
      <c r="G706" s="13"/>
      <c r="H706" s="12">
        <f t="shared" si="20"/>
        <v>0</v>
      </c>
      <c r="I706" s="12">
        <f t="shared" si="21"/>
        <v>0</v>
      </c>
    </row>
    <row r="707" spans="1:9">
      <c r="A707" s="10"/>
      <c r="B707" s="10"/>
      <c r="C707" s="12" t="s">
        <v>572</v>
      </c>
      <c r="D707" s="13"/>
      <c r="E707" s="13"/>
      <c r="F707" s="13"/>
      <c r="G707" s="13"/>
      <c r="H707" s="12">
        <f t="shared" si="20"/>
        <v>0</v>
      </c>
      <c r="I707" s="12">
        <f t="shared" si="21"/>
        <v>0</v>
      </c>
    </row>
    <row r="708" spans="1:9">
      <c r="A708" s="10"/>
      <c r="B708" s="10"/>
      <c r="C708" s="12" t="s">
        <v>572</v>
      </c>
      <c r="D708" s="13"/>
      <c r="E708" s="13"/>
      <c r="F708" s="13"/>
      <c r="G708" s="13"/>
      <c r="H708" s="12">
        <f t="shared" ref="H708:H771" si="22">SUMPRODUCT($D$2:$G$2,D708:G708)</f>
        <v>0</v>
      </c>
      <c r="I708" s="12">
        <f t="shared" ref="I708:I771" si="23">SUM(D708:G708)</f>
        <v>0</v>
      </c>
    </row>
    <row r="709" spans="1:9">
      <c r="A709" s="10"/>
      <c r="B709" s="10"/>
      <c r="C709" s="12" t="s">
        <v>572</v>
      </c>
      <c r="D709" s="13"/>
      <c r="E709" s="13"/>
      <c r="F709" s="13"/>
      <c r="G709" s="13"/>
      <c r="H709" s="12">
        <f t="shared" si="22"/>
        <v>0</v>
      </c>
      <c r="I709" s="12">
        <f t="shared" si="23"/>
        <v>0</v>
      </c>
    </row>
    <row r="710" spans="1:9">
      <c r="A710" s="10"/>
      <c r="B710" s="10"/>
      <c r="C710" s="12" t="s">
        <v>572</v>
      </c>
      <c r="D710" s="13"/>
      <c r="E710" s="13"/>
      <c r="F710" s="13"/>
      <c r="G710" s="13"/>
      <c r="H710" s="12">
        <f t="shared" si="22"/>
        <v>0</v>
      </c>
      <c r="I710" s="12">
        <f t="shared" si="23"/>
        <v>0</v>
      </c>
    </row>
    <row r="711" spans="1:9">
      <c r="A711" s="10"/>
      <c r="B711" s="10"/>
      <c r="C711" s="12" t="s">
        <v>572</v>
      </c>
      <c r="D711" s="13"/>
      <c r="E711" s="13"/>
      <c r="F711" s="13"/>
      <c r="G711" s="13"/>
      <c r="H711" s="12">
        <f t="shared" si="22"/>
        <v>0</v>
      </c>
      <c r="I711" s="12">
        <f t="shared" si="23"/>
        <v>0</v>
      </c>
    </row>
    <row r="712" spans="1:9">
      <c r="A712" s="10"/>
      <c r="B712" s="10"/>
      <c r="C712" s="12" t="s">
        <v>572</v>
      </c>
      <c r="D712" s="13"/>
      <c r="E712" s="13"/>
      <c r="F712" s="13"/>
      <c r="G712" s="13"/>
      <c r="H712" s="12">
        <f t="shared" si="22"/>
        <v>0</v>
      </c>
      <c r="I712" s="12">
        <f t="shared" si="23"/>
        <v>0</v>
      </c>
    </row>
    <row r="713" spans="1:9">
      <c r="A713" s="10"/>
      <c r="B713" s="10"/>
      <c r="C713" s="12" t="s">
        <v>572</v>
      </c>
      <c r="D713" s="13"/>
      <c r="E713" s="13"/>
      <c r="F713" s="13"/>
      <c r="G713" s="13"/>
      <c r="H713" s="12">
        <f t="shared" si="22"/>
        <v>0</v>
      </c>
      <c r="I713" s="12">
        <f t="shared" si="23"/>
        <v>0</v>
      </c>
    </row>
    <row r="714" spans="1:9">
      <c r="A714" s="10"/>
      <c r="B714" s="10"/>
      <c r="C714" s="12" t="s">
        <v>572</v>
      </c>
      <c r="D714" s="13"/>
      <c r="E714" s="13"/>
      <c r="F714" s="13"/>
      <c r="G714" s="13"/>
      <c r="H714" s="12">
        <f t="shared" si="22"/>
        <v>0</v>
      </c>
      <c r="I714" s="12">
        <f t="shared" si="23"/>
        <v>0</v>
      </c>
    </row>
    <row r="715" spans="1:9">
      <c r="A715" s="10"/>
      <c r="B715" s="10"/>
      <c r="C715" s="12" t="s">
        <v>572</v>
      </c>
      <c r="D715" s="13"/>
      <c r="E715" s="13"/>
      <c r="F715" s="13"/>
      <c r="G715" s="13"/>
      <c r="H715" s="12">
        <f t="shared" si="22"/>
        <v>0</v>
      </c>
      <c r="I715" s="12">
        <f t="shared" si="23"/>
        <v>0</v>
      </c>
    </row>
    <row r="716" spans="1:9">
      <c r="A716" s="10"/>
      <c r="B716" s="10"/>
      <c r="C716" s="12" t="s">
        <v>572</v>
      </c>
      <c r="D716" s="13"/>
      <c r="E716" s="13"/>
      <c r="F716" s="13"/>
      <c r="G716" s="13"/>
      <c r="H716" s="12">
        <f t="shared" si="22"/>
        <v>0</v>
      </c>
      <c r="I716" s="12">
        <f t="shared" si="23"/>
        <v>0</v>
      </c>
    </row>
    <row r="717" spans="1:9">
      <c r="A717" s="10"/>
      <c r="B717" s="10"/>
      <c r="C717" s="12" t="s">
        <v>572</v>
      </c>
      <c r="D717" s="13"/>
      <c r="E717" s="13"/>
      <c r="F717" s="13"/>
      <c r="G717" s="13"/>
      <c r="H717" s="12">
        <f t="shared" si="22"/>
        <v>0</v>
      </c>
      <c r="I717" s="12">
        <f t="shared" si="23"/>
        <v>0</v>
      </c>
    </row>
    <row r="718" spans="1:9">
      <c r="A718" s="10"/>
      <c r="B718" s="10"/>
      <c r="C718" s="12" t="s">
        <v>572</v>
      </c>
      <c r="D718" s="13"/>
      <c r="E718" s="13"/>
      <c r="F718" s="13"/>
      <c r="G718" s="13"/>
      <c r="H718" s="12">
        <f t="shared" si="22"/>
        <v>0</v>
      </c>
      <c r="I718" s="12">
        <f t="shared" si="23"/>
        <v>0</v>
      </c>
    </row>
    <row r="719" spans="1:9">
      <c r="A719" s="10"/>
      <c r="B719" s="10"/>
      <c r="C719" s="12" t="s">
        <v>572</v>
      </c>
      <c r="D719" s="13"/>
      <c r="E719" s="13"/>
      <c r="F719" s="13"/>
      <c r="G719" s="13"/>
      <c r="H719" s="12">
        <f t="shared" si="22"/>
        <v>0</v>
      </c>
      <c r="I719" s="12">
        <f t="shared" si="23"/>
        <v>0</v>
      </c>
    </row>
    <row r="720" spans="1:9">
      <c r="A720" s="10"/>
      <c r="B720" s="10"/>
      <c r="C720" s="12" t="s">
        <v>572</v>
      </c>
      <c r="D720" s="13"/>
      <c r="E720" s="13"/>
      <c r="F720" s="13"/>
      <c r="G720" s="13"/>
      <c r="H720" s="12">
        <f t="shared" si="22"/>
        <v>0</v>
      </c>
      <c r="I720" s="12">
        <f t="shared" si="23"/>
        <v>0</v>
      </c>
    </row>
    <row r="721" spans="1:9">
      <c r="A721" s="10"/>
      <c r="B721" s="10"/>
      <c r="C721" s="12" t="s">
        <v>572</v>
      </c>
      <c r="D721" s="13"/>
      <c r="E721" s="13"/>
      <c r="F721" s="13"/>
      <c r="G721" s="13"/>
      <c r="H721" s="12">
        <f t="shared" si="22"/>
        <v>0</v>
      </c>
      <c r="I721" s="12">
        <f t="shared" si="23"/>
        <v>0</v>
      </c>
    </row>
    <row r="722" spans="1:9">
      <c r="A722" s="10"/>
      <c r="B722" s="10"/>
      <c r="C722" s="12" t="s">
        <v>572</v>
      </c>
      <c r="D722" s="13"/>
      <c r="E722" s="13"/>
      <c r="F722" s="13"/>
      <c r="G722" s="13"/>
      <c r="H722" s="12">
        <f t="shared" si="22"/>
        <v>0</v>
      </c>
      <c r="I722" s="12">
        <f t="shared" si="23"/>
        <v>0</v>
      </c>
    </row>
    <row r="723" spans="1:9">
      <c r="A723" s="10"/>
      <c r="B723" s="10"/>
      <c r="C723" s="12" t="s">
        <v>572</v>
      </c>
      <c r="D723" s="13"/>
      <c r="E723" s="13"/>
      <c r="F723" s="13"/>
      <c r="G723" s="13"/>
      <c r="H723" s="12">
        <f t="shared" si="22"/>
        <v>0</v>
      </c>
      <c r="I723" s="12">
        <f t="shared" si="23"/>
        <v>0</v>
      </c>
    </row>
    <row r="724" spans="1:9">
      <c r="A724" s="10"/>
      <c r="B724" s="10"/>
      <c r="C724" s="12" t="s">
        <v>572</v>
      </c>
      <c r="D724" s="13"/>
      <c r="E724" s="13"/>
      <c r="F724" s="13"/>
      <c r="G724" s="13"/>
      <c r="H724" s="12">
        <f t="shared" si="22"/>
        <v>0</v>
      </c>
      <c r="I724" s="12">
        <f t="shared" si="23"/>
        <v>0</v>
      </c>
    </row>
    <row r="725" spans="1:9">
      <c r="A725" s="10"/>
      <c r="B725" s="10"/>
      <c r="C725" s="12" t="s">
        <v>572</v>
      </c>
      <c r="D725" s="13"/>
      <c r="E725" s="13"/>
      <c r="F725" s="13"/>
      <c r="G725" s="13"/>
      <c r="H725" s="12">
        <f t="shared" si="22"/>
        <v>0</v>
      </c>
      <c r="I725" s="12">
        <f t="shared" si="23"/>
        <v>0</v>
      </c>
    </row>
    <row r="726" spans="1:9">
      <c r="A726" s="10"/>
      <c r="B726" s="10"/>
      <c r="C726" s="12" t="s">
        <v>572</v>
      </c>
      <c r="D726" s="13"/>
      <c r="E726" s="13"/>
      <c r="F726" s="13"/>
      <c r="G726" s="13"/>
      <c r="H726" s="12">
        <f t="shared" si="22"/>
        <v>0</v>
      </c>
      <c r="I726" s="12">
        <f t="shared" si="23"/>
        <v>0</v>
      </c>
    </row>
    <row r="727" spans="1:9">
      <c r="A727" s="10"/>
      <c r="B727" s="10"/>
      <c r="C727" s="12" t="s">
        <v>572</v>
      </c>
      <c r="D727" s="13"/>
      <c r="E727" s="13"/>
      <c r="F727" s="13"/>
      <c r="G727" s="13"/>
      <c r="H727" s="12">
        <f t="shared" si="22"/>
        <v>0</v>
      </c>
      <c r="I727" s="12">
        <f t="shared" si="23"/>
        <v>0</v>
      </c>
    </row>
    <row r="728" spans="1:9">
      <c r="A728" s="10"/>
      <c r="B728" s="10"/>
      <c r="C728" s="12" t="s">
        <v>572</v>
      </c>
      <c r="D728" s="13"/>
      <c r="E728" s="13"/>
      <c r="F728" s="13"/>
      <c r="G728" s="13"/>
      <c r="H728" s="12">
        <f t="shared" si="22"/>
        <v>0</v>
      </c>
      <c r="I728" s="12">
        <f t="shared" si="23"/>
        <v>0</v>
      </c>
    </row>
    <row r="729" spans="1:9">
      <c r="A729" s="10"/>
      <c r="B729" s="10"/>
      <c r="C729" s="12" t="s">
        <v>572</v>
      </c>
      <c r="D729" s="13"/>
      <c r="E729" s="13"/>
      <c r="F729" s="13"/>
      <c r="G729" s="13"/>
      <c r="H729" s="12">
        <f t="shared" si="22"/>
        <v>0</v>
      </c>
      <c r="I729" s="12">
        <f t="shared" si="23"/>
        <v>0</v>
      </c>
    </row>
    <row r="730" spans="1:9">
      <c r="A730" s="10"/>
      <c r="B730" s="10"/>
      <c r="C730" s="12" t="s">
        <v>572</v>
      </c>
      <c r="D730" s="13"/>
      <c r="E730" s="13"/>
      <c r="F730" s="13"/>
      <c r="G730" s="13"/>
      <c r="H730" s="12">
        <f t="shared" si="22"/>
        <v>0</v>
      </c>
      <c r="I730" s="12">
        <f t="shared" si="23"/>
        <v>0</v>
      </c>
    </row>
    <row r="731" spans="1:9">
      <c r="A731" s="10"/>
      <c r="B731" s="10"/>
      <c r="C731" s="12" t="s">
        <v>572</v>
      </c>
      <c r="D731" s="13"/>
      <c r="E731" s="13"/>
      <c r="F731" s="13"/>
      <c r="G731" s="13"/>
      <c r="H731" s="12">
        <f t="shared" si="22"/>
        <v>0</v>
      </c>
      <c r="I731" s="12">
        <f t="shared" si="23"/>
        <v>0</v>
      </c>
    </row>
    <row r="732" spans="1:9">
      <c r="A732" s="10"/>
      <c r="B732" s="10"/>
      <c r="C732" s="12" t="s">
        <v>572</v>
      </c>
      <c r="D732" s="13"/>
      <c r="E732" s="13"/>
      <c r="F732" s="13"/>
      <c r="G732" s="13"/>
      <c r="H732" s="12">
        <f t="shared" si="22"/>
        <v>0</v>
      </c>
      <c r="I732" s="12">
        <f t="shared" si="23"/>
        <v>0</v>
      </c>
    </row>
    <row r="733" spans="1:9">
      <c r="A733" s="10"/>
      <c r="B733" s="10"/>
      <c r="C733" s="12" t="s">
        <v>572</v>
      </c>
      <c r="D733" s="13"/>
      <c r="E733" s="13"/>
      <c r="F733" s="13"/>
      <c r="G733" s="13"/>
      <c r="H733" s="12">
        <f t="shared" si="22"/>
        <v>0</v>
      </c>
      <c r="I733" s="12">
        <f t="shared" si="23"/>
        <v>0</v>
      </c>
    </row>
    <row r="734" spans="1:9">
      <c r="A734" s="10"/>
      <c r="B734" s="10"/>
      <c r="C734" s="12" t="s">
        <v>572</v>
      </c>
      <c r="D734" s="13"/>
      <c r="E734" s="13"/>
      <c r="F734" s="13"/>
      <c r="G734" s="13"/>
      <c r="H734" s="12">
        <f t="shared" si="22"/>
        <v>0</v>
      </c>
      <c r="I734" s="12">
        <f t="shared" si="23"/>
        <v>0</v>
      </c>
    </row>
    <row r="735" spans="1:9">
      <c r="A735" s="10"/>
      <c r="B735" s="10"/>
      <c r="C735" s="12" t="s">
        <v>572</v>
      </c>
      <c r="D735" s="13"/>
      <c r="E735" s="13"/>
      <c r="F735" s="13"/>
      <c r="G735" s="13"/>
      <c r="H735" s="12">
        <f t="shared" si="22"/>
        <v>0</v>
      </c>
      <c r="I735" s="12">
        <f t="shared" si="23"/>
        <v>0</v>
      </c>
    </row>
    <row r="736" spans="1:9">
      <c r="A736" s="10"/>
      <c r="B736" s="10"/>
      <c r="C736" s="12" t="s">
        <v>572</v>
      </c>
      <c r="D736" s="13"/>
      <c r="E736" s="13"/>
      <c r="F736" s="13"/>
      <c r="G736" s="13"/>
      <c r="H736" s="12">
        <f t="shared" si="22"/>
        <v>0</v>
      </c>
      <c r="I736" s="12">
        <f t="shared" si="23"/>
        <v>0</v>
      </c>
    </row>
    <row r="737" spans="1:9">
      <c r="A737" s="10"/>
      <c r="B737" s="10"/>
      <c r="C737" s="12" t="s">
        <v>572</v>
      </c>
      <c r="D737" s="13"/>
      <c r="E737" s="13"/>
      <c r="F737" s="13"/>
      <c r="G737" s="13"/>
      <c r="H737" s="12">
        <f t="shared" si="22"/>
        <v>0</v>
      </c>
      <c r="I737" s="12">
        <f t="shared" si="23"/>
        <v>0</v>
      </c>
    </row>
    <row r="738" spans="1:9">
      <c r="A738" s="10"/>
      <c r="B738" s="10"/>
      <c r="C738" s="12" t="s">
        <v>572</v>
      </c>
      <c r="D738" s="13"/>
      <c r="E738" s="13"/>
      <c r="F738" s="13"/>
      <c r="G738" s="13"/>
      <c r="H738" s="12">
        <f t="shared" si="22"/>
        <v>0</v>
      </c>
      <c r="I738" s="12">
        <f t="shared" si="23"/>
        <v>0</v>
      </c>
    </row>
    <row r="739" spans="1:9">
      <c r="A739" s="10"/>
      <c r="B739" s="10"/>
      <c r="C739" s="12" t="s">
        <v>572</v>
      </c>
      <c r="D739" s="13"/>
      <c r="E739" s="13"/>
      <c r="F739" s="13"/>
      <c r="G739" s="13"/>
      <c r="H739" s="12">
        <f t="shared" si="22"/>
        <v>0</v>
      </c>
      <c r="I739" s="12">
        <f t="shared" si="23"/>
        <v>0</v>
      </c>
    </row>
    <row r="740" spans="1:9">
      <c r="A740" s="10"/>
      <c r="B740" s="10"/>
      <c r="C740" s="12" t="s">
        <v>572</v>
      </c>
      <c r="D740" s="13"/>
      <c r="E740" s="13"/>
      <c r="F740" s="13"/>
      <c r="G740" s="13"/>
      <c r="H740" s="12">
        <f t="shared" si="22"/>
        <v>0</v>
      </c>
      <c r="I740" s="12">
        <f t="shared" si="23"/>
        <v>0</v>
      </c>
    </row>
    <row r="741" spans="1:9">
      <c r="A741" s="10"/>
      <c r="B741" s="10"/>
      <c r="C741" s="12" t="s">
        <v>572</v>
      </c>
      <c r="D741" s="13"/>
      <c r="E741" s="13"/>
      <c r="F741" s="13"/>
      <c r="G741" s="13"/>
      <c r="H741" s="12">
        <f t="shared" si="22"/>
        <v>0</v>
      </c>
      <c r="I741" s="12">
        <f t="shared" si="23"/>
        <v>0</v>
      </c>
    </row>
    <row r="742" spans="1:9">
      <c r="A742" s="10"/>
      <c r="B742" s="10"/>
      <c r="C742" s="12" t="s">
        <v>572</v>
      </c>
      <c r="D742" s="13"/>
      <c r="E742" s="13"/>
      <c r="F742" s="13"/>
      <c r="G742" s="13"/>
      <c r="H742" s="12">
        <f t="shared" si="22"/>
        <v>0</v>
      </c>
      <c r="I742" s="12">
        <f t="shared" si="23"/>
        <v>0</v>
      </c>
    </row>
    <row r="743" spans="1:9">
      <c r="A743" s="10"/>
      <c r="B743" s="10"/>
      <c r="C743" s="12" t="s">
        <v>572</v>
      </c>
      <c r="D743" s="13"/>
      <c r="E743" s="13"/>
      <c r="F743" s="13"/>
      <c r="G743" s="13"/>
      <c r="H743" s="12">
        <f t="shared" si="22"/>
        <v>0</v>
      </c>
      <c r="I743" s="12">
        <f t="shared" si="23"/>
        <v>0</v>
      </c>
    </row>
    <row r="744" spans="1:9">
      <c r="A744" s="10"/>
      <c r="B744" s="10"/>
      <c r="C744" s="12" t="s">
        <v>572</v>
      </c>
      <c r="D744" s="13"/>
      <c r="E744" s="13"/>
      <c r="F744" s="13"/>
      <c r="G744" s="13"/>
      <c r="H744" s="12">
        <f t="shared" si="22"/>
        <v>0</v>
      </c>
      <c r="I744" s="12">
        <f t="shared" si="23"/>
        <v>0</v>
      </c>
    </row>
    <row r="745" spans="1:9">
      <c r="A745" s="10"/>
      <c r="B745" s="10"/>
      <c r="C745" s="12" t="s">
        <v>572</v>
      </c>
      <c r="D745" s="13"/>
      <c r="E745" s="13"/>
      <c r="F745" s="13"/>
      <c r="G745" s="13"/>
      <c r="H745" s="12">
        <f t="shared" si="22"/>
        <v>0</v>
      </c>
      <c r="I745" s="12">
        <f t="shared" si="23"/>
        <v>0</v>
      </c>
    </row>
    <row r="746" spans="1:9">
      <c r="A746" s="10"/>
      <c r="B746" s="10"/>
      <c r="C746" s="12" t="s">
        <v>572</v>
      </c>
      <c r="D746" s="13"/>
      <c r="E746" s="13"/>
      <c r="F746" s="13"/>
      <c r="G746" s="13"/>
      <c r="H746" s="12">
        <f t="shared" si="22"/>
        <v>0</v>
      </c>
      <c r="I746" s="12">
        <f t="shared" si="23"/>
        <v>0</v>
      </c>
    </row>
    <row r="747" spans="1:9">
      <c r="A747" s="10"/>
      <c r="B747" s="10"/>
      <c r="C747" s="12" t="s">
        <v>572</v>
      </c>
      <c r="D747" s="13"/>
      <c r="E747" s="13"/>
      <c r="F747" s="13"/>
      <c r="G747" s="13"/>
      <c r="H747" s="12">
        <f t="shared" si="22"/>
        <v>0</v>
      </c>
      <c r="I747" s="12">
        <f t="shared" si="23"/>
        <v>0</v>
      </c>
    </row>
    <row r="748" spans="1:9">
      <c r="A748" s="10"/>
      <c r="B748" s="10"/>
      <c r="C748" s="12" t="s">
        <v>572</v>
      </c>
      <c r="D748" s="13"/>
      <c r="E748" s="13"/>
      <c r="F748" s="13"/>
      <c r="G748" s="13"/>
      <c r="H748" s="12">
        <f t="shared" si="22"/>
        <v>0</v>
      </c>
      <c r="I748" s="12">
        <f t="shared" si="23"/>
        <v>0</v>
      </c>
    </row>
    <row r="749" spans="1:9">
      <c r="A749" s="10"/>
      <c r="B749" s="10"/>
      <c r="C749" s="12" t="s">
        <v>572</v>
      </c>
      <c r="D749" s="13"/>
      <c r="E749" s="13"/>
      <c r="F749" s="13"/>
      <c r="G749" s="13"/>
      <c r="H749" s="12">
        <f t="shared" si="22"/>
        <v>0</v>
      </c>
      <c r="I749" s="12">
        <f t="shared" si="23"/>
        <v>0</v>
      </c>
    </row>
    <row r="750" spans="1:9">
      <c r="A750" s="10"/>
      <c r="B750" s="10"/>
      <c r="C750" s="12" t="s">
        <v>572</v>
      </c>
      <c r="D750" s="13"/>
      <c r="E750" s="13"/>
      <c r="F750" s="13"/>
      <c r="G750" s="13"/>
      <c r="H750" s="12">
        <f t="shared" si="22"/>
        <v>0</v>
      </c>
      <c r="I750" s="12">
        <f t="shared" si="23"/>
        <v>0</v>
      </c>
    </row>
    <row r="751" spans="1:9">
      <c r="A751" s="10"/>
      <c r="B751" s="10"/>
      <c r="C751" s="12" t="s">
        <v>572</v>
      </c>
      <c r="D751" s="13"/>
      <c r="E751" s="13"/>
      <c r="F751" s="13"/>
      <c r="G751" s="13"/>
      <c r="H751" s="12">
        <f t="shared" si="22"/>
        <v>0</v>
      </c>
      <c r="I751" s="12">
        <f t="shared" si="23"/>
        <v>0</v>
      </c>
    </row>
    <row r="752" spans="1:9">
      <c r="A752" s="10"/>
      <c r="B752" s="10"/>
      <c r="C752" s="12" t="s">
        <v>572</v>
      </c>
      <c r="D752" s="13"/>
      <c r="E752" s="13"/>
      <c r="F752" s="13"/>
      <c r="G752" s="13"/>
      <c r="H752" s="12">
        <f t="shared" si="22"/>
        <v>0</v>
      </c>
      <c r="I752" s="12">
        <f t="shared" si="23"/>
        <v>0</v>
      </c>
    </row>
    <row r="753" spans="1:9">
      <c r="A753" s="10"/>
      <c r="B753" s="10"/>
      <c r="C753" s="12" t="s">
        <v>572</v>
      </c>
      <c r="D753" s="13"/>
      <c r="E753" s="13"/>
      <c r="F753" s="13"/>
      <c r="G753" s="13"/>
      <c r="H753" s="12">
        <f t="shared" si="22"/>
        <v>0</v>
      </c>
      <c r="I753" s="12">
        <f t="shared" si="23"/>
        <v>0</v>
      </c>
    </row>
    <row r="754" spans="1:9">
      <c r="A754" s="10"/>
      <c r="B754" s="10"/>
      <c r="C754" s="12" t="s">
        <v>572</v>
      </c>
      <c r="D754" s="13"/>
      <c r="E754" s="13"/>
      <c r="F754" s="13"/>
      <c r="G754" s="13"/>
      <c r="H754" s="12">
        <f t="shared" si="22"/>
        <v>0</v>
      </c>
      <c r="I754" s="12">
        <f t="shared" si="23"/>
        <v>0</v>
      </c>
    </row>
    <row r="755" spans="1:9">
      <c r="A755" s="10"/>
      <c r="B755" s="10"/>
      <c r="C755" s="12" t="s">
        <v>572</v>
      </c>
      <c r="D755" s="13"/>
      <c r="E755" s="13"/>
      <c r="F755" s="13"/>
      <c r="G755" s="13"/>
      <c r="H755" s="12">
        <f t="shared" si="22"/>
        <v>0</v>
      </c>
      <c r="I755" s="12">
        <f t="shared" si="23"/>
        <v>0</v>
      </c>
    </row>
    <row r="756" spans="1:9">
      <c r="A756" s="10"/>
      <c r="B756" s="10"/>
      <c r="C756" s="12" t="s">
        <v>572</v>
      </c>
      <c r="D756" s="13"/>
      <c r="E756" s="13"/>
      <c r="F756" s="13"/>
      <c r="G756" s="13"/>
      <c r="H756" s="12">
        <f t="shared" si="22"/>
        <v>0</v>
      </c>
      <c r="I756" s="12">
        <f t="shared" si="23"/>
        <v>0</v>
      </c>
    </row>
    <row r="757" spans="1:9">
      <c r="A757" s="10"/>
      <c r="B757" s="10"/>
      <c r="C757" s="12" t="s">
        <v>572</v>
      </c>
      <c r="D757" s="13"/>
      <c r="E757" s="13"/>
      <c r="F757" s="13"/>
      <c r="G757" s="13"/>
      <c r="H757" s="12">
        <f t="shared" si="22"/>
        <v>0</v>
      </c>
      <c r="I757" s="12">
        <f t="shared" si="23"/>
        <v>0</v>
      </c>
    </row>
    <row r="758" spans="1:9">
      <c r="A758" s="10"/>
      <c r="B758" s="10"/>
      <c r="C758" s="12" t="s">
        <v>572</v>
      </c>
      <c r="D758" s="13"/>
      <c r="E758" s="13"/>
      <c r="F758" s="13"/>
      <c r="G758" s="13"/>
      <c r="H758" s="12">
        <f t="shared" si="22"/>
        <v>0</v>
      </c>
      <c r="I758" s="12">
        <f t="shared" si="23"/>
        <v>0</v>
      </c>
    </row>
    <row r="759" spans="1:9">
      <c r="A759" s="10"/>
      <c r="B759" s="10"/>
      <c r="C759" s="12" t="s">
        <v>572</v>
      </c>
      <c r="D759" s="13"/>
      <c r="E759" s="13"/>
      <c r="F759" s="13"/>
      <c r="G759" s="13"/>
      <c r="H759" s="12">
        <f t="shared" si="22"/>
        <v>0</v>
      </c>
      <c r="I759" s="12">
        <f t="shared" si="23"/>
        <v>0</v>
      </c>
    </row>
    <row r="760" spans="1:9">
      <c r="A760" s="10"/>
      <c r="B760" s="10"/>
      <c r="C760" s="12" t="s">
        <v>572</v>
      </c>
      <c r="D760" s="13"/>
      <c r="E760" s="13"/>
      <c r="F760" s="13"/>
      <c r="G760" s="13"/>
      <c r="H760" s="12">
        <f t="shared" si="22"/>
        <v>0</v>
      </c>
      <c r="I760" s="12">
        <f t="shared" si="23"/>
        <v>0</v>
      </c>
    </row>
    <row r="761" spans="1:9">
      <c r="A761" s="10"/>
      <c r="B761" s="10"/>
      <c r="C761" s="12" t="s">
        <v>572</v>
      </c>
      <c r="D761" s="13"/>
      <c r="E761" s="13"/>
      <c r="F761" s="13"/>
      <c r="G761" s="13"/>
      <c r="H761" s="12">
        <f t="shared" si="22"/>
        <v>0</v>
      </c>
      <c r="I761" s="12">
        <f t="shared" si="23"/>
        <v>0</v>
      </c>
    </row>
    <row r="762" spans="1:9">
      <c r="A762" s="10"/>
      <c r="B762" s="10"/>
      <c r="C762" s="12" t="s">
        <v>572</v>
      </c>
      <c r="D762" s="13"/>
      <c r="E762" s="13"/>
      <c r="F762" s="13"/>
      <c r="G762" s="13"/>
      <c r="H762" s="12">
        <f t="shared" si="22"/>
        <v>0</v>
      </c>
      <c r="I762" s="12">
        <f t="shared" si="23"/>
        <v>0</v>
      </c>
    </row>
    <row r="763" spans="1:9">
      <c r="A763" s="10"/>
      <c r="B763" s="10"/>
      <c r="C763" s="12" t="s">
        <v>572</v>
      </c>
      <c r="D763" s="13"/>
      <c r="E763" s="13"/>
      <c r="F763" s="13"/>
      <c r="G763" s="13"/>
      <c r="H763" s="12">
        <f t="shared" si="22"/>
        <v>0</v>
      </c>
      <c r="I763" s="12">
        <f t="shared" si="23"/>
        <v>0</v>
      </c>
    </row>
    <row r="764" spans="1:9">
      <c r="A764" s="10"/>
      <c r="B764" s="10"/>
      <c r="C764" s="12" t="s">
        <v>572</v>
      </c>
      <c r="D764" s="13"/>
      <c r="E764" s="13"/>
      <c r="F764" s="13"/>
      <c r="G764" s="13"/>
      <c r="H764" s="12">
        <f t="shared" si="22"/>
        <v>0</v>
      </c>
      <c r="I764" s="12">
        <f t="shared" si="23"/>
        <v>0</v>
      </c>
    </row>
    <row r="765" spans="1:9">
      <c r="A765" s="10"/>
      <c r="B765" s="10"/>
      <c r="C765" s="12" t="s">
        <v>572</v>
      </c>
      <c r="D765" s="13"/>
      <c r="E765" s="13"/>
      <c r="F765" s="13"/>
      <c r="G765" s="13"/>
      <c r="H765" s="12">
        <f t="shared" si="22"/>
        <v>0</v>
      </c>
      <c r="I765" s="12">
        <f t="shared" si="23"/>
        <v>0</v>
      </c>
    </row>
    <row r="766" spans="1:9">
      <c r="A766" s="10"/>
      <c r="B766" s="10"/>
      <c r="C766" s="12" t="s">
        <v>572</v>
      </c>
      <c r="D766" s="13"/>
      <c r="E766" s="13"/>
      <c r="F766" s="13"/>
      <c r="G766" s="13"/>
      <c r="H766" s="12">
        <f t="shared" si="22"/>
        <v>0</v>
      </c>
      <c r="I766" s="12">
        <f t="shared" si="23"/>
        <v>0</v>
      </c>
    </row>
    <row r="767" spans="1:9">
      <c r="A767" s="10"/>
      <c r="B767" s="10"/>
      <c r="C767" s="12" t="s">
        <v>572</v>
      </c>
      <c r="D767" s="13"/>
      <c r="E767" s="13"/>
      <c r="F767" s="13"/>
      <c r="G767" s="13"/>
      <c r="H767" s="12">
        <f t="shared" si="22"/>
        <v>0</v>
      </c>
      <c r="I767" s="12">
        <f t="shared" si="23"/>
        <v>0</v>
      </c>
    </row>
    <row r="768" spans="1:9">
      <c r="A768" s="10"/>
      <c r="B768" s="10"/>
      <c r="C768" s="12" t="s">
        <v>572</v>
      </c>
      <c r="D768" s="13"/>
      <c r="E768" s="13"/>
      <c r="F768" s="13"/>
      <c r="G768" s="13"/>
      <c r="H768" s="12">
        <f t="shared" si="22"/>
        <v>0</v>
      </c>
      <c r="I768" s="12">
        <f t="shared" si="23"/>
        <v>0</v>
      </c>
    </row>
    <row r="769" spans="1:9">
      <c r="A769" s="10"/>
      <c r="B769" s="10"/>
      <c r="C769" s="12" t="s">
        <v>572</v>
      </c>
      <c r="D769" s="13"/>
      <c r="E769" s="13"/>
      <c r="F769" s="13"/>
      <c r="G769" s="13"/>
      <c r="H769" s="12">
        <f t="shared" si="22"/>
        <v>0</v>
      </c>
      <c r="I769" s="12">
        <f t="shared" si="23"/>
        <v>0</v>
      </c>
    </row>
    <row r="770" spans="1:9">
      <c r="A770" s="10"/>
      <c r="B770" s="10"/>
      <c r="C770" s="12" t="s">
        <v>572</v>
      </c>
      <c r="D770" s="13"/>
      <c r="E770" s="13"/>
      <c r="F770" s="13"/>
      <c r="G770" s="13"/>
      <c r="H770" s="12">
        <f t="shared" si="22"/>
        <v>0</v>
      </c>
      <c r="I770" s="12">
        <f t="shared" si="23"/>
        <v>0</v>
      </c>
    </row>
    <row r="771" spans="1:9">
      <c r="A771" s="10"/>
      <c r="B771" s="10"/>
      <c r="C771" s="12" t="s">
        <v>572</v>
      </c>
      <c r="D771" s="13"/>
      <c r="E771" s="13"/>
      <c r="F771" s="13"/>
      <c r="G771" s="13"/>
      <c r="H771" s="12">
        <f t="shared" si="22"/>
        <v>0</v>
      </c>
      <c r="I771" s="12">
        <f t="shared" si="23"/>
        <v>0</v>
      </c>
    </row>
    <row r="772" spans="1:9">
      <c r="A772" s="10"/>
      <c r="B772" s="10"/>
      <c r="C772" s="12" t="s">
        <v>572</v>
      </c>
      <c r="D772" s="13"/>
      <c r="E772" s="13"/>
      <c r="F772" s="13"/>
      <c r="G772" s="13"/>
      <c r="H772" s="12">
        <f t="shared" ref="H772:H835" si="24">SUMPRODUCT($D$2:$G$2,D772:G772)</f>
        <v>0</v>
      </c>
      <c r="I772" s="12">
        <f t="shared" ref="I772:I835" si="25">SUM(D772:G772)</f>
        <v>0</v>
      </c>
    </row>
    <row r="773" spans="1:9">
      <c r="A773" s="10"/>
      <c r="B773" s="10"/>
      <c r="C773" s="12" t="s">
        <v>572</v>
      </c>
      <c r="D773" s="13"/>
      <c r="E773" s="13"/>
      <c r="F773" s="13"/>
      <c r="G773" s="13"/>
      <c r="H773" s="12">
        <f t="shared" si="24"/>
        <v>0</v>
      </c>
      <c r="I773" s="12">
        <f t="shared" si="25"/>
        <v>0</v>
      </c>
    </row>
    <row r="774" spans="1:9">
      <c r="A774" s="10"/>
      <c r="B774" s="10"/>
      <c r="C774" s="12" t="s">
        <v>572</v>
      </c>
      <c r="D774" s="13"/>
      <c r="E774" s="13"/>
      <c r="F774" s="13"/>
      <c r="G774" s="13"/>
      <c r="H774" s="12">
        <f t="shared" si="24"/>
        <v>0</v>
      </c>
      <c r="I774" s="12">
        <f t="shared" si="25"/>
        <v>0</v>
      </c>
    </row>
    <row r="775" spans="1:9">
      <c r="A775" s="10"/>
      <c r="B775" s="10"/>
      <c r="C775" s="12" t="s">
        <v>572</v>
      </c>
      <c r="D775" s="13"/>
      <c r="E775" s="13"/>
      <c r="F775" s="13"/>
      <c r="G775" s="13"/>
      <c r="H775" s="12">
        <f t="shared" si="24"/>
        <v>0</v>
      </c>
      <c r="I775" s="12">
        <f t="shared" si="25"/>
        <v>0</v>
      </c>
    </row>
    <row r="776" spans="1:9">
      <c r="A776" s="10"/>
      <c r="B776" s="10"/>
      <c r="C776" s="12" t="s">
        <v>572</v>
      </c>
      <c r="D776" s="13"/>
      <c r="E776" s="13"/>
      <c r="F776" s="13"/>
      <c r="G776" s="13"/>
      <c r="H776" s="12">
        <f t="shared" si="24"/>
        <v>0</v>
      </c>
      <c r="I776" s="12">
        <f t="shared" si="25"/>
        <v>0</v>
      </c>
    </row>
    <row r="777" spans="1:9">
      <c r="A777" s="10"/>
      <c r="B777" s="10"/>
      <c r="C777" s="12" t="s">
        <v>572</v>
      </c>
      <c r="D777" s="13"/>
      <c r="E777" s="13"/>
      <c r="F777" s="13"/>
      <c r="G777" s="13"/>
      <c r="H777" s="12">
        <f t="shared" si="24"/>
        <v>0</v>
      </c>
      <c r="I777" s="12">
        <f t="shared" si="25"/>
        <v>0</v>
      </c>
    </row>
    <row r="778" spans="1:9">
      <c r="A778" s="10"/>
      <c r="B778" s="10"/>
      <c r="C778" s="12" t="s">
        <v>572</v>
      </c>
      <c r="D778" s="13"/>
      <c r="E778" s="13"/>
      <c r="F778" s="13"/>
      <c r="G778" s="13"/>
      <c r="H778" s="12">
        <f t="shared" si="24"/>
        <v>0</v>
      </c>
      <c r="I778" s="12">
        <f t="shared" si="25"/>
        <v>0</v>
      </c>
    </row>
    <row r="779" spans="1:9">
      <c r="A779" s="10"/>
      <c r="B779" s="10"/>
      <c r="C779" s="12" t="s">
        <v>572</v>
      </c>
      <c r="D779" s="13"/>
      <c r="E779" s="13"/>
      <c r="F779" s="13"/>
      <c r="G779" s="13"/>
      <c r="H779" s="12">
        <f t="shared" si="24"/>
        <v>0</v>
      </c>
      <c r="I779" s="12">
        <f t="shared" si="25"/>
        <v>0</v>
      </c>
    </row>
    <row r="780" spans="1:9">
      <c r="A780" s="10"/>
      <c r="B780" s="10"/>
      <c r="C780" s="12" t="s">
        <v>572</v>
      </c>
      <c r="D780" s="13"/>
      <c r="E780" s="13"/>
      <c r="F780" s="13"/>
      <c r="G780" s="13"/>
      <c r="H780" s="12">
        <f t="shared" si="24"/>
        <v>0</v>
      </c>
      <c r="I780" s="12">
        <f t="shared" si="25"/>
        <v>0</v>
      </c>
    </row>
    <row r="781" spans="1:9">
      <c r="A781" s="10"/>
      <c r="B781" s="10"/>
      <c r="C781" s="12" t="s">
        <v>572</v>
      </c>
      <c r="D781" s="13"/>
      <c r="E781" s="13"/>
      <c r="F781" s="13"/>
      <c r="G781" s="13"/>
      <c r="H781" s="12">
        <f t="shared" si="24"/>
        <v>0</v>
      </c>
      <c r="I781" s="12">
        <f t="shared" si="25"/>
        <v>0</v>
      </c>
    </row>
    <row r="782" spans="1:9">
      <c r="A782" s="10"/>
      <c r="B782" s="10"/>
      <c r="C782" s="12" t="s">
        <v>572</v>
      </c>
      <c r="D782" s="13"/>
      <c r="E782" s="13"/>
      <c r="F782" s="13"/>
      <c r="G782" s="13"/>
      <c r="H782" s="12">
        <f t="shared" si="24"/>
        <v>0</v>
      </c>
      <c r="I782" s="12">
        <f t="shared" si="25"/>
        <v>0</v>
      </c>
    </row>
    <row r="783" spans="1:9">
      <c r="A783" s="10"/>
      <c r="B783" s="10"/>
      <c r="C783" s="12" t="s">
        <v>572</v>
      </c>
      <c r="D783" s="13"/>
      <c r="E783" s="13"/>
      <c r="F783" s="13"/>
      <c r="G783" s="13"/>
      <c r="H783" s="12">
        <f t="shared" si="24"/>
        <v>0</v>
      </c>
      <c r="I783" s="12">
        <f t="shared" si="25"/>
        <v>0</v>
      </c>
    </row>
    <row r="784" spans="1:9">
      <c r="A784" s="10"/>
      <c r="B784" s="10"/>
      <c r="C784" s="12" t="s">
        <v>572</v>
      </c>
      <c r="D784" s="13"/>
      <c r="E784" s="13"/>
      <c r="F784" s="13"/>
      <c r="G784" s="13"/>
      <c r="H784" s="12">
        <f t="shared" si="24"/>
        <v>0</v>
      </c>
      <c r="I784" s="12">
        <f t="shared" si="25"/>
        <v>0</v>
      </c>
    </row>
    <row r="785" spans="1:9">
      <c r="A785" s="10"/>
      <c r="B785" s="10"/>
      <c r="C785" s="12" t="s">
        <v>572</v>
      </c>
      <c r="D785" s="13"/>
      <c r="E785" s="13"/>
      <c r="F785" s="13"/>
      <c r="G785" s="13"/>
      <c r="H785" s="12">
        <f t="shared" si="24"/>
        <v>0</v>
      </c>
      <c r="I785" s="12">
        <f t="shared" si="25"/>
        <v>0</v>
      </c>
    </row>
    <row r="786" spans="1:9">
      <c r="A786" s="10"/>
      <c r="B786" s="10"/>
      <c r="C786" s="12" t="s">
        <v>572</v>
      </c>
      <c r="D786" s="13"/>
      <c r="E786" s="13"/>
      <c r="F786" s="13"/>
      <c r="G786" s="13"/>
      <c r="H786" s="12">
        <f t="shared" si="24"/>
        <v>0</v>
      </c>
      <c r="I786" s="12">
        <f t="shared" si="25"/>
        <v>0</v>
      </c>
    </row>
    <row r="787" spans="1:9">
      <c r="A787" s="10"/>
      <c r="B787" s="10"/>
      <c r="C787" s="12" t="s">
        <v>572</v>
      </c>
      <c r="D787" s="13"/>
      <c r="E787" s="13"/>
      <c r="F787" s="13"/>
      <c r="G787" s="13"/>
      <c r="H787" s="12">
        <f t="shared" si="24"/>
        <v>0</v>
      </c>
      <c r="I787" s="12">
        <f t="shared" si="25"/>
        <v>0</v>
      </c>
    </row>
    <row r="788" spans="1:9">
      <c r="A788" s="10"/>
      <c r="B788" s="10"/>
      <c r="C788" s="12" t="s">
        <v>572</v>
      </c>
      <c r="D788" s="13"/>
      <c r="E788" s="13"/>
      <c r="F788" s="13"/>
      <c r="G788" s="13"/>
      <c r="H788" s="12">
        <f t="shared" si="24"/>
        <v>0</v>
      </c>
      <c r="I788" s="12">
        <f t="shared" si="25"/>
        <v>0</v>
      </c>
    </row>
    <row r="789" spans="1:9">
      <c r="A789" s="10"/>
      <c r="B789" s="10"/>
      <c r="C789" s="12" t="s">
        <v>572</v>
      </c>
      <c r="D789" s="13"/>
      <c r="E789" s="13"/>
      <c r="F789" s="13"/>
      <c r="G789" s="13"/>
      <c r="H789" s="12">
        <f t="shared" si="24"/>
        <v>0</v>
      </c>
      <c r="I789" s="12">
        <f t="shared" si="25"/>
        <v>0</v>
      </c>
    </row>
    <row r="790" spans="1:9">
      <c r="A790" s="10"/>
      <c r="B790" s="10"/>
      <c r="C790" s="12" t="s">
        <v>572</v>
      </c>
      <c r="D790" s="13"/>
      <c r="E790" s="13"/>
      <c r="F790" s="13"/>
      <c r="G790" s="13"/>
      <c r="H790" s="12">
        <f t="shared" si="24"/>
        <v>0</v>
      </c>
      <c r="I790" s="12">
        <f t="shared" si="25"/>
        <v>0</v>
      </c>
    </row>
    <row r="791" spans="1:9">
      <c r="A791" s="10"/>
      <c r="B791" s="10"/>
      <c r="C791" s="12" t="s">
        <v>572</v>
      </c>
      <c r="D791" s="13"/>
      <c r="E791" s="13"/>
      <c r="F791" s="13"/>
      <c r="G791" s="13"/>
      <c r="H791" s="12">
        <f t="shared" si="24"/>
        <v>0</v>
      </c>
      <c r="I791" s="12">
        <f t="shared" si="25"/>
        <v>0</v>
      </c>
    </row>
    <row r="792" spans="1:9">
      <c r="A792" s="10"/>
      <c r="B792" s="10"/>
      <c r="C792" s="12" t="s">
        <v>572</v>
      </c>
      <c r="D792" s="13"/>
      <c r="E792" s="13"/>
      <c r="F792" s="13"/>
      <c r="G792" s="13"/>
      <c r="H792" s="12">
        <f t="shared" si="24"/>
        <v>0</v>
      </c>
      <c r="I792" s="12">
        <f t="shared" si="25"/>
        <v>0</v>
      </c>
    </row>
    <row r="793" spans="1:9">
      <c r="A793" s="10"/>
      <c r="B793" s="10"/>
      <c r="C793" s="12" t="s">
        <v>572</v>
      </c>
      <c r="D793" s="13"/>
      <c r="E793" s="13"/>
      <c r="F793" s="13"/>
      <c r="G793" s="13"/>
      <c r="H793" s="12">
        <f t="shared" si="24"/>
        <v>0</v>
      </c>
      <c r="I793" s="12">
        <f t="shared" si="25"/>
        <v>0</v>
      </c>
    </row>
    <row r="794" spans="1:9">
      <c r="A794" s="10"/>
      <c r="B794" s="10"/>
      <c r="C794" s="12" t="s">
        <v>572</v>
      </c>
      <c r="D794" s="13"/>
      <c r="E794" s="13"/>
      <c r="F794" s="13"/>
      <c r="G794" s="13"/>
      <c r="H794" s="12">
        <f t="shared" si="24"/>
        <v>0</v>
      </c>
      <c r="I794" s="12">
        <f t="shared" si="25"/>
        <v>0</v>
      </c>
    </row>
    <row r="795" spans="1:9">
      <c r="A795" s="10"/>
      <c r="B795" s="10"/>
      <c r="C795" s="12" t="s">
        <v>572</v>
      </c>
      <c r="D795" s="13"/>
      <c r="E795" s="13"/>
      <c r="F795" s="13"/>
      <c r="G795" s="13"/>
      <c r="H795" s="12">
        <f t="shared" si="24"/>
        <v>0</v>
      </c>
      <c r="I795" s="12">
        <f t="shared" si="25"/>
        <v>0</v>
      </c>
    </row>
    <row r="796" spans="1:9">
      <c r="A796" s="10"/>
      <c r="B796" s="10"/>
      <c r="C796" s="12" t="s">
        <v>572</v>
      </c>
      <c r="D796" s="13"/>
      <c r="E796" s="13"/>
      <c r="F796" s="13"/>
      <c r="G796" s="13"/>
      <c r="H796" s="12">
        <f t="shared" si="24"/>
        <v>0</v>
      </c>
      <c r="I796" s="12">
        <f t="shared" si="25"/>
        <v>0</v>
      </c>
    </row>
    <row r="797" spans="1:9">
      <c r="A797" s="10"/>
      <c r="B797" s="10"/>
      <c r="C797" s="12" t="s">
        <v>572</v>
      </c>
      <c r="D797" s="13"/>
      <c r="E797" s="13"/>
      <c r="F797" s="13"/>
      <c r="G797" s="13"/>
      <c r="H797" s="12">
        <f t="shared" si="24"/>
        <v>0</v>
      </c>
      <c r="I797" s="12">
        <f t="shared" si="25"/>
        <v>0</v>
      </c>
    </row>
    <row r="798" spans="1:9">
      <c r="A798" s="10"/>
      <c r="B798" s="10"/>
      <c r="C798" s="12" t="s">
        <v>572</v>
      </c>
      <c r="D798" s="13"/>
      <c r="E798" s="13"/>
      <c r="F798" s="13"/>
      <c r="G798" s="13"/>
      <c r="H798" s="12">
        <f t="shared" si="24"/>
        <v>0</v>
      </c>
      <c r="I798" s="12">
        <f t="shared" si="25"/>
        <v>0</v>
      </c>
    </row>
    <row r="799" spans="1:9">
      <c r="A799" s="10"/>
      <c r="B799" s="10"/>
      <c r="C799" s="12" t="s">
        <v>572</v>
      </c>
      <c r="D799" s="13"/>
      <c r="E799" s="13"/>
      <c r="F799" s="13"/>
      <c r="G799" s="13"/>
      <c r="H799" s="12">
        <f t="shared" si="24"/>
        <v>0</v>
      </c>
      <c r="I799" s="12">
        <f t="shared" si="25"/>
        <v>0</v>
      </c>
    </row>
    <row r="800" spans="1:9">
      <c r="A800" s="10"/>
      <c r="B800" s="10"/>
      <c r="C800" s="12" t="s">
        <v>572</v>
      </c>
      <c r="D800" s="13"/>
      <c r="E800" s="13"/>
      <c r="F800" s="13"/>
      <c r="G800" s="13"/>
      <c r="H800" s="12">
        <f t="shared" si="24"/>
        <v>0</v>
      </c>
      <c r="I800" s="12">
        <f t="shared" si="25"/>
        <v>0</v>
      </c>
    </row>
    <row r="801" spans="1:9">
      <c r="A801" s="10"/>
      <c r="B801" s="10"/>
      <c r="C801" s="12" t="s">
        <v>572</v>
      </c>
      <c r="D801" s="13"/>
      <c r="E801" s="13"/>
      <c r="F801" s="13"/>
      <c r="G801" s="13"/>
      <c r="H801" s="12">
        <f t="shared" si="24"/>
        <v>0</v>
      </c>
      <c r="I801" s="12">
        <f t="shared" si="25"/>
        <v>0</v>
      </c>
    </row>
    <row r="802" spans="1:9">
      <c r="A802" s="10"/>
      <c r="B802" s="10"/>
      <c r="C802" s="12" t="s">
        <v>572</v>
      </c>
      <c r="D802" s="13"/>
      <c r="E802" s="13"/>
      <c r="F802" s="13"/>
      <c r="G802" s="13"/>
      <c r="H802" s="12">
        <f t="shared" si="24"/>
        <v>0</v>
      </c>
      <c r="I802" s="12">
        <f t="shared" si="25"/>
        <v>0</v>
      </c>
    </row>
    <row r="803" spans="1:9">
      <c r="A803" s="10"/>
      <c r="B803" s="10"/>
      <c r="C803" s="12" t="s">
        <v>572</v>
      </c>
      <c r="D803" s="13"/>
      <c r="E803" s="13"/>
      <c r="F803" s="13"/>
      <c r="G803" s="13"/>
      <c r="H803" s="12">
        <f t="shared" si="24"/>
        <v>0</v>
      </c>
      <c r="I803" s="12">
        <f t="shared" si="25"/>
        <v>0</v>
      </c>
    </row>
    <row r="804" spans="1:9">
      <c r="A804" s="10"/>
      <c r="B804" s="10"/>
      <c r="C804" s="12" t="s">
        <v>572</v>
      </c>
      <c r="D804" s="13"/>
      <c r="E804" s="13"/>
      <c r="F804" s="13"/>
      <c r="G804" s="13"/>
      <c r="H804" s="12">
        <f t="shared" si="24"/>
        <v>0</v>
      </c>
      <c r="I804" s="12">
        <f t="shared" si="25"/>
        <v>0</v>
      </c>
    </row>
    <row r="805" spans="1:9">
      <c r="A805" s="10"/>
      <c r="B805" s="10"/>
      <c r="C805" s="12" t="s">
        <v>572</v>
      </c>
      <c r="D805" s="13"/>
      <c r="E805" s="13"/>
      <c r="F805" s="13"/>
      <c r="G805" s="13"/>
      <c r="H805" s="12">
        <f t="shared" si="24"/>
        <v>0</v>
      </c>
      <c r="I805" s="12">
        <f t="shared" si="25"/>
        <v>0</v>
      </c>
    </row>
    <row r="806" spans="1:9">
      <c r="A806" s="10"/>
      <c r="B806" s="10"/>
      <c r="C806" s="12" t="s">
        <v>572</v>
      </c>
      <c r="D806" s="13"/>
      <c r="E806" s="13"/>
      <c r="F806" s="13"/>
      <c r="G806" s="13"/>
      <c r="H806" s="12">
        <f t="shared" si="24"/>
        <v>0</v>
      </c>
      <c r="I806" s="12">
        <f t="shared" si="25"/>
        <v>0</v>
      </c>
    </row>
    <row r="807" spans="1:9">
      <c r="A807" s="10"/>
      <c r="B807" s="10"/>
      <c r="C807" s="12" t="s">
        <v>572</v>
      </c>
      <c r="D807" s="13"/>
      <c r="E807" s="13"/>
      <c r="F807" s="13"/>
      <c r="G807" s="13"/>
      <c r="H807" s="12">
        <f t="shared" si="24"/>
        <v>0</v>
      </c>
      <c r="I807" s="12">
        <f t="shared" si="25"/>
        <v>0</v>
      </c>
    </row>
    <row r="808" spans="1:9">
      <c r="A808" s="10"/>
      <c r="B808" s="10"/>
      <c r="C808" s="12" t="s">
        <v>572</v>
      </c>
      <c r="D808" s="13"/>
      <c r="E808" s="13"/>
      <c r="F808" s="13"/>
      <c r="G808" s="13"/>
      <c r="H808" s="12">
        <f t="shared" si="24"/>
        <v>0</v>
      </c>
      <c r="I808" s="12">
        <f t="shared" si="25"/>
        <v>0</v>
      </c>
    </row>
    <row r="809" spans="1:9">
      <c r="A809" s="10"/>
      <c r="B809" s="10"/>
      <c r="C809" s="12" t="s">
        <v>572</v>
      </c>
      <c r="D809" s="13"/>
      <c r="E809" s="13"/>
      <c r="F809" s="13"/>
      <c r="G809" s="13"/>
      <c r="H809" s="12">
        <f t="shared" si="24"/>
        <v>0</v>
      </c>
      <c r="I809" s="12">
        <f t="shared" si="25"/>
        <v>0</v>
      </c>
    </row>
    <row r="810" spans="1:9">
      <c r="A810" s="10"/>
      <c r="B810" s="10"/>
      <c r="C810" s="12" t="s">
        <v>572</v>
      </c>
      <c r="D810" s="13"/>
      <c r="E810" s="13"/>
      <c r="F810" s="13"/>
      <c r="G810" s="13"/>
      <c r="H810" s="12">
        <f t="shared" si="24"/>
        <v>0</v>
      </c>
      <c r="I810" s="12">
        <f t="shared" si="25"/>
        <v>0</v>
      </c>
    </row>
    <row r="811" spans="1:9">
      <c r="A811" s="10"/>
      <c r="B811" s="10"/>
      <c r="C811" s="12" t="s">
        <v>572</v>
      </c>
      <c r="D811" s="13"/>
      <c r="E811" s="13"/>
      <c r="F811" s="13"/>
      <c r="G811" s="13"/>
      <c r="H811" s="12">
        <f t="shared" si="24"/>
        <v>0</v>
      </c>
      <c r="I811" s="12">
        <f t="shared" si="25"/>
        <v>0</v>
      </c>
    </row>
    <row r="812" spans="1:9">
      <c r="A812" s="10"/>
      <c r="B812" s="10"/>
      <c r="C812" s="12" t="s">
        <v>572</v>
      </c>
      <c r="D812" s="13"/>
      <c r="E812" s="13"/>
      <c r="F812" s="13"/>
      <c r="G812" s="13"/>
      <c r="H812" s="12">
        <f t="shared" si="24"/>
        <v>0</v>
      </c>
      <c r="I812" s="12">
        <f t="shared" si="25"/>
        <v>0</v>
      </c>
    </row>
    <row r="813" spans="1:9">
      <c r="A813" s="10"/>
      <c r="B813" s="10"/>
      <c r="C813" s="12" t="s">
        <v>572</v>
      </c>
      <c r="D813" s="13"/>
      <c r="E813" s="13"/>
      <c r="F813" s="13"/>
      <c r="G813" s="13"/>
      <c r="H813" s="12">
        <f t="shared" si="24"/>
        <v>0</v>
      </c>
      <c r="I813" s="12">
        <f t="shared" si="25"/>
        <v>0</v>
      </c>
    </row>
    <row r="814" spans="1:9">
      <c r="A814" s="10"/>
      <c r="B814" s="10"/>
      <c r="C814" s="12" t="s">
        <v>572</v>
      </c>
      <c r="D814" s="13"/>
      <c r="E814" s="13"/>
      <c r="F814" s="13"/>
      <c r="G814" s="13"/>
      <c r="H814" s="12">
        <f t="shared" si="24"/>
        <v>0</v>
      </c>
      <c r="I814" s="12">
        <f t="shared" si="25"/>
        <v>0</v>
      </c>
    </row>
    <row r="815" spans="1:9">
      <c r="A815" s="10"/>
      <c r="B815" s="10"/>
      <c r="C815" s="12" t="s">
        <v>572</v>
      </c>
      <c r="D815" s="13"/>
      <c r="E815" s="13"/>
      <c r="F815" s="13"/>
      <c r="G815" s="13"/>
      <c r="H815" s="12">
        <f t="shared" si="24"/>
        <v>0</v>
      </c>
      <c r="I815" s="12">
        <f t="shared" si="25"/>
        <v>0</v>
      </c>
    </row>
    <row r="816" spans="1:9">
      <c r="A816" s="10"/>
      <c r="B816" s="10"/>
      <c r="C816" s="12" t="s">
        <v>572</v>
      </c>
      <c r="D816" s="13"/>
      <c r="E816" s="13"/>
      <c r="F816" s="13"/>
      <c r="G816" s="13"/>
      <c r="H816" s="12">
        <f t="shared" si="24"/>
        <v>0</v>
      </c>
      <c r="I816" s="12">
        <f t="shared" si="25"/>
        <v>0</v>
      </c>
    </row>
    <row r="817" spans="1:9">
      <c r="A817" s="10"/>
      <c r="B817" s="10"/>
      <c r="C817" s="12" t="s">
        <v>572</v>
      </c>
      <c r="D817" s="13"/>
      <c r="E817" s="13"/>
      <c r="F817" s="13"/>
      <c r="G817" s="13"/>
      <c r="H817" s="12">
        <f t="shared" si="24"/>
        <v>0</v>
      </c>
      <c r="I817" s="12">
        <f t="shared" si="25"/>
        <v>0</v>
      </c>
    </row>
    <row r="818" spans="1:9">
      <c r="A818" s="10"/>
      <c r="B818" s="10"/>
      <c r="C818" s="12" t="s">
        <v>572</v>
      </c>
      <c r="D818" s="13"/>
      <c r="E818" s="13"/>
      <c r="F818" s="13"/>
      <c r="G818" s="13"/>
      <c r="H818" s="12">
        <f t="shared" si="24"/>
        <v>0</v>
      </c>
      <c r="I818" s="12">
        <f t="shared" si="25"/>
        <v>0</v>
      </c>
    </row>
    <row r="819" spans="1:9">
      <c r="A819" s="10"/>
      <c r="B819" s="10"/>
      <c r="C819" s="12" t="s">
        <v>572</v>
      </c>
      <c r="D819" s="13"/>
      <c r="E819" s="13"/>
      <c r="F819" s="13"/>
      <c r="G819" s="13"/>
      <c r="H819" s="12">
        <f t="shared" si="24"/>
        <v>0</v>
      </c>
      <c r="I819" s="12">
        <f t="shared" si="25"/>
        <v>0</v>
      </c>
    </row>
    <row r="820" spans="1:9">
      <c r="A820" s="10"/>
      <c r="B820" s="10"/>
      <c r="C820" s="12" t="s">
        <v>572</v>
      </c>
      <c r="D820" s="13"/>
      <c r="E820" s="13"/>
      <c r="F820" s="13"/>
      <c r="G820" s="13"/>
      <c r="H820" s="12">
        <f t="shared" si="24"/>
        <v>0</v>
      </c>
      <c r="I820" s="12">
        <f t="shared" si="25"/>
        <v>0</v>
      </c>
    </row>
    <row r="821" spans="1:9">
      <c r="A821" s="10"/>
      <c r="B821" s="10"/>
      <c r="C821" s="12" t="s">
        <v>572</v>
      </c>
      <c r="D821" s="13"/>
      <c r="E821" s="13"/>
      <c r="F821" s="13"/>
      <c r="G821" s="13"/>
      <c r="H821" s="12">
        <f t="shared" si="24"/>
        <v>0</v>
      </c>
      <c r="I821" s="12">
        <f t="shared" si="25"/>
        <v>0</v>
      </c>
    </row>
    <row r="822" spans="1:9">
      <c r="A822" s="10"/>
      <c r="B822" s="10"/>
      <c r="C822" s="12" t="s">
        <v>572</v>
      </c>
      <c r="D822" s="13"/>
      <c r="E822" s="13"/>
      <c r="F822" s="13"/>
      <c r="G822" s="13"/>
      <c r="H822" s="12">
        <f t="shared" si="24"/>
        <v>0</v>
      </c>
      <c r="I822" s="12">
        <f t="shared" si="25"/>
        <v>0</v>
      </c>
    </row>
    <row r="823" spans="1:9">
      <c r="A823" s="10"/>
      <c r="B823" s="10"/>
      <c r="C823" s="12" t="s">
        <v>572</v>
      </c>
      <c r="D823" s="13"/>
      <c r="E823" s="13"/>
      <c r="F823" s="13"/>
      <c r="G823" s="13"/>
      <c r="H823" s="12">
        <f t="shared" si="24"/>
        <v>0</v>
      </c>
      <c r="I823" s="12">
        <f t="shared" si="25"/>
        <v>0</v>
      </c>
    </row>
    <row r="824" spans="1:9">
      <c r="A824" s="10"/>
      <c r="B824" s="10"/>
      <c r="C824" s="12" t="s">
        <v>572</v>
      </c>
      <c r="D824" s="13"/>
      <c r="E824" s="13"/>
      <c r="F824" s="13"/>
      <c r="G824" s="13"/>
      <c r="H824" s="12">
        <f t="shared" si="24"/>
        <v>0</v>
      </c>
      <c r="I824" s="12">
        <f t="shared" si="25"/>
        <v>0</v>
      </c>
    </row>
    <row r="825" spans="1:9">
      <c r="A825" s="10"/>
      <c r="B825" s="10"/>
      <c r="C825" s="12" t="s">
        <v>572</v>
      </c>
      <c r="D825" s="13"/>
      <c r="E825" s="13"/>
      <c r="F825" s="13"/>
      <c r="G825" s="13"/>
      <c r="H825" s="12">
        <f t="shared" si="24"/>
        <v>0</v>
      </c>
      <c r="I825" s="12">
        <f t="shared" si="25"/>
        <v>0</v>
      </c>
    </row>
    <row r="826" spans="1:9">
      <c r="A826" s="10"/>
      <c r="B826" s="10"/>
      <c r="C826" s="12" t="s">
        <v>572</v>
      </c>
      <c r="D826" s="13"/>
      <c r="E826" s="13"/>
      <c r="F826" s="13"/>
      <c r="G826" s="13"/>
      <c r="H826" s="12">
        <f t="shared" si="24"/>
        <v>0</v>
      </c>
      <c r="I826" s="12">
        <f t="shared" si="25"/>
        <v>0</v>
      </c>
    </row>
    <row r="827" spans="1:9">
      <c r="A827" s="10"/>
      <c r="B827" s="10"/>
      <c r="C827" s="12" t="s">
        <v>572</v>
      </c>
      <c r="D827" s="13"/>
      <c r="E827" s="13"/>
      <c r="F827" s="13"/>
      <c r="G827" s="13"/>
      <c r="H827" s="12">
        <f t="shared" si="24"/>
        <v>0</v>
      </c>
      <c r="I827" s="12">
        <f t="shared" si="25"/>
        <v>0</v>
      </c>
    </row>
    <row r="828" spans="1:9">
      <c r="A828" s="10"/>
      <c r="B828" s="10"/>
      <c r="C828" s="12" t="s">
        <v>572</v>
      </c>
      <c r="D828" s="13"/>
      <c r="E828" s="13"/>
      <c r="F828" s="13"/>
      <c r="G828" s="13"/>
      <c r="H828" s="12">
        <f t="shared" si="24"/>
        <v>0</v>
      </c>
      <c r="I828" s="12">
        <f t="shared" si="25"/>
        <v>0</v>
      </c>
    </row>
    <row r="829" spans="1:9">
      <c r="A829" s="10"/>
      <c r="B829" s="10"/>
      <c r="C829" s="12" t="s">
        <v>572</v>
      </c>
      <c r="D829" s="13"/>
      <c r="E829" s="13"/>
      <c r="F829" s="13"/>
      <c r="G829" s="13"/>
      <c r="H829" s="12">
        <f t="shared" si="24"/>
        <v>0</v>
      </c>
      <c r="I829" s="12">
        <f t="shared" si="25"/>
        <v>0</v>
      </c>
    </row>
    <row r="830" spans="1:9">
      <c r="A830" s="10"/>
      <c r="B830" s="10"/>
      <c r="C830" s="12" t="s">
        <v>572</v>
      </c>
      <c r="D830" s="13"/>
      <c r="E830" s="13"/>
      <c r="F830" s="13"/>
      <c r="G830" s="13"/>
      <c r="H830" s="12">
        <f t="shared" si="24"/>
        <v>0</v>
      </c>
      <c r="I830" s="12">
        <f t="shared" si="25"/>
        <v>0</v>
      </c>
    </row>
    <row r="831" spans="1:9">
      <c r="A831" s="10"/>
      <c r="B831" s="10"/>
      <c r="C831" s="12" t="s">
        <v>572</v>
      </c>
      <c r="D831" s="13"/>
      <c r="E831" s="13"/>
      <c r="F831" s="13"/>
      <c r="G831" s="13"/>
      <c r="H831" s="12">
        <f t="shared" si="24"/>
        <v>0</v>
      </c>
      <c r="I831" s="12">
        <f t="shared" si="25"/>
        <v>0</v>
      </c>
    </row>
    <row r="832" spans="1:9">
      <c r="A832" s="10"/>
      <c r="B832" s="10"/>
      <c r="C832" s="12" t="s">
        <v>572</v>
      </c>
      <c r="D832" s="13"/>
      <c r="E832" s="13"/>
      <c r="F832" s="13"/>
      <c r="G832" s="13"/>
      <c r="H832" s="12">
        <f t="shared" si="24"/>
        <v>0</v>
      </c>
      <c r="I832" s="12">
        <f t="shared" si="25"/>
        <v>0</v>
      </c>
    </row>
    <row r="833" spans="1:9">
      <c r="A833" s="10"/>
      <c r="B833" s="10"/>
      <c r="C833" s="12" t="s">
        <v>572</v>
      </c>
      <c r="D833" s="13"/>
      <c r="E833" s="13"/>
      <c r="F833" s="13"/>
      <c r="G833" s="13"/>
      <c r="H833" s="12">
        <f t="shared" si="24"/>
        <v>0</v>
      </c>
      <c r="I833" s="12">
        <f t="shared" si="25"/>
        <v>0</v>
      </c>
    </row>
    <row r="834" spans="1:9">
      <c r="A834" s="10"/>
      <c r="B834" s="10"/>
      <c r="C834" s="12" t="s">
        <v>572</v>
      </c>
      <c r="D834" s="13"/>
      <c r="E834" s="13"/>
      <c r="F834" s="13"/>
      <c r="G834" s="13"/>
      <c r="H834" s="12">
        <f t="shared" si="24"/>
        <v>0</v>
      </c>
      <c r="I834" s="12">
        <f t="shared" si="25"/>
        <v>0</v>
      </c>
    </row>
    <row r="835" spans="1:9">
      <c r="A835" s="10"/>
      <c r="B835" s="10"/>
      <c r="C835" s="12" t="s">
        <v>572</v>
      </c>
      <c r="D835" s="13"/>
      <c r="E835" s="13"/>
      <c r="F835" s="13"/>
      <c r="G835" s="13"/>
      <c r="H835" s="12">
        <f t="shared" si="24"/>
        <v>0</v>
      </c>
      <c r="I835" s="12">
        <f t="shared" si="25"/>
        <v>0</v>
      </c>
    </row>
    <row r="836" spans="1:9">
      <c r="A836" s="10"/>
      <c r="B836" s="10"/>
      <c r="C836" s="12" t="s">
        <v>572</v>
      </c>
      <c r="D836" s="13"/>
      <c r="E836" s="13"/>
      <c r="F836" s="13"/>
      <c r="G836" s="13"/>
      <c r="H836" s="12">
        <f t="shared" ref="H836:H899" si="26">SUMPRODUCT($D$2:$G$2,D836:G836)</f>
        <v>0</v>
      </c>
      <c r="I836" s="12">
        <f t="shared" ref="I836:I899" si="27">SUM(D836:G836)</f>
        <v>0</v>
      </c>
    </row>
    <row r="837" spans="1:9">
      <c r="A837" s="10"/>
      <c r="B837" s="10"/>
      <c r="C837" s="12" t="s">
        <v>572</v>
      </c>
      <c r="D837" s="13"/>
      <c r="E837" s="13"/>
      <c r="F837" s="13"/>
      <c r="G837" s="13"/>
      <c r="H837" s="12">
        <f t="shared" si="26"/>
        <v>0</v>
      </c>
      <c r="I837" s="12">
        <f t="shared" si="27"/>
        <v>0</v>
      </c>
    </row>
    <row r="838" spans="1:9">
      <c r="A838" s="10"/>
      <c r="B838" s="10"/>
      <c r="C838" s="12" t="s">
        <v>572</v>
      </c>
      <c r="D838" s="13"/>
      <c r="E838" s="13"/>
      <c r="F838" s="13"/>
      <c r="G838" s="13"/>
      <c r="H838" s="12">
        <f t="shared" si="26"/>
        <v>0</v>
      </c>
      <c r="I838" s="12">
        <f t="shared" si="27"/>
        <v>0</v>
      </c>
    </row>
    <row r="839" spans="1:9">
      <c r="A839" s="10"/>
      <c r="B839" s="10"/>
      <c r="C839" s="12" t="s">
        <v>572</v>
      </c>
      <c r="D839" s="13"/>
      <c r="E839" s="13"/>
      <c r="F839" s="13"/>
      <c r="G839" s="13"/>
      <c r="H839" s="12">
        <f t="shared" si="26"/>
        <v>0</v>
      </c>
      <c r="I839" s="12">
        <f t="shared" si="27"/>
        <v>0</v>
      </c>
    </row>
    <row r="840" spans="1:9">
      <c r="A840" s="10"/>
      <c r="B840" s="10"/>
      <c r="C840" s="12" t="s">
        <v>572</v>
      </c>
      <c r="D840" s="13"/>
      <c r="E840" s="13"/>
      <c r="F840" s="13"/>
      <c r="G840" s="13"/>
      <c r="H840" s="12">
        <f t="shared" si="26"/>
        <v>0</v>
      </c>
      <c r="I840" s="12">
        <f t="shared" si="27"/>
        <v>0</v>
      </c>
    </row>
    <row r="841" spans="1:9">
      <c r="A841" s="10"/>
      <c r="B841" s="10"/>
      <c r="C841" s="12" t="s">
        <v>572</v>
      </c>
      <c r="D841" s="13"/>
      <c r="E841" s="13"/>
      <c r="F841" s="13"/>
      <c r="G841" s="13"/>
      <c r="H841" s="12">
        <f t="shared" si="26"/>
        <v>0</v>
      </c>
      <c r="I841" s="12">
        <f t="shared" si="27"/>
        <v>0</v>
      </c>
    </row>
    <row r="842" spans="1:9">
      <c r="A842" s="10"/>
      <c r="B842" s="10"/>
      <c r="C842" s="12" t="s">
        <v>572</v>
      </c>
      <c r="D842" s="13"/>
      <c r="E842" s="13"/>
      <c r="F842" s="13"/>
      <c r="G842" s="13"/>
      <c r="H842" s="12">
        <f t="shared" si="26"/>
        <v>0</v>
      </c>
      <c r="I842" s="12">
        <f t="shared" si="27"/>
        <v>0</v>
      </c>
    </row>
    <row r="843" spans="1:9">
      <c r="A843" s="10"/>
      <c r="B843" s="10"/>
      <c r="C843" s="12" t="s">
        <v>572</v>
      </c>
      <c r="D843" s="13"/>
      <c r="E843" s="13"/>
      <c r="F843" s="13"/>
      <c r="G843" s="13"/>
      <c r="H843" s="12">
        <f t="shared" si="26"/>
        <v>0</v>
      </c>
      <c r="I843" s="12">
        <f t="shared" si="27"/>
        <v>0</v>
      </c>
    </row>
    <row r="844" spans="1:9">
      <c r="A844" s="10"/>
      <c r="B844" s="10"/>
      <c r="C844" s="12" t="s">
        <v>572</v>
      </c>
      <c r="D844" s="13"/>
      <c r="E844" s="13"/>
      <c r="F844" s="13"/>
      <c r="G844" s="13"/>
      <c r="H844" s="12">
        <f t="shared" si="26"/>
        <v>0</v>
      </c>
      <c r="I844" s="12">
        <f t="shared" si="27"/>
        <v>0</v>
      </c>
    </row>
    <row r="845" spans="1:9">
      <c r="A845" s="10"/>
      <c r="B845" s="10"/>
      <c r="C845" s="12" t="s">
        <v>572</v>
      </c>
      <c r="D845" s="13"/>
      <c r="E845" s="13"/>
      <c r="F845" s="13"/>
      <c r="G845" s="13"/>
      <c r="H845" s="12">
        <f t="shared" si="26"/>
        <v>0</v>
      </c>
      <c r="I845" s="12">
        <f t="shared" si="27"/>
        <v>0</v>
      </c>
    </row>
    <row r="846" spans="1:9">
      <c r="A846" s="10"/>
      <c r="B846" s="10"/>
      <c r="C846" s="12" t="s">
        <v>572</v>
      </c>
      <c r="D846" s="13"/>
      <c r="E846" s="13"/>
      <c r="F846" s="13"/>
      <c r="G846" s="13"/>
      <c r="H846" s="12">
        <f t="shared" si="26"/>
        <v>0</v>
      </c>
      <c r="I846" s="12">
        <f t="shared" si="27"/>
        <v>0</v>
      </c>
    </row>
    <row r="847" spans="1:9">
      <c r="A847" s="10"/>
      <c r="B847" s="10"/>
      <c r="C847" s="12" t="s">
        <v>572</v>
      </c>
      <c r="D847" s="13"/>
      <c r="E847" s="13"/>
      <c r="F847" s="13"/>
      <c r="G847" s="13"/>
      <c r="H847" s="12">
        <f t="shared" si="26"/>
        <v>0</v>
      </c>
      <c r="I847" s="12">
        <f t="shared" si="27"/>
        <v>0</v>
      </c>
    </row>
    <row r="848" spans="1:9">
      <c r="A848" s="10"/>
      <c r="B848" s="10"/>
      <c r="C848" s="12" t="s">
        <v>572</v>
      </c>
      <c r="D848" s="13"/>
      <c r="E848" s="13"/>
      <c r="F848" s="13"/>
      <c r="G848" s="13"/>
      <c r="H848" s="12">
        <f t="shared" si="26"/>
        <v>0</v>
      </c>
      <c r="I848" s="12">
        <f t="shared" si="27"/>
        <v>0</v>
      </c>
    </row>
    <row r="849" spans="1:9">
      <c r="A849" s="10"/>
      <c r="B849" s="10"/>
      <c r="C849" s="12" t="s">
        <v>572</v>
      </c>
      <c r="D849" s="13"/>
      <c r="E849" s="13"/>
      <c r="F849" s="13"/>
      <c r="G849" s="13"/>
      <c r="H849" s="12">
        <f t="shared" si="26"/>
        <v>0</v>
      </c>
      <c r="I849" s="12">
        <f t="shared" si="27"/>
        <v>0</v>
      </c>
    </row>
    <row r="850" spans="1:9">
      <c r="A850" s="10"/>
      <c r="B850" s="10"/>
      <c r="C850" s="12" t="s">
        <v>572</v>
      </c>
      <c r="D850" s="13"/>
      <c r="E850" s="13"/>
      <c r="F850" s="13"/>
      <c r="G850" s="13"/>
      <c r="H850" s="12">
        <f t="shared" si="26"/>
        <v>0</v>
      </c>
      <c r="I850" s="12">
        <f t="shared" si="27"/>
        <v>0</v>
      </c>
    </row>
    <row r="851" spans="1:9">
      <c r="A851" s="10"/>
      <c r="B851" s="10"/>
      <c r="C851" s="12" t="s">
        <v>572</v>
      </c>
      <c r="D851" s="13"/>
      <c r="E851" s="13"/>
      <c r="F851" s="13"/>
      <c r="G851" s="13"/>
      <c r="H851" s="12">
        <f t="shared" si="26"/>
        <v>0</v>
      </c>
      <c r="I851" s="12">
        <f t="shared" si="27"/>
        <v>0</v>
      </c>
    </row>
    <row r="852" spans="1:9">
      <c r="A852" s="10"/>
      <c r="B852" s="10"/>
      <c r="C852" s="12" t="s">
        <v>572</v>
      </c>
      <c r="D852" s="13"/>
      <c r="E852" s="13"/>
      <c r="F852" s="13"/>
      <c r="G852" s="13"/>
      <c r="H852" s="12">
        <f t="shared" si="26"/>
        <v>0</v>
      </c>
      <c r="I852" s="12">
        <f t="shared" si="27"/>
        <v>0</v>
      </c>
    </row>
    <row r="853" spans="1:9">
      <c r="A853" s="10"/>
      <c r="B853" s="10"/>
      <c r="C853" s="12" t="s">
        <v>572</v>
      </c>
      <c r="D853" s="13"/>
      <c r="E853" s="13"/>
      <c r="F853" s="13"/>
      <c r="G853" s="13"/>
      <c r="H853" s="12">
        <f t="shared" si="26"/>
        <v>0</v>
      </c>
      <c r="I853" s="12">
        <f t="shared" si="27"/>
        <v>0</v>
      </c>
    </row>
    <row r="854" spans="1:9">
      <c r="A854" s="10"/>
      <c r="B854" s="10"/>
      <c r="C854" s="12" t="s">
        <v>572</v>
      </c>
      <c r="D854" s="13"/>
      <c r="E854" s="13"/>
      <c r="F854" s="13"/>
      <c r="G854" s="13"/>
      <c r="H854" s="12">
        <f t="shared" si="26"/>
        <v>0</v>
      </c>
      <c r="I854" s="12">
        <f t="shared" si="27"/>
        <v>0</v>
      </c>
    </row>
    <row r="855" spans="1:9">
      <c r="A855" s="10"/>
      <c r="B855" s="10"/>
      <c r="C855" s="12" t="s">
        <v>572</v>
      </c>
      <c r="D855" s="13"/>
      <c r="E855" s="13"/>
      <c r="F855" s="13"/>
      <c r="G855" s="13"/>
      <c r="H855" s="12">
        <f t="shared" si="26"/>
        <v>0</v>
      </c>
      <c r="I855" s="12">
        <f t="shared" si="27"/>
        <v>0</v>
      </c>
    </row>
    <row r="856" spans="1:9">
      <c r="A856" s="10"/>
      <c r="B856" s="10"/>
      <c r="C856" s="12" t="s">
        <v>572</v>
      </c>
      <c r="D856" s="13"/>
      <c r="E856" s="13"/>
      <c r="F856" s="13"/>
      <c r="G856" s="13"/>
      <c r="H856" s="12">
        <f t="shared" si="26"/>
        <v>0</v>
      </c>
      <c r="I856" s="12">
        <f t="shared" si="27"/>
        <v>0</v>
      </c>
    </row>
    <row r="857" spans="1:9">
      <c r="A857" s="10"/>
      <c r="B857" s="10"/>
      <c r="C857" s="12" t="s">
        <v>572</v>
      </c>
      <c r="D857" s="13"/>
      <c r="E857" s="13"/>
      <c r="F857" s="13"/>
      <c r="G857" s="13"/>
      <c r="H857" s="12">
        <f t="shared" si="26"/>
        <v>0</v>
      </c>
      <c r="I857" s="12">
        <f t="shared" si="27"/>
        <v>0</v>
      </c>
    </row>
    <row r="858" spans="1:9">
      <c r="A858" s="10"/>
      <c r="B858" s="10"/>
      <c r="C858" s="12" t="s">
        <v>572</v>
      </c>
      <c r="D858" s="13"/>
      <c r="E858" s="13"/>
      <c r="F858" s="13"/>
      <c r="G858" s="13"/>
      <c r="H858" s="12">
        <f t="shared" si="26"/>
        <v>0</v>
      </c>
      <c r="I858" s="12">
        <f t="shared" si="27"/>
        <v>0</v>
      </c>
    </row>
    <row r="859" spans="1:9">
      <c r="A859" s="10"/>
      <c r="B859" s="10"/>
      <c r="C859" s="12" t="s">
        <v>572</v>
      </c>
      <c r="D859" s="13"/>
      <c r="E859" s="13"/>
      <c r="F859" s="13"/>
      <c r="G859" s="13"/>
      <c r="H859" s="12">
        <f t="shared" si="26"/>
        <v>0</v>
      </c>
      <c r="I859" s="12">
        <f t="shared" si="27"/>
        <v>0</v>
      </c>
    </row>
    <row r="860" spans="1:9">
      <c r="A860" s="10"/>
      <c r="B860" s="10"/>
      <c r="C860" s="12" t="s">
        <v>572</v>
      </c>
      <c r="D860" s="13"/>
      <c r="E860" s="13"/>
      <c r="F860" s="13"/>
      <c r="G860" s="13"/>
      <c r="H860" s="12">
        <f t="shared" si="26"/>
        <v>0</v>
      </c>
      <c r="I860" s="12">
        <f t="shared" si="27"/>
        <v>0</v>
      </c>
    </row>
    <row r="861" spans="1:9">
      <c r="A861" s="10"/>
      <c r="B861" s="10"/>
      <c r="C861" s="12" t="s">
        <v>572</v>
      </c>
      <c r="D861" s="13"/>
      <c r="E861" s="13"/>
      <c r="F861" s="13"/>
      <c r="G861" s="13"/>
      <c r="H861" s="12">
        <f t="shared" si="26"/>
        <v>0</v>
      </c>
      <c r="I861" s="12">
        <f t="shared" si="27"/>
        <v>0</v>
      </c>
    </row>
    <row r="862" spans="1:9">
      <c r="A862" s="10"/>
      <c r="B862" s="10"/>
      <c r="C862" s="12" t="s">
        <v>572</v>
      </c>
      <c r="D862" s="13"/>
      <c r="E862" s="13"/>
      <c r="F862" s="13"/>
      <c r="G862" s="13"/>
      <c r="H862" s="12">
        <f t="shared" si="26"/>
        <v>0</v>
      </c>
      <c r="I862" s="12">
        <f t="shared" si="27"/>
        <v>0</v>
      </c>
    </row>
    <row r="863" spans="1:9">
      <c r="A863" s="10"/>
      <c r="B863" s="10"/>
      <c r="C863" s="12" t="s">
        <v>572</v>
      </c>
      <c r="D863" s="13"/>
      <c r="E863" s="13"/>
      <c r="F863" s="13"/>
      <c r="G863" s="13"/>
      <c r="H863" s="12">
        <f t="shared" si="26"/>
        <v>0</v>
      </c>
      <c r="I863" s="12">
        <f t="shared" si="27"/>
        <v>0</v>
      </c>
    </row>
    <row r="864" spans="1:9">
      <c r="A864" s="10"/>
      <c r="B864" s="10"/>
      <c r="C864" s="12" t="s">
        <v>572</v>
      </c>
      <c r="D864" s="13"/>
      <c r="E864" s="13"/>
      <c r="F864" s="13"/>
      <c r="G864" s="13"/>
      <c r="H864" s="12">
        <f t="shared" si="26"/>
        <v>0</v>
      </c>
      <c r="I864" s="12">
        <f t="shared" si="27"/>
        <v>0</v>
      </c>
    </row>
    <row r="865" spans="1:9">
      <c r="A865" s="10"/>
      <c r="B865" s="10"/>
      <c r="C865" s="12" t="s">
        <v>572</v>
      </c>
      <c r="D865" s="13"/>
      <c r="E865" s="13"/>
      <c r="F865" s="13"/>
      <c r="G865" s="13"/>
      <c r="H865" s="12">
        <f t="shared" si="26"/>
        <v>0</v>
      </c>
      <c r="I865" s="12">
        <f t="shared" si="27"/>
        <v>0</v>
      </c>
    </row>
    <row r="866" spans="1:9">
      <c r="A866" s="10"/>
      <c r="B866" s="10"/>
      <c r="C866" s="12" t="s">
        <v>572</v>
      </c>
      <c r="D866" s="13"/>
      <c r="E866" s="13"/>
      <c r="F866" s="13"/>
      <c r="G866" s="13"/>
      <c r="H866" s="12">
        <f t="shared" si="26"/>
        <v>0</v>
      </c>
      <c r="I866" s="12">
        <f t="shared" si="27"/>
        <v>0</v>
      </c>
    </row>
    <row r="867" spans="1:9">
      <c r="A867" s="10"/>
      <c r="B867" s="10"/>
      <c r="C867" s="12" t="s">
        <v>572</v>
      </c>
      <c r="D867" s="13"/>
      <c r="E867" s="13"/>
      <c r="F867" s="13"/>
      <c r="G867" s="13"/>
      <c r="H867" s="12">
        <f t="shared" si="26"/>
        <v>0</v>
      </c>
      <c r="I867" s="12">
        <f t="shared" si="27"/>
        <v>0</v>
      </c>
    </row>
    <row r="868" spans="1:9">
      <c r="A868" s="10"/>
      <c r="B868" s="10"/>
      <c r="C868" s="12" t="s">
        <v>572</v>
      </c>
      <c r="D868" s="13"/>
      <c r="E868" s="13"/>
      <c r="F868" s="13"/>
      <c r="G868" s="13"/>
      <c r="H868" s="12">
        <f t="shared" si="26"/>
        <v>0</v>
      </c>
      <c r="I868" s="12">
        <f t="shared" si="27"/>
        <v>0</v>
      </c>
    </row>
    <row r="869" spans="1:9">
      <c r="A869" s="10"/>
      <c r="B869" s="10"/>
      <c r="C869" s="12" t="s">
        <v>572</v>
      </c>
      <c r="D869" s="13"/>
      <c r="E869" s="13"/>
      <c r="F869" s="13"/>
      <c r="G869" s="13"/>
      <c r="H869" s="12">
        <f t="shared" si="26"/>
        <v>0</v>
      </c>
      <c r="I869" s="12">
        <f t="shared" si="27"/>
        <v>0</v>
      </c>
    </row>
    <row r="870" spans="1:9">
      <c r="A870" s="10"/>
      <c r="B870" s="10"/>
      <c r="C870" s="12" t="s">
        <v>572</v>
      </c>
      <c r="D870" s="13"/>
      <c r="E870" s="13"/>
      <c r="F870" s="13"/>
      <c r="G870" s="13"/>
      <c r="H870" s="12">
        <f t="shared" si="26"/>
        <v>0</v>
      </c>
      <c r="I870" s="12">
        <f t="shared" si="27"/>
        <v>0</v>
      </c>
    </row>
    <row r="871" spans="1:9">
      <c r="A871" s="10"/>
      <c r="B871" s="10"/>
      <c r="C871" s="12" t="s">
        <v>572</v>
      </c>
      <c r="D871" s="13"/>
      <c r="E871" s="13"/>
      <c r="F871" s="13"/>
      <c r="G871" s="13"/>
      <c r="H871" s="12">
        <f t="shared" si="26"/>
        <v>0</v>
      </c>
      <c r="I871" s="12">
        <f t="shared" si="27"/>
        <v>0</v>
      </c>
    </row>
    <row r="872" spans="1:9">
      <c r="A872" s="10"/>
      <c r="B872" s="10"/>
      <c r="C872" s="12" t="s">
        <v>572</v>
      </c>
      <c r="D872" s="13"/>
      <c r="E872" s="13"/>
      <c r="F872" s="13"/>
      <c r="G872" s="13"/>
      <c r="H872" s="12">
        <f t="shared" si="26"/>
        <v>0</v>
      </c>
      <c r="I872" s="12">
        <f t="shared" si="27"/>
        <v>0</v>
      </c>
    </row>
    <row r="873" spans="1:9">
      <c r="A873" s="10"/>
      <c r="B873" s="10"/>
      <c r="C873" s="12" t="s">
        <v>572</v>
      </c>
      <c r="D873" s="13"/>
      <c r="E873" s="13"/>
      <c r="F873" s="13"/>
      <c r="G873" s="13"/>
      <c r="H873" s="12">
        <f t="shared" si="26"/>
        <v>0</v>
      </c>
      <c r="I873" s="12">
        <f t="shared" si="27"/>
        <v>0</v>
      </c>
    </row>
    <row r="874" spans="1:9">
      <c r="A874" s="10"/>
      <c r="B874" s="10"/>
      <c r="C874" s="12" t="s">
        <v>572</v>
      </c>
      <c r="D874" s="13"/>
      <c r="E874" s="13"/>
      <c r="F874" s="13"/>
      <c r="G874" s="13"/>
      <c r="H874" s="12">
        <f t="shared" si="26"/>
        <v>0</v>
      </c>
      <c r="I874" s="12">
        <f t="shared" si="27"/>
        <v>0</v>
      </c>
    </row>
    <row r="875" spans="1:9">
      <c r="A875" s="10"/>
      <c r="B875" s="10"/>
      <c r="C875" s="12" t="s">
        <v>572</v>
      </c>
      <c r="D875" s="13"/>
      <c r="E875" s="13"/>
      <c r="F875" s="13"/>
      <c r="G875" s="13"/>
      <c r="H875" s="12">
        <f t="shared" si="26"/>
        <v>0</v>
      </c>
      <c r="I875" s="12">
        <f t="shared" si="27"/>
        <v>0</v>
      </c>
    </row>
    <row r="876" spans="1:9">
      <c r="A876" s="10"/>
      <c r="B876" s="10"/>
      <c r="C876" s="12" t="s">
        <v>572</v>
      </c>
      <c r="D876" s="13"/>
      <c r="E876" s="13"/>
      <c r="F876" s="13"/>
      <c r="G876" s="13"/>
      <c r="H876" s="12">
        <f t="shared" si="26"/>
        <v>0</v>
      </c>
      <c r="I876" s="12">
        <f t="shared" si="27"/>
        <v>0</v>
      </c>
    </row>
    <row r="877" spans="1:9">
      <c r="A877" s="10"/>
      <c r="B877" s="10"/>
      <c r="C877" s="12" t="s">
        <v>572</v>
      </c>
      <c r="D877" s="13"/>
      <c r="E877" s="13"/>
      <c r="F877" s="13"/>
      <c r="G877" s="13"/>
      <c r="H877" s="12">
        <f t="shared" si="26"/>
        <v>0</v>
      </c>
      <c r="I877" s="12">
        <f t="shared" si="27"/>
        <v>0</v>
      </c>
    </row>
    <row r="878" spans="1:9">
      <c r="A878" s="10"/>
      <c r="B878" s="10"/>
      <c r="C878" s="12" t="s">
        <v>572</v>
      </c>
      <c r="D878" s="13"/>
      <c r="E878" s="13"/>
      <c r="F878" s="13"/>
      <c r="G878" s="13"/>
      <c r="H878" s="12">
        <f t="shared" si="26"/>
        <v>0</v>
      </c>
      <c r="I878" s="12">
        <f t="shared" si="27"/>
        <v>0</v>
      </c>
    </row>
    <row r="879" spans="1:9">
      <c r="A879" s="10"/>
      <c r="B879" s="10"/>
      <c r="C879" s="12" t="s">
        <v>572</v>
      </c>
      <c r="D879" s="13"/>
      <c r="E879" s="13"/>
      <c r="F879" s="13"/>
      <c r="G879" s="13"/>
      <c r="H879" s="12">
        <f t="shared" si="26"/>
        <v>0</v>
      </c>
      <c r="I879" s="12">
        <f t="shared" si="27"/>
        <v>0</v>
      </c>
    </row>
    <row r="880" spans="1:9">
      <c r="A880" s="10"/>
      <c r="B880" s="10"/>
      <c r="C880" s="12" t="s">
        <v>572</v>
      </c>
      <c r="D880" s="13"/>
      <c r="E880" s="13"/>
      <c r="F880" s="13"/>
      <c r="G880" s="13"/>
      <c r="H880" s="12">
        <f t="shared" si="26"/>
        <v>0</v>
      </c>
      <c r="I880" s="12">
        <f t="shared" si="27"/>
        <v>0</v>
      </c>
    </row>
    <row r="881" spans="1:9">
      <c r="A881" s="10"/>
      <c r="B881" s="10"/>
      <c r="C881" s="12" t="s">
        <v>572</v>
      </c>
      <c r="D881" s="13"/>
      <c r="E881" s="13"/>
      <c r="F881" s="13"/>
      <c r="G881" s="13"/>
      <c r="H881" s="12">
        <f t="shared" si="26"/>
        <v>0</v>
      </c>
      <c r="I881" s="12">
        <f t="shared" si="27"/>
        <v>0</v>
      </c>
    </row>
    <row r="882" spans="1:9">
      <c r="A882" s="10"/>
      <c r="B882" s="10"/>
      <c r="C882" s="12" t="s">
        <v>572</v>
      </c>
      <c r="D882" s="13"/>
      <c r="E882" s="13"/>
      <c r="F882" s="13"/>
      <c r="G882" s="13"/>
      <c r="H882" s="12">
        <f t="shared" si="26"/>
        <v>0</v>
      </c>
      <c r="I882" s="12">
        <f t="shared" si="27"/>
        <v>0</v>
      </c>
    </row>
    <row r="883" spans="1:9">
      <c r="A883" s="10"/>
      <c r="B883" s="10"/>
      <c r="C883" s="12" t="s">
        <v>572</v>
      </c>
      <c r="D883" s="13"/>
      <c r="E883" s="13"/>
      <c r="F883" s="13"/>
      <c r="G883" s="13"/>
      <c r="H883" s="12">
        <f t="shared" si="26"/>
        <v>0</v>
      </c>
      <c r="I883" s="12">
        <f t="shared" si="27"/>
        <v>0</v>
      </c>
    </row>
    <row r="884" spans="1:9">
      <c r="A884" s="10"/>
      <c r="B884" s="10"/>
      <c r="C884" s="12" t="s">
        <v>572</v>
      </c>
      <c r="D884" s="13"/>
      <c r="E884" s="13"/>
      <c r="F884" s="13"/>
      <c r="G884" s="13"/>
      <c r="H884" s="12">
        <f t="shared" si="26"/>
        <v>0</v>
      </c>
      <c r="I884" s="12">
        <f t="shared" si="27"/>
        <v>0</v>
      </c>
    </row>
    <row r="885" spans="1:9">
      <c r="A885" s="10"/>
      <c r="B885" s="10"/>
      <c r="C885" s="12" t="s">
        <v>572</v>
      </c>
      <c r="D885" s="13"/>
      <c r="E885" s="13"/>
      <c r="F885" s="13"/>
      <c r="G885" s="13"/>
      <c r="H885" s="12">
        <f t="shared" si="26"/>
        <v>0</v>
      </c>
      <c r="I885" s="12">
        <f t="shared" si="27"/>
        <v>0</v>
      </c>
    </row>
    <row r="886" spans="1:9">
      <c r="A886" s="10"/>
      <c r="B886" s="10"/>
      <c r="C886" s="12" t="s">
        <v>572</v>
      </c>
      <c r="D886" s="13"/>
      <c r="E886" s="13"/>
      <c r="F886" s="13"/>
      <c r="G886" s="13"/>
      <c r="H886" s="12">
        <f t="shared" si="26"/>
        <v>0</v>
      </c>
      <c r="I886" s="12">
        <f t="shared" si="27"/>
        <v>0</v>
      </c>
    </row>
    <row r="887" spans="1:9">
      <c r="A887" s="10"/>
      <c r="B887" s="10"/>
      <c r="C887" s="12" t="s">
        <v>572</v>
      </c>
      <c r="D887" s="13"/>
      <c r="E887" s="13"/>
      <c r="F887" s="13"/>
      <c r="G887" s="13"/>
      <c r="H887" s="12">
        <f t="shared" si="26"/>
        <v>0</v>
      </c>
      <c r="I887" s="12">
        <f t="shared" si="27"/>
        <v>0</v>
      </c>
    </row>
    <row r="888" spans="1:9">
      <c r="A888" s="10"/>
      <c r="B888" s="10"/>
      <c r="C888" s="12" t="s">
        <v>572</v>
      </c>
      <c r="D888" s="13"/>
      <c r="E888" s="13"/>
      <c r="F888" s="13"/>
      <c r="G888" s="13"/>
      <c r="H888" s="12">
        <f t="shared" si="26"/>
        <v>0</v>
      </c>
      <c r="I888" s="12">
        <f t="shared" si="27"/>
        <v>0</v>
      </c>
    </row>
    <row r="889" spans="1:9">
      <c r="A889" s="10"/>
      <c r="B889" s="10"/>
      <c r="C889" s="12" t="s">
        <v>572</v>
      </c>
      <c r="D889" s="13"/>
      <c r="E889" s="13"/>
      <c r="F889" s="13"/>
      <c r="G889" s="13"/>
      <c r="H889" s="12">
        <f t="shared" si="26"/>
        <v>0</v>
      </c>
      <c r="I889" s="12">
        <f t="shared" si="27"/>
        <v>0</v>
      </c>
    </row>
    <row r="890" spans="1:9">
      <c r="A890" s="10"/>
      <c r="B890" s="10"/>
      <c r="C890" s="12" t="s">
        <v>572</v>
      </c>
      <c r="D890" s="13"/>
      <c r="E890" s="13"/>
      <c r="F890" s="13"/>
      <c r="G890" s="13"/>
      <c r="H890" s="12">
        <f t="shared" si="26"/>
        <v>0</v>
      </c>
      <c r="I890" s="12">
        <f t="shared" si="27"/>
        <v>0</v>
      </c>
    </row>
    <row r="891" spans="1:9">
      <c r="A891" s="10"/>
      <c r="B891" s="10"/>
      <c r="C891" s="12" t="s">
        <v>572</v>
      </c>
      <c r="D891" s="13"/>
      <c r="E891" s="13"/>
      <c r="F891" s="13"/>
      <c r="G891" s="13"/>
      <c r="H891" s="12">
        <f t="shared" si="26"/>
        <v>0</v>
      </c>
      <c r="I891" s="12">
        <f t="shared" si="27"/>
        <v>0</v>
      </c>
    </row>
    <row r="892" spans="1:9">
      <c r="A892" s="10"/>
      <c r="B892" s="10"/>
      <c r="C892" s="12" t="s">
        <v>572</v>
      </c>
      <c r="D892" s="13"/>
      <c r="E892" s="13"/>
      <c r="F892" s="13"/>
      <c r="G892" s="13"/>
      <c r="H892" s="12">
        <f t="shared" si="26"/>
        <v>0</v>
      </c>
      <c r="I892" s="12">
        <f t="shared" si="27"/>
        <v>0</v>
      </c>
    </row>
    <row r="893" spans="1:9">
      <c r="A893" s="10"/>
      <c r="B893" s="10"/>
      <c r="C893" s="12" t="s">
        <v>572</v>
      </c>
      <c r="D893" s="13"/>
      <c r="E893" s="13"/>
      <c r="F893" s="13"/>
      <c r="G893" s="13"/>
      <c r="H893" s="12">
        <f t="shared" si="26"/>
        <v>0</v>
      </c>
      <c r="I893" s="12">
        <f t="shared" si="27"/>
        <v>0</v>
      </c>
    </row>
    <row r="894" spans="1:9">
      <c r="A894" s="10"/>
      <c r="B894" s="10"/>
      <c r="C894" s="12" t="s">
        <v>572</v>
      </c>
      <c r="D894" s="13"/>
      <c r="E894" s="13"/>
      <c r="F894" s="13"/>
      <c r="G894" s="13"/>
      <c r="H894" s="12">
        <f t="shared" si="26"/>
        <v>0</v>
      </c>
      <c r="I894" s="12">
        <f t="shared" si="27"/>
        <v>0</v>
      </c>
    </row>
    <row r="895" spans="1:9">
      <c r="A895" s="10"/>
      <c r="B895" s="10"/>
      <c r="C895" s="12" t="s">
        <v>572</v>
      </c>
      <c r="D895" s="13"/>
      <c r="E895" s="13"/>
      <c r="F895" s="13"/>
      <c r="G895" s="13"/>
      <c r="H895" s="12">
        <f t="shared" si="26"/>
        <v>0</v>
      </c>
      <c r="I895" s="12">
        <f t="shared" si="27"/>
        <v>0</v>
      </c>
    </row>
    <row r="896" spans="1:9">
      <c r="A896" s="10"/>
      <c r="B896" s="10"/>
      <c r="C896" s="12" t="s">
        <v>572</v>
      </c>
      <c r="D896" s="13"/>
      <c r="E896" s="13"/>
      <c r="F896" s="13"/>
      <c r="G896" s="13"/>
      <c r="H896" s="12">
        <f t="shared" si="26"/>
        <v>0</v>
      </c>
      <c r="I896" s="12">
        <f t="shared" si="27"/>
        <v>0</v>
      </c>
    </row>
    <row r="897" spans="1:9">
      <c r="A897" s="10"/>
      <c r="B897" s="10"/>
      <c r="C897" s="12" t="s">
        <v>572</v>
      </c>
      <c r="D897" s="13"/>
      <c r="E897" s="13"/>
      <c r="F897" s="13"/>
      <c r="G897" s="13"/>
      <c r="H897" s="12">
        <f t="shared" si="26"/>
        <v>0</v>
      </c>
      <c r="I897" s="12">
        <f t="shared" si="27"/>
        <v>0</v>
      </c>
    </row>
    <row r="898" spans="1:9">
      <c r="A898" s="10"/>
      <c r="B898" s="10"/>
      <c r="C898" s="12" t="s">
        <v>572</v>
      </c>
      <c r="D898" s="13"/>
      <c r="E898" s="13"/>
      <c r="F898" s="13"/>
      <c r="G898" s="13"/>
      <c r="H898" s="12">
        <f t="shared" si="26"/>
        <v>0</v>
      </c>
      <c r="I898" s="12">
        <f t="shared" si="27"/>
        <v>0</v>
      </c>
    </row>
    <row r="899" spans="1:9">
      <c r="A899" s="10"/>
      <c r="B899" s="10"/>
      <c r="C899" s="12" t="s">
        <v>572</v>
      </c>
      <c r="D899" s="13"/>
      <c r="E899" s="13"/>
      <c r="F899" s="13"/>
      <c r="G899" s="13"/>
      <c r="H899" s="12">
        <f t="shared" si="26"/>
        <v>0</v>
      </c>
      <c r="I899" s="12">
        <f t="shared" si="27"/>
        <v>0</v>
      </c>
    </row>
    <row r="900" spans="1:9">
      <c r="A900" s="10"/>
      <c r="B900" s="10"/>
      <c r="C900" s="12" t="s">
        <v>572</v>
      </c>
      <c r="D900" s="13"/>
      <c r="E900" s="13"/>
      <c r="F900" s="13"/>
      <c r="G900" s="13"/>
      <c r="H900" s="12">
        <f t="shared" ref="H900:H963" si="28">SUMPRODUCT($D$2:$G$2,D900:G900)</f>
        <v>0</v>
      </c>
      <c r="I900" s="12">
        <f t="shared" ref="I900:I963" si="29">SUM(D900:G900)</f>
        <v>0</v>
      </c>
    </row>
    <row r="901" spans="1:9">
      <c r="A901" s="10"/>
      <c r="B901" s="10"/>
      <c r="C901" s="12" t="s">
        <v>572</v>
      </c>
      <c r="D901" s="13"/>
      <c r="E901" s="13"/>
      <c r="F901" s="13"/>
      <c r="G901" s="13"/>
      <c r="H901" s="12">
        <f t="shared" si="28"/>
        <v>0</v>
      </c>
      <c r="I901" s="12">
        <f t="shared" si="29"/>
        <v>0</v>
      </c>
    </row>
    <row r="902" spans="1:9">
      <c r="A902" s="10"/>
      <c r="B902" s="10"/>
      <c r="C902" s="12" t="s">
        <v>572</v>
      </c>
      <c r="D902" s="13"/>
      <c r="E902" s="13"/>
      <c r="F902" s="13"/>
      <c r="G902" s="13"/>
      <c r="H902" s="12">
        <f t="shared" si="28"/>
        <v>0</v>
      </c>
      <c r="I902" s="12">
        <f t="shared" si="29"/>
        <v>0</v>
      </c>
    </row>
    <row r="903" spans="1:9">
      <c r="A903" s="10"/>
      <c r="B903" s="10"/>
      <c r="C903" s="12" t="s">
        <v>572</v>
      </c>
      <c r="D903" s="13"/>
      <c r="E903" s="13"/>
      <c r="F903" s="13"/>
      <c r="G903" s="13"/>
      <c r="H903" s="12">
        <f t="shared" si="28"/>
        <v>0</v>
      </c>
      <c r="I903" s="12">
        <f t="shared" si="29"/>
        <v>0</v>
      </c>
    </row>
    <row r="904" spans="1:9">
      <c r="A904" s="10"/>
      <c r="B904" s="10"/>
      <c r="C904" s="12" t="s">
        <v>572</v>
      </c>
      <c r="D904" s="13"/>
      <c r="E904" s="13"/>
      <c r="F904" s="13"/>
      <c r="G904" s="13"/>
      <c r="H904" s="12">
        <f t="shared" si="28"/>
        <v>0</v>
      </c>
      <c r="I904" s="12">
        <f t="shared" si="29"/>
        <v>0</v>
      </c>
    </row>
    <row r="905" spans="1:9">
      <c r="A905" s="10"/>
      <c r="B905" s="10"/>
      <c r="C905" s="12" t="s">
        <v>572</v>
      </c>
      <c r="D905" s="13"/>
      <c r="E905" s="13"/>
      <c r="F905" s="13"/>
      <c r="G905" s="13"/>
      <c r="H905" s="12">
        <f t="shared" si="28"/>
        <v>0</v>
      </c>
      <c r="I905" s="12">
        <f t="shared" si="29"/>
        <v>0</v>
      </c>
    </row>
    <row r="906" spans="1:9">
      <c r="A906" s="10"/>
      <c r="B906" s="10"/>
      <c r="C906" s="12" t="s">
        <v>572</v>
      </c>
      <c r="D906" s="13"/>
      <c r="E906" s="13"/>
      <c r="F906" s="13"/>
      <c r="G906" s="13"/>
      <c r="H906" s="12">
        <f t="shared" si="28"/>
        <v>0</v>
      </c>
      <c r="I906" s="12">
        <f t="shared" si="29"/>
        <v>0</v>
      </c>
    </row>
    <row r="907" spans="1:9">
      <c r="A907" s="10"/>
      <c r="B907" s="10"/>
      <c r="C907" s="12" t="s">
        <v>572</v>
      </c>
      <c r="D907" s="13"/>
      <c r="E907" s="13"/>
      <c r="F907" s="13"/>
      <c r="G907" s="13"/>
      <c r="H907" s="12">
        <f t="shared" si="28"/>
        <v>0</v>
      </c>
      <c r="I907" s="12">
        <f t="shared" si="29"/>
        <v>0</v>
      </c>
    </row>
    <row r="908" spans="1:9">
      <c r="A908" s="10"/>
      <c r="B908" s="10"/>
      <c r="C908" s="12" t="s">
        <v>572</v>
      </c>
      <c r="D908" s="13"/>
      <c r="E908" s="13"/>
      <c r="F908" s="13"/>
      <c r="G908" s="13"/>
      <c r="H908" s="12">
        <f t="shared" si="28"/>
        <v>0</v>
      </c>
      <c r="I908" s="12">
        <f t="shared" si="29"/>
        <v>0</v>
      </c>
    </row>
    <row r="909" spans="1:9">
      <c r="A909" s="10"/>
      <c r="B909" s="10"/>
      <c r="C909" s="12" t="s">
        <v>572</v>
      </c>
      <c r="D909" s="13"/>
      <c r="E909" s="13"/>
      <c r="F909" s="13"/>
      <c r="G909" s="13"/>
      <c r="H909" s="12">
        <f t="shared" si="28"/>
        <v>0</v>
      </c>
      <c r="I909" s="12">
        <f t="shared" si="29"/>
        <v>0</v>
      </c>
    </row>
    <row r="910" spans="1:9">
      <c r="A910" s="10"/>
      <c r="B910" s="10"/>
      <c r="C910" s="12" t="s">
        <v>572</v>
      </c>
      <c r="D910" s="13"/>
      <c r="E910" s="13"/>
      <c r="F910" s="13"/>
      <c r="G910" s="13"/>
      <c r="H910" s="12">
        <f t="shared" si="28"/>
        <v>0</v>
      </c>
      <c r="I910" s="12">
        <f t="shared" si="29"/>
        <v>0</v>
      </c>
    </row>
    <row r="911" spans="1:9">
      <c r="A911" s="10"/>
      <c r="B911" s="10"/>
      <c r="C911" s="12" t="s">
        <v>572</v>
      </c>
      <c r="D911" s="13"/>
      <c r="E911" s="13"/>
      <c r="F911" s="13"/>
      <c r="G911" s="13"/>
      <c r="H911" s="12">
        <f t="shared" si="28"/>
        <v>0</v>
      </c>
      <c r="I911" s="12">
        <f t="shared" si="29"/>
        <v>0</v>
      </c>
    </row>
    <row r="912" spans="1:9">
      <c r="A912" s="10"/>
      <c r="B912" s="10"/>
      <c r="C912" s="12" t="s">
        <v>572</v>
      </c>
      <c r="D912" s="13"/>
      <c r="E912" s="13"/>
      <c r="F912" s="13"/>
      <c r="G912" s="13"/>
      <c r="H912" s="12">
        <f t="shared" si="28"/>
        <v>0</v>
      </c>
      <c r="I912" s="12">
        <f t="shared" si="29"/>
        <v>0</v>
      </c>
    </row>
    <row r="913" spans="1:9">
      <c r="A913" s="10"/>
      <c r="B913" s="10"/>
      <c r="C913" s="12" t="s">
        <v>572</v>
      </c>
      <c r="D913" s="13"/>
      <c r="E913" s="13"/>
      <c r="F913" s="13"/>
      <c r="G913" s="13"/>
      <c r="H913" s="12">
        <f t="shared" si="28"/>
        <v>0</v>
      </c>
      <c r="I913" s="12">
        <f t="shared" si="29"/>
        <v>0</v>
      </c>
    </row>
    <row r="914" spans="1:9">
      <c r="A914" s="10"/>
      <c r="B914" s="10"/>
      <c r="C914" s="12" t="s">
        <v>572</v>
      </c>
      <c r="D914" s="13"/>
      <c r="E914" s="13"/>
      <c r="F914" s="13"/>
      <c r="G914" s="13"/>
      <c r="H914" s="12">
        <f t="shared" si="28"/>
        <v>0</v>
      </c>
      <c r="I914" s="12">
        <f t="shared" si="29"/>
        <v>0</v>
      </c>
    </row>
    <row r="915" spans="1:9">
      <c r="A915" s="10"/>
      <c r="B915" s="10"/>
      <c r="C915" s="12" t="s">
        <v>572</v>
      </c>
      <c r="D915" s="13"/>
      <c r="E915" s="13"/>
      <c r="F915" s="13"/>
      <c r="G915" s="13"/>
      <c r="H915" s="12">
        <f t="shared" si="28"/>
        <v>0</v>
      </c>
      <c r="I915" s="12">
        <f t="shared" si="29"/>
        <v>0</v>
      </c>
    </row>
    <row r="916" spans="1:9">
      <c r="A916" s="10"/>
      <c r="B916" s="10"/>
      <c r="C916" s="12" t="s">
        <v>572</v>
      </c>
      <c r="D916" s="13"/>
      <c r="E916" s="13"/>
      <c r="F916" s="13"/>
      <c r="G916" s="13"/>
      <c r="H916" s="12">
        <f t="shared" si="28"/>
        <v>0</v>
      </c>
      <c r="I916" s="12">
        <f t="shared" si="29"/>
        <v>0</v>
      </c>
    </row>
    <row r="917" spans="1:9">
      <c r="A917" s="10"/>
      <c r="B917" s="10"/>
      <c r="C917" s="12" t="s">
        <v>572</v>
      </c>
      <c r="D917" s="13"/>
      <c r="E917" s="13"/>
      <c r="F917" s="13"/>
      <c r="G917" s="13"/>
      <c r="H917" s="12">
        <f t="shared" si="28"/>
        <v>0</v>
      </c>
      <c r="I917" s="12">
        <f t="shared" si="29"/>
        <v>0</v>
      </c>
    </row>
    <row r="918" spans="1:9">
      <c r="A918" s="10"/>
      <c r="B918" s="10"/>
      <c r="C918" s="12" t="s">
        <v>572</v>
      </c>
      <c r="D918" s="13"/>
      <c r="E918" s="13"/>
      <c r="F918" s="13"/>
      <c r="G918" s="13"/>
      <c r="H918" s="12">
        <f t="shared" si="28"/>
        <v>0</v>
      </c>
      <c r="I918" s="12">
        <f t="shared" si="29"/>
        <v>0</v>
      </c>
    </row>
    <row r="919" spans="1:9">
      <c r="A919" s="10"/>
      <c r="B919" s="10"/>
      <c r="C919" s="12" t="s">
        <v>572</v>
      </c>
      <c r="D919" s="13"/>
      <c r="E919" s="13"/>
      <c r="F919" s="13"/>
      <c r="G919" s="13"/>
      <c r="H919" s="12">
        <f t="shared" si="28"/>
        <v>0</v>
      </c>
      <c r="I919" s="12">
        <f t="shared" si="29"/>
        <v>0</v>
      </c>
    </row>
    <row r="920" spans="1:9">
      <c r="A920" s="10"/>
      <c r="B920" s="10"/>
      <c r="C920" s="12" t="s">
        <v>572</v>
      </c>
      <c r="D920" s="13"/>
      <c r="E920" s="13"/>
      <c r="F920" s="13"/>
      <c r="G920" s="13"/>
      <c r="H920" s="12">
        <f t="shared" si="28"/>
        <v>0</v>
      </c>
      <c r="I920" s="12">
        <f t="shared" si="29"/>
        <v>0</v>
      </c>
    </row>
    <row r="921" spans="1:9">
      <c r="A921" s="10"/>
      <c r="B921" s="10"/>
      <c r="C921" s="12" t="s">
        <v>572</v>
      </c>
      <c r="D921" s="13"/>
      <c r="E921" s="13"/>
      <c r="F921" s="13"/>
      <c r="G921" s="13"/>
      <c r="H921" s="12">
        <f t="shared" si="28"/>
        <v>0</v>
      </c>
      <c r="I921" s="12">
        <f t="shared" si="29"/>
        <v>0</v>
      </c>
    </row>
    <row r="922" spans="1:9">
      <c r="A922" s="10"/>
      <c r="B922" s="10"/>
      <c r="C922" s="12" t="s">
        <v>572</v>
      </c>
      <c r="D922" s="13"/>
      <c r="E922" s="13"/>
      <c r="F922" s="13"/>
      <c r="G922" s="13"/>
      <c r="H922" s="12">
        <f t="shared" si="28"/>
        <v>0</v>
      </c>
      <c r="I922" s="12">
        <f t="shared" si="29"/>
        <v>0</v>
      </c>
    </row>
    <row r="923" spans="1:9">
      <c r="A923" s="10"/>
      <c r="B923" s="10"/>
      <c r="C923" s="12" t="s">
        <v>572</v>
      </c>
      <c r="D923" s="13"/>
      <c r="E923" s="13"/>
      <c r="F923" s="13"/>
      <c r="G923" s="13"/>
      <c r="H923" s="12">
        <f t="shared" si="28"/>
        <v>0</v>
      </c>
      <c r="I923" s="12">
        <f t="shared" si="29"/>
        <v>0</v>
      </c>
    </row>
    <row r="924" spans="1:9">
      <c r="A924" s="10"/>
      <c r="B924" s="10"/>
      <c r="C924" s="12" t="s">
        <v>572</v>
      </c>
      <c r="D924" s="13"/>
      <c r="E924" s="13"/>
      <c r="F924" s="13"/>
      <c r="G924" s="13"/>
      <c r="H924" s="12">
        <f t="shared" si="28"/>
        <v>0</v>
      </c>
      <c r="I924" s="12">
        <f t="shared" si="29"/>
        <v>0</v>
      </c>
    </row>
    <row r="925" spans="1:9">
      <c r="A925" s="10"/>
      <c r="B925" s="10"/>
      <c r="C925" s="12" t="s">
        <v>572</v>
      </c>
      <c r="D925" s="13"/>
      <c r="E925" s="13"/>
      <c r="F925" s="13"/>
      <c r="G925" s="13"/>
      <c r="H925" s="12">
        <f t="shared" si="28"/>
        <v>0</v>
      </c>
      <c r="I925" s="12">
        <f t="shared" si="29"/>
        <v>0</v>
      </c>
    </row>
    <row r="926" spans="1:9">
      <c r="A926" s="10"/>
      <c r="B926" s="10"/>
      <c r="C926" s="12" t="s">
        <v>572</v>
      </c>
      <c r="D926" s="13"/>
      <c r="E926" s="13"/>
      <c r="F926" s="13"/>
      <c r="G926" s="13"/>
      <c r="H926" s="12">
        <f t="shared" si="28"/>
        <v>0</v>
      </c>
      <c r="I926" s="12">
        <f t="shared" si="29"/>
        <v>0</v>
      </c>
    </row>
    <row r="927" spans="1:9">
      <c r="A927" s="10"/>
      <c r="B927" s="10"/>
      <c r="C927" s="12" t="s">
        <v>572</v>
      </c>
      <c r="D927" s="13"/>
      <c r="E927" s="13"/>
      <c r="F927" s="13"/>
      <c r="G927" s="13"/>
      <c r="H927" s="12">
        <f t="shared" si="28"/>
        <v>0</v>
      </c>
      <c r="I927" s="12">
        <f t="shared" si="29"/>
        <v>0</v>
      </c>
    </row>
    <row r="928" spans="1:9">
      <c r="A928" s="10"/>
      <c r="B928" s="10"/>
      <c r="C928" s="12" t="s">
        <v>572</v>
      </c>
      <c r="D928" s="13"/>
      <c r="E928" s="13"/>
      <c r="F928" s="13"/>
      <c r="G928" s="13"/>
      <c r="H928" s="12">
        <f t="shared" si="28"/>
        <v>0</v>
      </c>
      <c r="I928" s="12">
        <f t="shared" si="29"/>
        <v>0</v>
      </c>
    </row>
    <row r="929" spans="1:9">
      <c r="A929" s="10"/>
      <c r="B929" s="10"/>
      <c r="C929" s="12" t="s">
        <v>572</v>
      </c>
      <c r="D929" s="13"/>
      <c r="E929" s="13"/>
      <c r="F929" s="13"/>
      <c r="G929" s="13"/>
      <c r="H929" s="12">
        <f t="shared" si="28"/>
        <v>0</v>
      </c>
      <c r="I929" s="12">
        <f t="shared" si="29"/>
        <v>0</v>
      </c>
    </row>
    <row r="930" spans="1:9">
      <c r="A930" s="10"/>
      <c r="B930" s="10"/>
      <c r="C930" s="12" t="s">
        <v>572</v>
      </c>
      <c r="D930" s="13"/>
      <c r="E930" s="13"/>
      <c r="F930" s="13"/>
      <c r="G930" s="13"/>
      <c r="H930" s="12">
        <f t="shared" si="28"/>
        <v>0</v>
      </c>
      <c r="I930" s="12">
        <f t="shared" si="29"/>
        <v>0</v>
      </c>
    </row>
    <row r="931" spans="1:9">
      <c r="A931" s="10"/>
      <c r="B931" s="10"/>
      <c r="C931" s="12" t="s">
        <v>572</v>
      </c>
      <c r="D931" s="13"/>
      <c r="E931" s="13"/>
      <c r="F931" s="13"/>
      <c r="G931" s="13"/>
      <c r="H931" s="12">
        <f t="shared" si="28"/>
        <v>0</v>
      </c>
      <c r="I931" s="12">
        <f t="shared" si="29"/>
        <v>0</v>
      </c>
    </row>
    <row r="932" spans="1:9">
      <c r="A932" s="10"/>
      <c r="B932" s="10"/>
      <c r="C932" s="12" t="s">
        <v>572</v>
      </c>
      <c r="D932" s="13"/>
      <c r="E932" s="13"/>
      <c r="F932" s="13"/>
      <c r="G932" s="13"/>
      <c r="H932" s="12">
        <f t="shared" si="28"/>
        <v>0</v>
      </c>
      <c r="I932" s="12">
        <f t="shared" si="29"/>
        <v>0</v>
      </c>
    </row>
    <row r="933" spans="1:9">
      <c r="A933" s="10"/>
      <c r="B933" s="10"/>
      <c r="C933" s="12" t="s">
        <v>572</v>
      </c>
      <c r="D933" s="13"/>
      <c r="E933" s="13"/>
      <c r="F933" s="13"/>
      <c r="G933" s="13"/>
      <c r="H933" s="12">
        <f t="shared" si="28"/>
        <v>0</v>
      </c>
      <c r="I933" s="12">
        <f t="shared" si="29"/>
        <v>0</v>
      </c>
    </row>
    <row r="934" spans="1:9">
      <c r="A934" s="10"/>
      <c r="B934" s="10"/>
      <c r="C934" s="12" t="s">
        <v>572</v>
      </c>
      <c r="D934" s="13"/>
      <c r="E934" s="13"/>
      <c r="F934" s="13"/>
      <c r="G934" s="13"/>
      <c r="H934" s="12">
        <f t="shared" si="28"/>
        <v>0</v>
      </c>
      <c r="I934" s="12">
        <f t="shared" si="29"/>
        <v>0</v>
      </c>
    </row>
    <row r="935" spans="1:9">
      <c r="A935" s="10"/>
      <c r="B935" s="10"/>
      <c r="C935" s="12" t="s">
        <v>572</v>
      </c>
      <c r="D935" s="13"/>
      <c r="E935" s="13"/>
      <c r="F935" s="13"/>
      <c r="G935" s="13"/>
      <c r="H935" s="12">
        <f t="shared" si="28"/>
        <v>0</v>
      </c>
      <c r="I935" s="12">
        <f t="shared" si="29"/>
        <v>0</v>
      </c>
    </row>
    <row r="936" spans="1:9">
      <c r="A936" s="10"/>
      <c r="B936" s="10"/>
      <c r="C936" s="12" t="s">
        <v>572</v>
      </c>
      <c r="D936" s="13"/>
      <c r="E936" s="13"/>
      <c r="F936" s="13"/>
      <c r="G936" s="13"/>
      <c r="H936" s="12">
        <f t="shared" si="28"/>
        <v>0</v>
      </c>
      <c r="I936" s="12">
        <f t="shared" si="29"/>
        <v>0</v>
      </c>
    </row>
    <row r="937" spans="1:9">
      <c r="A937" s="10"/>
      <c r="B937" s="10"/>
      <c r="C937" s="12" t="s">
        <v>572</v>
      </c>
      <c r="D937" s="13"/>
      <c r="E937" s="13"/>
      <c r="F937" s="13"/>
      <c r="G937" s="13"/>
      <c r="H937" s="12">
        <f t="shared" si="28"/>
        <v>0</v>
      </c>
      <c r="I937" s="12">
        <f t="shared" si="29"/>
        <v>0</v>
      </c>
    </row>
    <row r="938" spans="1:9">
      <c r="A938" s="10"/>
      <c r="B938" s="10"/>
      <c r="C938" s="12" t="s">
        <v>572</v>
      </c>
      <c r="D938" s="13"/>
      <c r="E938" s="13"/>
      <c r="F938" s="13"/>
      <c r="G938" s="13"/>
      <c r="H938" s="12">
        <f t="shared" si="28"/>
        <v>0</v>
      </c>
      <c r="I938" s="12">
        <f t="shared" si="29"/>
        <v>0</v>
      </c>
    </row>
    <row r="939" spans="1:9">
      <c r="A939" s="10"/>
      <c r="B939" s="10"/>
      <c r="C939" s="12" t="s">
        <v>572</v>
      </c>
      <c r="D939" s="13"/>
      <c r="E939" s="13"/>
      <c r="F939" s="13"/>
      <c r="G939" s="13"/>
      <c r="H939" s="12">
        <f t="shared" si="28"/>
        <v>0</v>
      </c>
      <c r="I939" s="12">
        <f t="shared" si="29"/>
        <v>0</v>
      </c>
    </row>
    <row r="940" spans="1:9">
      <c r="A940" s="10"/>
      <c r="B940" s="10"/>
      <c r="C940" s="12" t="s">
        <v>572</v>
      </c>
      <c r="D940" s="13"/>
      <c r="E940" s="13"/>
      <c r="F940" s="13"/>
      <c r="G940" s="13"/>
      <c r="H940" s="12">
        <f t="shared" si="28"/>
        <v>0</v>
      </c>
      <c r="I940" s="12">
        <f t="shared" si="29"/>
        <v>0</v>
      </c>
    </row>
    <row r="941" spans="1:9">
      <c r="A941" s="10"/>
      <c r="B941" s="10"/>
      <c r="C941" s="12" t="s">
        <v>572</v>
      </c>
      <c r="D941" s="13"/>
      <c r="E941" s="13"/>
      <c r="F941" s="13"/>
      <c r="G941" s="13"/>
      <c r="H941" s="12">
        <f t="shared" si="28"/>
        <v>0</v>
      </c>
      <c r="I941" s="12">
        <f t="shared" si="29"/>
        <v>0</v>
      </c>
    </row>
    <row r="942" spans="1:9">
      <c r="A942" s="10"/>
      <c r="B942" s="10"/>
      <c r="C942" s="12" t="s">
        <v>572</v>
      </c>
      <c r="D942" s="13"/>
      <c r="E942" s="13"/>
      <c r="F942" s="13"/>
      <c r="G942" s="13"/>
      <c r="H942" s="12">
        <f t="shared" si="28"/>
        <v>0</v>
      </c>
      <c r="I942" s="12">
        <f t="shared" si="29"/>
        <v>0</v>
      </c>
    </row>
    <row r="943" spans="1:9">
      <c r="A943" s="10"/>
      <c r="B943" s="10"/>
      <c r="C943" s="12" t="s">
        <v>572</v>
      </c>
      <c r="D943" s="13"/>
      <c r="E943" s="13"/>
      <c r="F943" s="13"/>
      <c r="G943" s="13"/>
      <c r="H943" s="12">
        <f t="shared" si="28"/>
        <v>0</v>
      </c>
      <c r="I943" s="12">
        <f t="shared" si="29"/>
        <v>0</v>
      </c>
    </row>
    <row r="944" spans="1:9">
      <c r="A944" s="10"/>
      <c r="B944" s="10"/>
      <c r="C944" s="12" t="s">
        <v>572</v>
      </c>
      <c r="D944" s="13"/>
      <c r="E944" s="13"/>
      <c r="F944" s="13"/>
      <c r="G944" s="13"/>
      <c r="H944" s="12">
        <f t="shared" si="28"/>
        <v>0</v>
      </c>
      <c r="I944" s="12">
        <f t="shared" si="29"/>
        <v>0</v>
      </c>
    </row>
    <row r="945" spans="1:9">
      <c r="A945" s="10"/>
      <c r="B945" s="10"/>
      <c r="C945" s="12" t="s">
        <v>572</v>
      </c>
      <c r="D945" s="13"/>
      <c r="E945" s="13"/>
      <c r="F945" s="13"/>
      <c r="G945" s="13"/>
      <c r="H945" s="12">
        <f t="shared" si="28"/>
        <v>0</v>
      </c>
      <c r="I945" s="12">
        <f t="shared" si="29"/>
        <v>0</v>
      </c>
    </row>
    <row r="946" spans="1:9">
      <c r="A946" s="10"/>
      <c r="B946" s="10"/>
      <c r="C946" s="12" t="s">
        <v>572</v>
      </c>
      <c r="D946" s="13"/>
      <c r="E946" s="13"/>
      <c r="F946" s="13"/>
      <c r="G946" s="13"/>
      <c r="H946" s="12">
        <f t="shared" si="28"/>
        <v>0</v>
      </c>
      <c r="I946" s="12">
        <f t="shared" si="29"/>
        <v>0</v>
      </c>
    </row>
    <row r="947" spans="1:9">
      <c r="A947" s="10"/>
      <c r="B947" s="10"/>
      <c r="C947" s="12" t="s">
        <v>572</v>
      </c>
      <c r="D947" s="13"/>
      <c r="E947" s="13"/>
      <c r="F947" s="13"/>
      <c r="G947" s="13"/>
      <c r="H947" s="12">
        <f t="shared" si="28"/>
        <v>0</v>
      </c>
      <c r="I947" s="12">
        <f t="shared" si="29"/>
        <v>0</v>
      </c>
    </row>
    <row r="948" spans="1:9">
      <c r="A948" s="10"/>
      <c r="B948" s="10"/>
      <c r="C948" s="12" t="s">
        <v>572</v>
      </c>
      <c r="D948" s="13"/>
      <c r="E948" s="13"/>
      <c r="F948" s="13"/>
      <c r="G948" s="13"/>
      <c r="H948" s="12">
        <f t="shared" si="28"/>
        <v>0</v>
      </c>
      <c r="I948" s="12">
        <f t="shared" si="29"/>
        <v>0</v>
      </c>
    </row>
    <row r="949" spans="1:9">
      <c r="A949" s="10"/>
      <c r="B949" s="10"/>
      <c r="C949" s="12" t="s">
        <v>572</v>
      </c>
      <c r="D949" s="13"/>
      <c r="E949" s="13"/>
      <c r="F949" s="13"/>
      <c r="G949" s="13"/>
      <c r="H949" s="12">
        <f t="shared" si="28"/>
        <v>0</v>
      </c>
      <c r="I949" s="12">
        <f t="shared" si="29"/>
        <v>0</v>
      </c>
    </row>
    <row r="950" spans="1:9">
      <c r="A950" s="10"/>
      <c r="B950" s="10"/>
      <c r="C950" s="12" t="s">
        <v>572</v>
      </c>
      <c r="D950" s="13"/>
      <c r="E950" s="13"/>
      <c r="F950" s="13"/>
      <c r="G950" s="13"/>
      <c r="H950" s="12">
        <f t="shared" si="28"/>
        <v>0</v>
      </c>
      <c r="I950" s="12">
        <f t="shared" si="29"/>
        <v>0</v>
      </c>
    </row>
    <row r="951" spans="1:9">
      <c r="A951" s="10"/>
      <c r="B951" s="10"/>
      <c r="C951" s="12" t="s">
        <v>572</v>
      </c>
      <c r="D951" s="13"/>
      <c r="E951" s="13"/>
      <c r="F951" s="13"/>
      <c r="G951" s="13"/>
      <c r="H951" s="12">
        <f t="shared" si="28"/>
        <v>0</v>
      </c>
      <c r="I951" s="12">
        <f t="shared" si="29"/>
        <v>0</v>
      </c>
    </row>
    <row r="952" spans="1:9">
      <c r="A952" s="10"/>
      <c r="B952" s="10"/>
      <c r="C952" s="12" t="s">
        <v>572</v>
      </c>
      <c r="D952" s="13"/>
      <c r="E952" s="13"/>
      <c r="F952" s="13"/>
      <c r="G952" s="13"/>
      <c r="H952" s="12">
        <f t="shared" si="28"/>
        <v>0</v>
      </c>
      <c r="I952" s="12">
        <f t="shared" si="29"/>
        <v>0</v>
      </c>
    </row>
    <row r="953" spans="1:9">
      <c r="A953" s="10"/>
      <c r="B953" s="10"/>
      <c r="C953" s="12" t="s">
        <v>572</v>
      </c>
      <c r="D953" s="13"/>
      <c r="E953" s="13"/>
      <c r="F953" s="13"/>
      <c r="G953" s="13"/>
      <c r="H953" s="12">
        <f t="shared" si="28"/>
        <v>0</v>
      </c>
      <c r="I953" s="12">
        <f t="shared" si="29"/>
        <v>0</v>
      </c>
    </row>
    <row r="954" spans="1:9">
      <c r="A954" s="10"/>
      <c r="B954" s="10"/>
      <c r="C954" s="12" t="s">
        <v>572</v>
      </c>
      <c r="D954" s="13"/>
      <c r="E954" s="13"/>
      <c r="F954" s="13"/>
      <c r="G954" s="13"/>
      <c r="H954" s="12">
        <f t="shared" si="28"/>
        <v>0</v>
      </c>
      <c r="I954" s="12">
        <f t="shared" si="29"/>
        <v>0</v>
      </c>
    </row>
    <row r="955" spans="1:9">
      <c r="A955" s="10"/>
      <c r="B955" s="10"/>
      <c r="C955" s="12" t="s">
        <v>572</v>
      </c>
      <c r="D955" s="13"/>
      <c r="E955" s="13"/>
      <c r="F955" s="13"/>
      <c r="G955" s="13"/>
      <c r="H955" s="12">
        <f t="shared" si="28"/>
        <v>0</v>
      </c>
      <c r="I955" s="12">
        <f t="shared" si="29"/>
        <v>0</v>
      </c>
    </row>
    <row r="956" spans="1:9">
      <c r="A956" s="10"/>
      <c r="B956" s="10"/>
      <c r="C956" s="12" t="s">
        <v>572</v>
      </c>
      <c r="D956" s="13"/>
      <c r="E956" s="13"/>
      <c r="F956" s="13"/>
      <c r="G956" s="13"/>
      <c r="H956" s="12">
        <f t="shared" si="28"/>
        <v>0</v>
      </c>
      <c r="I956" s="12">
        <f t="shared" si="29"/>
        <v>0</v>
      </c>
    </row>
    <row r="957" spans="1:9">
      <c r="A957" s="10"/>
      <c r="B957" s="10"/>
      <c r="C957" s="12" t="s">
        <v>572</v>
      </c>
      <c r="D957" s="13"/>
      <c r="E957" s="13"/>
      <c r="F957" s="13"/>
      <c r="G957" s="13"/>
      <c r="H957" s="12">
        <f t="shared" si="28"/>
        <v>0</v>
      </c>
      <c r="I957" s="12">
        <f t="shared" si="29"/>
        <v>0</v>
      </c>
    </row>
    <row r="958" spans="1:9">
      <c r="A958" s="10"/>
      <c r="B958" s="10"/>
      <c r="C958" s="12" t="s">
        <v>572</v>
      </c>
      <c r="D958" s="13"/>
      <c r="E958" s="13"/>
      <c r="F958" s="13"/>
      <c r="G958" s="13"/>
      <c r="H958" s="12">
        <f t="shared" si="28"/>
        <v>0</v>
      </c>
      <c r="I958" s="12">
        <f t="shared" si="29"/>
        <v>0</v>
      </c>
    </row>
    <row r="959" spans="1:9">
      <c r="A959" s="10"/>
      <c r="B959" s="10"/>
      <c r="C959" s="12" t="s">
        <v>572</v>
      </c>
      <c r="D959" s="13"/>
      <c r="E959" s="13"/>
      <c r="F959" s="13"/>
      <c r="G959" s="13"/>
      <c r="H959" s="12">
        <f t="shared" si="28"/>
        <v>0</v>
      </c>
      <c r="I959" s="12">
        <f t="shared" si="29"/>
        <v>0</v>
      </c>
    </row>
    <row r="960" spans="1:9">
      <c r="A960" s="10"/>
      <c r="B960" s="10"/>
      <c r="C960" s="12" t="s">
        <v>572</v>
      </c>
      <c r="D960" s="13"/>
      <c r="E960" s="13"/>
      <c r="F960" s="13"/>
      <c r="G960" s="13"/>
      <c r="H960" s="12">
        <f t="shared" si="28"/>
        <v>0</v>
      </c>
      <c r="I960" s="12">
        <f t="shared" si="29"/>
        <v>0</v>
      </c>
    </row>
    <row r="961" spans="1:9">
      <c r="A961" s="10"/>
      <c r="B961" s="10"/>
      <c r="C961" s="12" t="s">
        <v>572</v>
      </c>
      <c r="D961" s="13"/>
      <c r="E961" s="13"/>
      <c r="F961" s="13"/>
      <c r="G961" s="13"/>
      <c r="H961" s="12">
        <f t="shared" si="28"/>
        <v>0</v>
      </c>
      <c r="I961" s="12">
        <f t="shared" si="29"/>
        <v>0</v>
      </c>
    </row>
    <row r="962" spans="1:9">
      <c r="A962" s="10"/>
      <c r="B962" s="10"/>
      <c r="C962" s="12" t="s">
        <v>572</v>
      </c>
      <c r="D962" s="13"/>
      <c r="E962" s="13"/>
      <c r="F962" s="13"/>
      <c r="G962" s="13"/>
      <c r="H962" s="12">
        <f t="shared" si="28"/>
        <v>0</v>
      </c>
      <c r="I962" s="12">
        <f t="shared" si="29"/>
        <v>0</v>
      </c>
    </row>
    <row r="963" spans="1:9">
      <c r="A963" s="10"/>
      <c r="B963" s="10"/>
      <c r="C963" s="12" t="s">
        <v>572</v>
      </c>
      <c r="D963" s="13"/>
      <c r="E963" s="13"/>
      <c r="F963" s="13"/>
      <c r="G963" s="13"/>
      <c r="H963" s="12">
        <f t="shared" si="28"/>
        <v>0</v>
      </c>
      <c r="I963" s="12">
        <f t="shared" si="29"/>
        <v>0</v>
      </c>
    </row>
    <row r="964" spans="1:9">
      <c r="A964" s="10"/>
      <c r="B964" s="10"/>
      <c r="C964" s="12" t="s">
        <v>572</v>
      </c>
      <c r="D964" s="13"/>
      <c r="E964" s="13"/>
      <c r="F964" s="13"/>
      <c r="G964" s="13"/>
      <c r="H964" s="12">
        <f t="shared" ref="H964:H1002" si="30">SUMPRODUCT($D$2:$G$2,D964:G964)</f>
        <v>0</v>
      </c>
      <c r="I964" s="12">
        <f t="shared" ref="I964:I1002" si="31">SUM(D964:G964)</f>
        <v>0</v>
      </c>
    </row>
    <row r="965" spans="1:9">
      <c r="A965" s="10"/>
      <c r="B965" s="10"/>
      <c r="C965" s="12" t="s">
        <v>572</v>
      </c>
      <c r="D965" s="13"/>
      <c r="E965" s="13"/>
      <c r="F965" s="13"/>
      <c r="G965" s="13"/>
      <c r="H965" s="12">
        <f t="shared" si="30"/>
        <v>0</v>
      </c>
      <c r="I965" s="12">
        <f t="shared" si="31"/>
        <v>0</v>
      </c>
    </row>
    <row r="966" spans="1:9">
      <c r="A966" s="10"/>
      <c r="B966" s="10"/>
      <c r="C966" s="12" t="s">
        <v>572</v>
      </c>
      <c r="D966" s="13"/>
      <c r="E966" s="13"/>
      <c r="F966" s="13"/>
      <c r="G966" s="13"/>
      <c r="H966" s="12">
        <f t="shared" si="30"/>
        <v>0</v>
      </c>
      <c r="I966" s="12">
        <f t="shared" si="31"/>
        <v>0</v>
      </c>
    </row>
    <row r="967" spans="1:9">
      <c r="A967" s="10"/>
      <c r="B967" s="10"/>
      <c r="C967" s="12" t="s">
        <v>572</v>
      </c>
      <c r="D967" s="13"/>
      <c r="E967" s="13"/>
      <c r="F967" s="13"/>
      <c r="G967" s="13"/>
      <c r="H967" s="12">
        <f t="shared" si="30"/>
        <v>0</v>
      </c>
      <c r="I967" s="12">
        <f t="shared" si="31"/>
        <v>0</v>
      </c>
    </row>
    <row r="968" spans="1:9">
      <c r="A968" s="10"/>
      <c r="B968" s="10"/>
      <c r="C968" s="12" t="s">
        <v>572</v>
      </c>
      <c r="D968" s="13"/>
      <c r="E968" s="13"/>
      <c r="F968" s="13"/>
      <c r="G968" s="13"/>
      <c r="H968" s="12">
        <f t="shared" si="30"/>
        <v>0</v>
      </c>
      <c r="I968" s="12">
        <f t="shared" si="31"/>
        <v>0</v>
      </c>
    </row>
    <row r="969" spans="1:9">
      <c r="A969" s="10"/>
      <c r="B969" s="10"/>
      <c r="C969" s="12" t="s">
        <v>572</v>
      </c>
      <c r="D969" s="13"/>
      <c r="E969" s="13"/>
      <c r="F969" s="13"/>
      <c r="G969" s="13"/>
      <c r="H969" s="12">
        <f t="shared" si="30"/>
        <v>0</v>
      </c>
      <c r="I969" s="12">
        <f t="shared" si="31"/>
        <v>0</v>
      </c>
    </row>
    <row r="970" spans="1:9">
      <c r="A970" s="10"/>
      <c r="B970" s="10"/>
      <c r="C970" s="12" t="s">
        <v>572</v>
      </c>
      <c r="D970" s="13"/>
      <c r="E970" s="13"/>
      <c r="F970" s="13"/>
      <c r="G970" s="13"/>
      <c r="H970" s="12">
        <f t="shared" si="30"/>
        <v>0</v>
      </c>
      <c r="I970" s="12">
        <f t="shared" si="31"/>
        <v>0</v>
      </c>
    </row>
    <row r="971" spans="1:9">
      <c r="A971" s="10"/>
      <c r="B971" s="10"/>
      <c r="C971" s="12" t="s">
        <v>572</v>
      </c>
      <c r="D971" s="13"/>
      <c r="E971" s="13"/>
      <c r="F971" s="13"/>
      <c r="G971" s="13"/>
      <c r="H971" s="12">
        <f t="shared" si="30"/>
        <v>0</v>
      </c>
      <c r="I971" s="12">
        <f t="shared" si="31"/>
        <v>0</v>
      </c>
    </row>
    <row r="972" spans="1:9">
      <c r="A972" s="10"/>
      <c r="B972" s="10"/>
      <c r="C972" s="12" t="s">
        <v>572</v>
      </c>
      <c r="D972" s="13"/>
      <c r="E972" s="13"/>
      <c r="F972" s="13"/>
      <c r="G972" s="13"/>
      <c r="H972" s="12">
        <f t="shared" si="30"/>
        <v>0</v>
      </c>
      <c r="I972" s="12">
        <f t="shared" si="31"/>
        <v>0</v>
      </c>
    </row>
    <row r="973" spans="1:9">
      <c r="A973" s="10"/>
      <c r="B973" s="10"/>
      <c r="C973" s="12" t="s">
        <v>572</v>
      </c>
      <c r="D973" s="13"/>
      <c r="E973" s="13"/>
      <c r="F973" s="13"/>
      <c r="G973" s="13"/>
      <c r="H973" s="12">
        <f t="shared" si="30"/>
        <v>0</v>
      </c>
      <c r="I973" s="12">
        <f t="shared" si="31"/>
        <v>0</v>
      </c>
    </row>
    <row r="974" spans="1:9">
      <c r="A974" s="10"/>
      <c r="B974" s="10"/>
      <c r="C974" s="12" t="s">
        <v>572</v>
      </c>
      <c r="D974" s="13"/>
      <c r="E974" s="13"/>
      <c r="F974" s="13"/>
      <c r="G974" s="13"/>
      <c r="H974" s="12">
        <f t="shared" si="30"/>
        <v>0</v>
      </c>
      <c r="I974" s="12">
        <f t="shared" si="31"/>
        <v>0</v>
      </c>
    </row>
    <row r="975" spans="1:9">
      <c r="A975" s="10"/>
      <c r="B975" s="10"/>
      <c r="C975" s="12" t="s">
        <v>572</v>
      </c>
      <c r="D975" s="13"/>
      <c r="E975" s="13"/>
      <c r="F975" s="13"/>
      <c r="G975" s="13"/>
      <c r="H975" s="12">
        <f t="shared" si="30"/>
        <v>0</v>
      </c>
      <c r="I975" s="12">
        <f t="shared" si="31"/>
        <v>0</v>
      </c>
    </row>
    <row r="976" spans="1:9">
      <c r="A976" s="10"/>
      <c r="B976" s="10"/>
      <c r="C976" s="12" t="s">
        <v>572</v>
      </c>
      <c r="D976" s="13"/>
      <c r="E976" s="13"/>
      <c r="F976" s="13"/>
      <c r="G976" s="13"/>
      <c r="H976" s="12">
        <f t="shared" si="30"/>
        <v>0</v>
      </c>
      <c r="I976" s="12">
        <f t="shared" si="31"/>
        <v>0</v>
      </c>
    </row>
    <row r="977" spans="1:9">
      <c r="A977" s="10"/>
      <c r="B977" s="10"/>
      <c r="C977" s="12" t="s">
        <v>572</v>
      </c>
      <c r="D977" s="13"/>
      <c r="E977" s="13"/>
      <c r="F977" s="13"/>
      <c r="G977" s="13"/>
      <c r="H977" s="12">
        <f t="shared" si="30"/>
        <v>0</v>
      </c>
      <c r="I977" s="12">
        <f t="shared" si="31"/>
        <v>0</v>
      </c>
    </row>
    <row r="978" spans="1:9">
      <c r="A978" s="10"/>
      <c r="B978" s="10"/>
      <c r="C978" s="12" t="s">
        <v>572</v>
      </c>
      <c r="D978" s="13"/>
      <c r="E978" s="13"/>
      <c r="F978" s="13"/>
      <c r="G978" s="13"/>
      <c r="H978" s="12">
        <f t="shared" si="30"/>
        <v>0</v>
      </c>
      <c r="I978" s="12">
        <f t="shared" si="31"/>
        <v>0</v>
      </c>
    </row>
    <row r="979" spans="1:9">
      <c r="A979" s="10"/>
      <c r="B979" s="10"/>
      <c r="C979" s="12" t="s">
        <v>572</v>
      </c>
      <c r="D979" s="13"/>
      <c r="E979" s="13"/>
      <c r="F979" s="13"/>
      <c r="G979" s="13"/>
      <c r="H979" s="12">
        <f t="shared" si="30"/>
        <v>0</v>
      </c>
      <c r="I979" s="12">
        <f t="shared" si="31"/>
        <v>0</v>
      </c>
    </row>
    <row r="980" spans="1:9">
      <c r="A980" s="10"/>
      <c r="B980" s="10"/>
      <c r="C980" s="12" t="s">
        <v>572</v>
      </c>
      <c r="D980" s="13"/>
      <c r="E980" s="13"/>
      <c r="F980" s="13"/>
      <c r="G980" s="13"/>
      <c r="H980" s="12">
        <f t="shared" si="30"/>
        <v>0</v>
      </c>
      <c r="I980" s="12">
        <f t="shared" si="31"/>
        <v>0</v>
      </c>
    </row>
    <row r="981" spans="1:9">
      <c r="A981" s="10"/>
      <c r="B981" s="10"/>
      <c r="C981" s="12" t="s">
        <v>572</v>
      </c>
      <c r="D981" s="13"/>
      <c r="E981" s="13"/>
      <c r="F981" s="13"/>
      <c r="G981" s="13"/>
      <c r="H981" s="12">
        <f t="shared" si="30"/>
        <v>0</v>
      </c>
      <c r="I981" s="12">
        <f t="shared" si="31"/>
        <v>0</v>
      </c>
    </row>
    <row r="982" spans="1:9">
      <c r="A982" s="10"/>
      <c r="B982" s="10"/>
      <c r="C982" s="12" t="s">
        <v>572</v>
      </c>
      <c r="D982" s="13"/>
      <c r="E982" s="13"/>
      <c r="F982" s="13"/>
      <c r="G982" s="13"/>
      <c r="H982" s="12">
        <f t="shared" si="30"/>
        <v>0</v>
      </c>
      <c r="I982" s="12">
        <f t="shared" si="31"/>
        <v>0</v>
      </c>
    </row>
    <row r="983" spans="1:9">
      <c r="A983" s="10"/>
      <c r="B983" s="10"/>
      <c r="C983" s="12" t="s">
        <v>572</v>
      </c>
      <c r="D983" s="13"/>
      <c r="E983" s="13"/>
      <c r="F983" s="13"/>
      <c r="G983" s="13"/>
      <c r="H983" s="12">
        <f t="shared" si="30"/>
        <v>0</v>
      </c>
      <c r="I983" s="12">
        <f t="shared" si="31"/>
        <v>0</v>
      </c>
    </row>
    <row r="984" spans="1:9">
      <c r="A984" s="10"/>
      <c r="B984" s="10"/>
      <c r="C984" s="12" t="s">
        <v>572</v>
      </c>
      <c r="D984" s="13"/>
      <c r="E984" s="13"/>
      <c r="F984" s="13"/>
      <c r="G984" s="13"/>
      <c r="H984" s="12">
        <f t="shared" si="30"/>
        <v>0</v>
      </c>
      <c r="I984" s="12">
        <f t="shared" si="31"/>
        <v>0</v>
      </c>
    </row>
    <row r="985" spans="1:9">
      <c r="A985" s="10"/>
      <c r="B985" s="10"/>
      <c r="C985" s="12" t="s">
        <v>572</v>
      </c>
      <c r="D985" s="13"/>
      <c r="E985" s="13"/>
      <c r="F985" s="13"/>
      <c r="G985" s="13"/>
      <c r="H985" s="12">
        <f t="shared" si="30"/>
        <v>0</v>
      </c>
      <c r="I985" s="12">
        <f t="shared" si="31"/>
        <v>0</v>
      </c>
    </row>
    <row r="986" spans="1:9">
      <c r="A986" s="10"/>
      <c r="B986" s="10"/>
      <c r="C986" s="12" t="s">
        <v>572</v>
      </c>
      <c r="D986" s="13"/>
      <c r="E986" s="13"/>
      <c r="F986" s="13"/>
      <c r="G986" s="13"/>
      <c r="H986" s="12">
        <f t="shared" si="30"/>
        <v>0</v>
      </c>
      <c r="I986" s="12">
        <f t="shared" si="31"/>
        <v>0</v>
      </c>
    </row>
    <row r="987" spans="1:9">
      <c r="A987" s="10"/>
      <c r="B987" s="10"/>
      <c r="C987" s="12" t="s">
        <v>572</v>
      </c>
      <c r="D987" s="13"/>
      <c r="E987" s="13"/>
      <c r="F987" s="13"/>
      <c r="G987" s="13"/>
      <c r="H987" s="12">
        <f t="shared" si="30"/>
        <v>0</v>
      </c>
      <c r="I987" s="12">
        <f t="shared" si="31"/>
        <v>0</v>
      </c>
    </row>
    <row r="988" spans="1:9">
      <c r="A988" s="10"/>
      <c r="B988" s="10"/>
      <c r="C988" s="12" t="s">
        <v>572</v>
      </c>
      <c r="D988" s="13"/>
      <c r="E988" s="13"/>
      <c r="F988" s="13"/>
      <c r="G988" s="13"/>
      <c r="H988" s="12">
        <f t="shared" si="30"/>
        <v>0</v>
      </c>
      <c r="I988" s="12">
        <f t="shared" si="31"/>
        <v>0</v>
      </c>
    </row>
    <row r="989" spans="1:9">
      <c r="A989" s="10"/>
      <c r="B989" s="10"/>
      <c r="C989" s="12" t="s">
        <v>572</v>
      </c>
      <c r="D989" s="13"/>
      <c r="E989" s="13"/>
      <c r="F989" s="13"/>
      <c r="G989" s="13"/>
      <c r="H989" s="12">
        <f t="shared" si="30"/>
        <v>0</v>
      </c>
      <c r="I989" s="12">
        <f t="shared" si="31"/>
        <v>0</v>
      </c>
    </row>
    <row r="990" spans="1:9">
      <c r="A990" s="10"/>
      <c r="B990" s="10"/>
      <c r="C990" s="12" t="s">
        <v>572</v>
      </c>
      <c r="D990" s="13"/>
      <c r="E990" s="13"/>
      <c r="F990" s="13"/>
      <c r="G990" s="13"/>
      <c r="H990" s="12">
        <f t="shared" si="30"/>
        <v>0</v>
      </c>
      <c r="I990" s="12">
        <f t="shared" si="31"/>
        <v>0</v>
      </c>
    </row>
    <row r="991" spans="1:9">
      <c r="A991" s="10"/>
      <c r="B991" s="10"/>
      <c r="C991" s="12" t="s">
        <v>572</v>
      </c>
      <c r="D991" s="13"/>
      <c r="E991" s="13"/>
      <c r="F991" s="13"/>
      <c r="G991" s="13"/>
      <c r="H991" s="12">
        <f t="shared" si="30"/>
        <v>0</v>
      </c>
      <c r="I991" s="12">
        <f t="shared" si="31"/>
        <v>0</v>
      </c>
    </row>
    <row r="992" spans="1:9">
      <c r="A992" s="10"/>
      <c r="B992" s="10"/>
      <c r="C992" s="12" t="s">
        <v>572</v>
      </c>
      <c r="D992" s="13"/>
      <c r="E992" s="13"/>
      <c r="F992" s="13"/>
      <c r="G992" s="13"/>
      <c r="H992" s="12">
        <f t="shared" si="30"/>
        <v>0</v>
      </c>
      <c r="I992" s="12">
        <f t="shared" si="31"/>
        <v>0</v>
      </c>
    </row>
    <row r="993" spans="1:9">
      <c r="A993" s="10"/>
      <c r="B993" s="10"/>
      <c r="C993" s="12" t="s">
        <v>572</v>
      </c>
      <c r="D993" s="13"/>
      <c r="E993" s="13"/>
      <c r="F993" s="13"/>
      <c r="G993" s="13"/>
      <c r="H993" s="12">
        <f t="shared" si="30"/>
        <v>0</v>
      </c>
      <c r="I993" s="12">
        <f t="shared" si="31"/>
        <v>0</v>
      </c>
    </row>
    <row r="994" spans="1:9">
      <c r="A994" s="10"/>
      <c r="B994" s="10"/>
      <c r="C994" s="12" t="s">
        <v>572</v>
      </c>
      <c r="D994" s="13"/>
      <c r="E994" s="13"/>
      <c r="F994" s="13"/>
      <c r="G994" s="13"/>
      <c r="H994" s="12">
        <f t="shared" si="30"/>
        <v>0</v>
      </c>
      <c r="I994" s="12">
        <f t="shared" si="31"/>
        <v>0</v>
      </c>
    </row>
    <row r="995" spans="1:9">
      <c r="A995" s="10"/>
      <c r="B995" s="10"/>
      <c r="C995" s="12" t="s">
        <v>572</v>
      </c>
      <c r="D995" s="13"/>
      <c r="E995" s="13"/>
      <c r="F995" s="13"/>
      <c r="G995" s="13"/>
      <c r="H995" s="12">
        <f t="shared" si="30"/>
        <v>0</v>
      </c>
      <c r="I995" s="12">
        <f t="shared" si="31"/>
        <v>0</v>
      </c>
    </row>
    <row r="996" spans="1:9">
      <c r="A996" s="10"/>
      <c r="B996" s="10"/>
      <c r="C996" s="12" t="s">
        <v>572</v>
      </c>
      <c r="D996" s="13"/>
      <c r="E996" s="13"/>
      <c r="F996" s="13"/>
      <c r="G996" s="13"/>
      <c r="H996" s="12">
        <f t="shared" si="30"/>
        <v>0</v>
      </c>
      <c r="I996" s="12">
        <f t="shared" si="31"/>
        <v>0</v>
      </c>
    </row>
    <row r="997" spans="1:9">
      <c r="A997" s="10"/>
      <c r="B997" s="10"/>
      <c r="C997" s="12" t="s">
        <v>572</v>
      </c>
      <c r="D997" s="13"/>
      <c r="E997" s="13"/>
      <c r="F997" s="13"/>
      <c r="G997" s="13"/>
      <c r="H997" s="12">
        <f t="shared" si="30"/>
        <v>0</v>
      </c>
      <c r="I997" s="12">
        <f t="shared" si="31"/>
        <v>0</v>
      </c>
    </row>
    <row r="998" spans="1:9">
      <c r="A998" s="10"/>
      <c r="B998" s="10"/>
      <c r="C998" s="12" t="s">
        <v>572</v>
      </c>
      <c r="D998" s="13"/>
      <c r="E998" s="13"/>
      <c r="F998" s="13"/>
      <c r="G998" s="13"/>
      <c r="H998" s="12">
        <f t="shared" si="30"/>
        <v>0</v>
      </c>
      <c r="I998" s="12">
        <f t="shared" si="31"/>
        <v>0</v>
      </c>
    </row>
    <row r="999" spans="1:9">
      <c r="A999" s="10"/>
      <c r="B999" s="10"/>
      <c r="C999" s="12" t="s">
        <v>572</v>
      </c>
      <c r="D999" s="13"/>
      <c r="E999" s="13"/>
      <c r="F999" s="13"/>
      <c r="G999" s="13"/>
      <c r="H999" s="12">
        <f t="shared" si="30"/>
        <v>0</v>
      </c>
      <c r="I999" s="12">
        <f t="shared" si="31"/>
        <v>0</v>
      </c>
    </row>
    <row r="1000" spans="1:9">
      <c r="A1000" s="10"/>
      <c r="B1000" s="10"/>
      <c r="C1000" s="12" t="s">
        <v>572</v>
      </c>
      <c r="D1000" s="13"/>
      <c r="E1000" s="13"/>
      <c r="F1000" s="13"/>
      <c r="G1000" s="13"/>
      <c r="H1000" s="12">
        <f t="shared" si="30"/>
        <v>0</v>
      </c>
      <c r="I1000" s="12">
        <f t="shared" si="31"/>
        <v>0</v>
      </c>
    </row>
    <row r="1001" spans="1:9">
      <c r="A1001" s="10"/>
      <c r="B1001" s="10"/>
      <c r="C1001" s="12" t="s">
        <v>572</v>
      </c>
      <c r="D1001" s="13"/>
      <c r="E1001" s="13"/>
      <c r="F1001" s="13"/>
      <c r="G1001" s="13"/>
      <c r="H1001" s="12">
        <f t="shared" si="30"/>
        <v>0</v>
      </c>
      <c r="I1001" s="12">
        <f t="shared" si="31"/>
        <v>0</v>
      </c>
    </row>
    <row r="1002" spans="1:9">
      <c r="A1002" s="10"/>
      <c r="B1002" s="10"/>
      <c r="C1002" s="12" t="s">
        <v>572</v>
      </c>
      <c r="D1002" s="13"/>
      <c r="E1002" s="13"/>
      <c r="F1002" s="13"/>
      <c r="G1002" s="13"/>
      <c r="H1002" s="12">
        <f t="shared" si="30"/>
        <v>0</v>
      </c>
      <c r="I1002" s="12">
        <f t="shared" si="31"/>
        <v>0</v>
      </c>
    </row>
  </sheetData>
  <mergeCells count="4">
    <mergeCell ref="A1:A2"/>
    <mergeCell ref="B1:B2"/>
    <mergeCell ref="H1:H2"/>
    <mergeCell ref="I1:I2"/>
  </mergeCells>
  <pageMargins left="0.699305555555556" right="0.699305555555556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03"/>
  <sheetViews>
    <sheetView workbookViewId="0">
      <pane ySplit="2" topLeftCell="A189" activePane="bottomLeft" state="frozen"/>
      <selection/>
      <selection pane="bottomLeft" activeCell="C15" sqref="C15"/>
    </sheetView>
  </sheetViews>
  <sheetFormatPr defaultColWidth="9" defaultRowHeight="13.5" outlineLevelCol="7"/>
  <cols>
    <col min="1" max="1" width="12.75" customWidth="1"/>
    <col min="2" max="2" width="7.13333333333333" customWidth="1"/>
    <col min="3" max="5" width="12.6666666666667" style="1"/>
    <col min="6" max="6" width="9" style="2"/>
    <col min="7" max="7" width="14" style="2" customWidth="1"/>
    <col min="8" max="8" width="9" style="3"/>
    <col min="9" max="16384" width="9" style="2"/>
  </cols>
  <sheetData>
    <row r="1" spans="1:7">
      <c r="A1" s="4" t="s">
        <v>0</v>
      </c>
      <c r="B1" s="4" t="s">
        <v>1</v>
      </c>
      <c r="C1" s="4" t="s">
        <v>582</v>
      </c>
      <c r="D1" s="4" t="s">
        <v>2</v>
      </c>
      <c r="E1" s="4" t="s">
        <v>583</v>
      </c>
      <c r="F1" s="2" t="s">
        <v>584</v>
      </c>
      <c r="G1" s="2" t="s">
        <v>585</v>
      </c>
    </row>
    <row r="2" spans="1:5">
      <c r="A2" s="4"/>
      <c r="B2" s="4"/>
      <c r="C2" s="4"/>
      <c r="D2" s="4"/>
      <c r="E2" s="4"/>
    </row>
    <row r="3" spans="1:8">
      <c r="A3" s="5" t="s">
        <v>15</v>
      </c>
      <c r="B3" s="6" t="s">
        <v>16</v>
      </c>
      <c r="C3" s="7">
        <f>IFERROR(SUM(D3*0.8+E3*0.2),0)</f>
        <v>68.5242307692308</v>
      </c>
      <c r="D3" s="7">
        <f>IFERROR(VLOOKUP(A3,【A】!A:C,3,0),0)</f>
        <v>66.4615384615385</v>
      </c>
      <c r="E3" s="7">
        <f>IFERROR((VLOOKUP(A3,【B职务】!A:I,8,0)*3+VLOOKUP(A3,【B特殊】!A:I,8,0))/(3+VLOOKUP(A3,【B特殊】!A:I,9,0)),0)+IFERROR(VLOOKUP(A3,【B职务】!A:C,3,0),0)</f>
        <v>76.775</v>
      </c>
      <c r="H3" s="8" t="s">
        <v>14</v>
      </c>
    </row>
    <row r="4" spans="1:8">
      <c r="A4" s="5" t="s">
        <v>19</v>
      </c>
      <c r="B4" s="6" t="s">
        <v>20</v>
      </c>
      <c r="C4" s="7">
        <f t="shared" ref="C4:C67" si="0">IFERROR(SUM(D4*0.8+E4*0.2),0)</f>
        <v>69.3615384615385</v>
      </c>
      <c r="D4" s="7">
        <f>IFERROR(VLOOKUP(A4,【A】!A:C,3,0),0)</f>
        <v>70.0769230769231</v>
      </c>
      <c r="E4" s="7">
        <f>IFERROR((VLOOKUP(A4,【B职务】!A:I,8,0)*3+VLOOKUP(A4,【B特殊】!A:I,8,0))/(3+VLOOKUP(A4,【B特殊】!A:I,9,0)),0)+IFERROR(VLOOKUP(A4,【B职务】!A:C,3,0),0)</f>
        <v>66.5</v>
      </c>
      <c r="H4" s="3" t="s">
        <v>18</v>
      </c>
    </row>
    <row r="5" spans="1:8">
      <c r="A5" s="5" t="s">
        <v>22</v>
      </c>
      <c r="B5" s="6" t="s">
        <v>23</v>
      </c>
      <c r="C5" s="7">
        <f t="shared" si="0"/>
        <v>72.6923076923077</v>
      </c>
      <c r="D5" s="7">
        <f>IFERROR(VLOOKUP(A5,【A】!A:C,3,0),0)</f>
        <v>73.3653846153846</v>
      </c>
      <c r="E5" s="7">
        <f>IFERROR((VLOOKUP(A5,【B职务】!A:I,8,0)*3+VLOOKUP(A5,【B特殊】!A:I,8,0))/(3+VLOOKUP(A5,【B特殊】!A:I,9,0)),0)+IFERROR(VLOOKUP(A5,【B职务】!A:C,3,0),0)</f>
        <v>70</v>
      </c>
      <c r="H5" s="3" t="s">
        <v>586</v>
      </c>
    </row>
    <row r="6" spans="1:8">
      <c r="A6" s="5" t="s">
        <v>25</v>
      </c>
      <c r="B6" s="6" t="s">
        <v>26</v>
      </c>
      <c r="C6" s="7">
        <f t="shared" si="0"/>
        <v>67.6769230769231</v>
      </c>
      <c r="D6" s="7">
        <f>IFERROR(VLOOKUP(A6,【A】!A:C,3,0),0)</f>
        <v>69.5961538461538</v>
      </c>
      <c r="E6" s="7">
        <f>IFERROR((VLOOKUP(A6,【B职务】!A:I,8,0)*3+VLOOKUP(A6,【B特殊】!A:I,8,0))/(3+VLOOKUP(A6,【B特殊】!A:I,9,0)),0)+IFERROR(VLOOKUP(A6,【B职务】!A:C,3,0),0)</f>
        <v>60</v>
      </c>
      <c r="H6" s="3" t="s">
        <v>24</v>
      </c>
    </row>
    <row r="7" spans="1:5">
      <c r="A7" s="5" t="s">
        <v>28</v>
      </c>
      <c r="B7" s="6" t="s">
        <v>29</v>
      </c>
      <c r="C7" s="7">
        <f t="shared" si="0"/>
        <v>70.0692307692308</v>
      </c>
      <c r="D7" s="7">
        <f>IFERROR(VLOOKUP(A7,【A】!A:C,3,0),0)</f>
        <v>70.9615384615385</v>
      </c>
      <c r="E7" s="7">
        <f>IFERROR((VLOOKUP(A7,【B职务】!A:I,8,0)*3+VLOOKUP(A7,【B特殊】!A:I,8,0))/(3+VLOOKUP(A7,【B特殊】!A:I,9,0)),0)+IFERROR(VLOOKUP(A7,【B职务】!A:C,3,0),0)</f>
        <v>66.5</v>
      </c>
    </row>
    <row r="8" spans="1:8">
      <c r="A8" s="5" t="s">
        <v>30</v>
      </c>
      <c r="B8" s="6" t="s">
        <v>31</v>
      </c>
      <c r="C8" s="7">
        <f t="shared" si="0"/>
        <v>66.8</v>
      </c>
      <c r="D8" s="7">
        <f>IFERROR(VLOOKUP(A8,【A】!A:C,3,0),0)</f>
        <v>68.5</v>
      </c>
      <c r="E8" s="7">
        <f>IFERROR((VLOOKUP(A8,【B职务】!A:I,8,0)*3+VLOOKUP(A8,【B特殊】!A:I,8,0))/(3+VLOOKUP(A8,【B特殊】!A:I,9,0)),0)+IFERROR(VLOOKUP(A8,【B职务】!A:C,3,0),0)</f>
        <v>60</v>
      </c>
      <c r="H8" s="8" t="s">
        <v>587</v>
      </c>
    </row>
    <row r="9" spans="1:8">
      <c r="A9" s="6" t="s">
        <v>32</v>
      </c>
      <c r="B9" s="6" t="s">
        <v>33</v>
      </c>
      <c r="C9" s="7">
        <f t="shared" si="0"/>
        <v>70.4153846153846</v>
      </c>
      <c r="D9" s="7">
        <f>IFERROR(VLOOKUP(A9,【A】!A:C,3,0),0)</f>
        <v>73.0192307692308</v>
      </c>
      <c r="E9" s="7">
        <f>IFERROR((VLOOKUP(A9,【B职务】!A:I,8,0)*3+VLOOKUP(A9,【B特殊】!A:I,8,0))/(3+VLOOKUP(A9,【B特殊】!A:I,9,0)),0)+IFERROR(VLOOKUP(A9,【B职务】!A:C,3,0),0)</f>
        <v>60</v>
      </c>
      <c r="H9" s="3" t="s">
        <v>588</v>
      </c>
    </row>
    <row r="10" spans="1:5">
      <c r="A10" s="5" t="s">
        <v>34</v>
      </c>
      <c r="B10" s="6" t="s">
        <v>35</v>
      </c>
      <c r="C10" s="7">
        <f t="shared" si="0"/>
        <v>70.2769230769231</v>
      </c>
      <c r="D10" s="7">
        <f>IFERROR(VLOOKUP(A10,【A】!A:C,3,0),0)</f>
        <v>72.8461538461538</v>
      </c>
      <c r="E10" s="7">
        <f>IFERROR((VLOOKUP(A10,【B职务】!A:I,8,0)*3+VLOOKUP(A10,【B特殊】!A:I,8,0))/(3+VLOOKUP(A10,【B特殊】!A:I,9,0)),0)+IFERROR(VLOOKUP(A10,【B职务】!A:C,3,0),0)</f>
        <v>60</v>
      </c>
    </row>
    <row r="11" spans="1:5">
      <c r="A11" s="5" t="s">
        <v>36</v>
      </c>
      <c r="B11" s="6" t="s">
        <v>37</v>
      </c>
      <c r="C11" s="7">
        <f t="shared" si="0"/>
        <v>69.9538461538462</v>
      </c>
      <c r="D11" s="7">
        <f>IFERROR(VLOOKUP(A11,【A】!A:C,3,0),0)</f>
        <v>72.4423076923077</v>
      </c>
      <c r="E11" s="7">
        <f>IFERROR((VLOOKUP(A11,【B职务】!A:I,8,0)*3+VLOOKUP(A11,【B特殊】!A:I,8,0))/(3+VLOOKUP(A11,【B特殊】!A:I,9,0)),0)+IFERROR(VLOOKUP(A11,【B职务】!A:C,3,0),0)</f>
        <v>60</v>
      </c>
    </row>
    <row r="12" spans="1:8">
      <c r="A12" s="5" t="s">
        <v>38</v>
      </c>
      <c r="B12" s="6" t="s">
        <v>39</v>
      </c>
      <c r="C12" s="7">
        <f t="shared" si="0"/>
        <v>72.6</v>
      </c>
      <c r="D12" s="7">
        <f>IFERROR(VLOOKUP(A12,【A】!A:C,3,0),0)</f>
        <v>75.75</v>
      </c>
      <c r="E12" s="7">
        <f>IFERROR((VLOOKUP(A12,【B职务】!A:I,8,0)*3+VLOOKUP(A12,【B特殊】!A:I,8,0))/(3+VLOOKUP(A12,【B特殊】!A:I,9,0)),0)+IFERROR(VLOOKUP(A12,【B职务】!A:C,3,0),0)</f>
        <v>60</v>
      </c>
      <c r="H12" s="8" t="s">
        <v>589</v>
      </c>
    </row>
    <row r="13" spans="1:8">
      <c r="A13" s="5" t="s">
        <v>40</v>
      </c>
      <c r="B13" s="6" t="s">
        <v>41</v>
      </c>
      <c r="C13" s="7">
        <f t="shared" si="0"/>
        <v>75.0769230769231</v>
      </c>
      <c r="D13" s="7">
        <f>IFERROR(VLOOKUP(A13,【A】!A:C,3,0),0)</f>
        <v>76.3461538461538</v>
      </c>
      <c r="E13" s="7">
        <f>IFERROR((VLOOKUP(A13,【B职务】!A:I,8,0)*3+VLOOKUP(A13,【B特殊】!A:I,8,0))/(3+VLOOKUP(A13,【B特殊】!A:I,9,0)),0)+IFERROR(VLOOKUP(A13,【B职务】!A:C,3,0),0)</f>
        <v>70</v>
      </c>
      <c r="H13" s="3" t="s">
        <v>590</v>
      </c>
    </row>
    <row r="14" spans="1:8">
      <c r="A14" s="5" t="s">
        <v>42</v>
      </c>
      <c r="B14" s="6" t="s">
        <v>43</v>
      </c>
      <c r="C14" s="7">
        <f t="shared" si="0"/>
        <v>68.2615384615385</v>
      </c>
      <c r="D14" s="7">
        <f>IFERROR(VLOOKUP(A14,【A】!A:C,3,0),0)</f>
        <v>70.3269230769231</v>
      </c>
      <c r="E14" s="7">
        <f>IFERROR((VLOOKUP(A14,【B职务】!A:I,8,0)*3+VLOOKUP(A14,【B特殊】!A:I,8,0))/(3+VLOOKUP(A14,【B特殊】!A:I,9,0)),0)+IFERROR(VLOOKUP(A14,【B职务】!A:C,3,0),0)</f>
        <v>60</v>
      </c>
      <c r="H14" s="3" t="s">
        <v>591</v>
      </c>
    </row>
    <row r="15" spans="1:8">
      <c r="A15" s="5" t="s">
        <v>44</v>
      </c>
      <c r="B15" s="6" t="s">
        <v>45</v>
      </c>
      <c r="C15" s="7">
        <f t="shared" si="0"/>
        <v>71.5384615384615</v>
      </c>
      <c r="D15" s="7">
        <f>IFERROR(VLOOKUP(A15,【A】!A:C,3,0),0)</f>
        <v>70.4230769230769</v>
      </c>
      <c r="E15" s="7">
        <f>IFERROR((VLOOKUP(A15,【B职务】!A:I,8,0)*3+VLOOKUP(A15,【B特殊】!A:I,8,0))/(3+VLOOKUP(A15,【B特殊】!A:I,9,0)),0)+IFERROR(VLOOKUP(A15,【B职务】!A:C,3,0),0)</f>
        <v>76</v>
      </c>
      <c r="H15" s="3" t="s">
        <v>592</v>
      </c>
    </row>
    <row r="16" spans="1:5">
      <c r="A16" s="5" t="s">
        <v>46</v>
      </c>
      <c r="B16" s="6" t="s">
        <v>47</v>
      </c>
      <c r="C16" s="7">
        <f t="shared" si="0"/>
        <v>69.8615384615385</v>
      </c>
      <c r="D16" s="7">
        <f>IFERROR(VLOOKUP(A16,【A】!A:C,3,0),0)</f>
        <v>69.8269230769231</v>
      </c>
      <c r="E16" s="7">
        <f>IFERROR((VLOOKUP(A16,【B职务】!A:I,8,0)*3+VLOOKUP(A16,【B特殊】!A:I,8,0))/(3+VLOOKUP(A16,【B特殊】!A:I,9,0)),0)+IFERROR(VLOOKUP(A16,【B职务】!A:C,3,0),0)</f>
        <v>70</v>
      </c>
    </row>
    <row r="17" spans="1:5">
      <c r="A17" s="5" t="s">
        <v>48</v>
      </c>
      <c r="B17" s="6" t="s">
        <v>49</v>
      </c>
      <c r="C17" s="7">
        <f t="shared" si="0"/>
        <v>78.0153846153846</v>
      </c>
      <c r="D17" s="7">
        <f>IFERROR(VLOOKUP(A17,【A】!A:C,3,0),0)</f>
        <v>78.5192307692308</v>
      </c>
      <c r="E17" s="7">
        <f>IFERROR((VLOOKUP(A17,【B职务】!A:I,8,0)*3+VLOOKUP(A17,【B特殊】!A:I,8,0))/(3+VLOOKUP(A17,【B特殊】!A:I,9,0)),0)+IFERROR(VLOOKUP(A17,【B职务】!A:C,3,0),0)</f>
        <v>76</v>
      </c>
    </row>
    <row r="18" spans="1:5">
      <c r="A18" s="5" t="s">
        <v>50</v>
      </c>
      <c r="B18" s="6" t="s">
        <v>51</v>
      </c>
      <c r="C18" s="7">
        <f t="shared" si="0"/>
        <v>74.0599038461538</v>
      </c>
      <c r="D18" s="7">
        <f>IFERROR(VLOOKUP(A18,【A】!A:C,3,0),0)</f>
        <v>71.0576923076923</v>
      </c>
      <c r="E18" s="7">
        <f>IFERROR((VLOOKUP(A18,【B职务】!A:I,8,0)*3+VLOOKUP(A18,【B特殊】!A:I,8,0))/(3+VLOOKUP(A18,【B特殊】!A:I,9,0)),0)+IFERROR(VLOOKUP(A18,【B职务】!A:C,3,0),0)</f>
        <v>86.06875</v>
      </c>
    </row>
    <row r="19" spans="1:5">
      <c r="A19" s="5" t="s">
        <v>52</v>
      </c>
      <c r="B19" s="6" t="s">
        <v>53</v>
      </c>
      <c r="C19" s="7">
        <f t="shared" si="0"/>
        <v>64.0769230769231</v>
      </c>
      <c r="D19" s="7">
        <f>IFERROR(VLOOKUP(A19,【A】!A:C,3,0),0)</f>
        <v>65.0961538461538</v>
      </c>
      <c r="E19" s="7">
        <f>IFERROR((VLOOKUP(A19,【B职务】!A:I,8,0)*3+VLOOKUP(A19,【B特殊】!A:I,8,0))/(3+VLOOKUP(A19,【B特殊】!A:I,9,0)),0)+IFERROR(VLOOKUP(A19,【B职务】!A:C,3,0),0)</f>
        <v>60</v>
      </c>
    </row>
    <row r="20" spans="1:5">
      <c r="A20" s="5" t="s">
        <v>54</v>
      </c>
      <c r="B20" s="6" t="s">
        <v>55</v>
      </c>
      <c r="C20" s="7">
        <f t="shared" si="0"/>
        <v>69.1846153846154</v>
      </c>
      <c r="D20" s="7">
        <f>IFERROR(VLOOKUP(A20,【A】!A:C,3,0),0)</f>
        <v>71.4807692307692</v>
      </c>
      <c r="E20" s="7">
        <f>IFERROR((VLOOKUP(A20,【B职务】!A:I,8,0)*3+VLOOKUP(A20,【B特殊】!A:I,8,0))/(3+VLOOKUP(A20,【B特殊】!A:I,9,0)),0)+IFERROR(VLOOKUP(A20,【B职务】!A:C,3,0),0)</f>
        <v>60</v>
      </c>
    </row>
    <row r="21" spans="1:5">
      <c r="A21" s="5" t="s">
        <v>56</v>
      </c>
      <c r="B21" s="6" t="s">
        <v>57</v>
      </c>
      <c r="C21" s="7">
        <f t="shared" si="0"/>
        <v>66.3230769230769</v>
      </c>
      <c r="D21" s="7">
        <f>IFERROR(VLOOKUP(A21,【A】!A:C,3,0),0)</f>
        <v>67.9038461538462</v>
      </c>
      <c r="E21" s="7">
        <f>IFERROR((VLOOKUP(A21,【B职务】!A:I,8,0)*3+VLOOKUP(A21,【B特殊】!A:I,8,0))/(3+VLOOKUP(A21,【B特殊】!A:I,9,0)),0)+IFERROR(VLOOKUP(A21,【B职务】!A:C,3,0),0)</f>
        <v>60</v>
      </c>
    </row>
    <row r="22" spans="1:5">
      <c r="A22" s="5" t="s">
        <v>58</v>
      </c>
      <c r="B22" s="6" t="s">
        <v>59</v>
      </c>
      <c r="C22" s="7">
        <f t="shared" si="0"/>
        <v>68.9076923076923</v>
      </c>
      <c r="D22" s="7">
        <f>IFERROR(VLOOKUP(A22,【A】!A:C,3,0),0)</f>
        <v>71.1346153846154</v>
      </c>
      <c r="E22" s="7">
        <f>IFERROR((VLOOKUP(A22,【B职务】!A:I,8,0)*3+VLOOKUP(A22,【B特殊】!A:I,8,0))/(3+VLOOKUP(A22,【B特殊】!A:I,9,0)),0)+IFERROR(VLOOKUP(A22,【B职务】!A:C,3,0),0)</f>
        <v>60</v>
      </c>
    </row>
    <row r="23" spans="1:5">
      <c r="A23" s="9" t="s">
        <v>60</v>
      </c>
      <c r="B23" s="10" t="s">
        <v>61</v>
      </c>
      <c r="C23" s="7">
        <f t="shared" si="0"/>
        <v>73.3538461538461</v>
      </c>
      <c r="D23" s="7">
        <f>IFERROR(VLOOKUP(A23,【A】!A:C,3,0),0)</f>
        <v>74.1923076923077</v>
      </c>
      <c r="E23" s="7">
        <f>IFERROR((VLOOKUP(A23,【B职务】!A:I,8,0)*3+VLOOKUP(A23,【B特殊】!A:I,8,0))/(3+VLOOKUP(A23,【B特殊】!A:I,9,0)),0)+IFERROR(VLOOKUP(A23,【B职务】!A:C,3,0),0)</f>
        <v>70</v>
      </c>
    </row>
    <row r="24" spans="1:5">
      <c r="A24" s="9" t="s">
        <v>62</v>
      </c>
      <c r="B24" s="10" t="s">
        <v>63</v>
      </c>
      <c r="C24" s="7">
        <f t="shared" si="0"/>
        <v>71.5384615384615</v>
      </c>
      <c r="D24" s="7">
        <f>IFERROR(VLOOKUP(A24,【A】!A:C,3,0),0)</f>
        <v>74.4230769230769</v>
      </c>
      <c r="E24" s="7">
        <f>IFERROR((VLOOKUP(A24,【B职务】!A:I,8,0)*3+VLOOKUP(A24,【B特殊】!A:I,8,0))/(3+VLOOKUP(A24,【B特殊】!A:I,9,0)),0)+IFERROR(VLOOKUP(A24,【B职务】!A:C,3,0),0)</f>
        <v>60</v>
      </c>
    </row>
    <row r="25" spans="1:5">
      <c r="A25" s="9" t="s">
        <v>64</v>
      </c>
      <c r="B25" s="10" t="s">
        <v>65</v>
      </c>
      <c r="C25" s="7">
        <f t="shared" si="0"/>
        <v>76.6605692307692</v>
      </c>
      <c r="D25" s="7">
        <f>IFERROR(VLOOKUP(A25,【A】!A:C,3,0),0)</f>
        <v>74.2884615384615</v>
      </c>
      <c r="E25" s="7">
        <f>IFERROR((VLOOKUP(A25,【B职务】!A:I,8,0)*3+VLOOKUP(A25,【B特殊】!A:I,8,0))/(3+VLOOKUP(A25,【B特殊】!A:I,9,0)),0)+IFERROR(VLOOKUP(A25,【B职务】!A:C,3,0),0)</f>
        <v>86.149</v>
      </c>
    </row>
    <row r="26" spans="1:5">
      <c r="A26" s="9" t="s">
        <v>66</v>
      </c>
      <c r="B26" s="10" t="s">
        <v>67</v>
      </c>
      <c r="C26" s="7">
        <f t="shared" si="0"/>
        <v>73.4307692307692</v>
      </c>
      <c r="D26" s="7">
        <f>IFERROR(VLOOKUP(A26,【A】!A:C,3,0),0)</f>
        <v>74.2884615384615</v>
      </c>
      <c r="E26" s="7">
        <f>IFERROR((VLOOKUP(A26,【B职务】!A:I,8,0)*3+VLOOKUP(A26,【B特殊】!A:I,8,0))/(3+VLOOKUP(A26,【B特殊】!A:I,9,0)),0)+IFERROR(VLOOKUP(A26,【B职务】!A:C,3,0),0)</f>
        <v>70</v>
      </c>
    </row>
    <row r="27" spans="1:5">
      <c r="A27" s="9" t="s">
        <v>68</v>
      </c>
      <c r="B27" s="10" t="s">
        <v>69</v>
      </c>
      <c r="C27" s="7">
        <f t="shared" si="0"/>
        <v>65.7</v>
      </c>
      <c r="D27" s="7">
        <f>IFERROR(VLOOKUP(A27,【A】!A:C,3,0),0)</f>
        <v>65.5</v>
      </c>
      <c r="E27" s="7">
        <f>IFERROR((VLOOKUP(A27,【B职务】!A:I,8,0)*3+VLOOKUP(A27,【B特殊】!A:I,8,0))/(3+VLOOKUP(A27,【B特殊】!A:I,9,0)),0)+IFERROR(VLOOKUP(A27,【B职务】!A:C,3,0),0)</f>
        <v>66.5</v>
      </c>
    </row>
    <row r="28" spans="1:5">
      <c r="A28" s="9" t="s">
        <v>70</v>
      </c>
      <c r="B28" s="10" t="s">
        <v>71</v>
      </c>
      <c r="C28" s="7">
        <f t="shared" si="0"/>
        <v>70.8769230769231</v>
      </c>
      <c r="D28" s="7">
        <f>IFERROR(VLOOKUP(A28,【A】!A:C,3,0),0)</f>
        <v>73.5961538461538</v>
      </c>
      <c r="E28" s="7">
        <f>IFERROR((VLOOKUP(A28,【B职务】!A:I,8,0)*3+VLOOKUP(A28,【B特殊】!A:I,8,0))/(3+VLOOKUP(A28,【B特殊】!A:I,9,0)),0)+IFERROR(VLOOKUP(A28,【B职务】!A:C,3,0),0)</f>
        <v>60</v>
      </c>
    </row>
    <row r="29" spans="1:5">
      <c r="A29" s="9" t="s">
        <v>72</v>
      </c>
      <c r="B29" s="10" t="s">
        <v>73</v>
      </c>
      <c r="C29" s="7">
        <f t="shared" si="0"/>
        <v>72.8153846153846</v>
      </c>
      <c r="D29" s="7">
        <f>IFERROR(VLOOKUP(A29,【A】!A:C,3,0),0)</f>
        <v>73.5192307692308</v>
      </c>
      <c r="E29" s="7">
        <f>IFERROR((VLOOKUP(A29,【B职务】!A:I,8,0)*3+VLOOKUP(A29,【B特殊】!A:I,8,0))/(3+VLOOKUP(A29,【B特殊】!A:I,9,0)),0)+IFERROR(VLOOKUP(A29,【B职务】!A:C,3,0),0)</f>
        <v>70</v>
      </c>
    </row>
    <row r="30" spans="1:5">
      <c r="A30" s="9" t="s">
        <v>74</v>
      </c>
      <c r="B30" s="10" t="s">
        <v>75</v>
      </c>
      <c r="C30" s="7">
        <f t="shared" si="0"/>
        <v>66.7384615384615</v>
      </c>
      <c r="D30" s="7">
        <f>IFERROR(VLOOKUP(A30,【A】!A:C,3,0),0)</f>
        <v>68.4230769230769</v>
      </c>
      <c r="E30" s="7">
        <f>IFERROR((VLOOKUP(A30,【B职务】!A:I,8,0)*3+VLOOKUP(A30,【B特殊】!A:I,8,0))/(3+VLOOKUP(A30,【B特殊】!A:I,9,0)),0)+IFERROR(VLOOKUP(A30,【B职务】!A:C,3,0),0)</f>
        <v>60</v>
      </c>
    </row>
    <row r="31" spans="1:5">
      <c r="A31" s="9" t="s">
        <v>76</v>
      </c>
      <c r="B31" s="10" t="s">
        <v>77</v>
      </c>
      <c r="C31" s="7">
        <f t="shared" si="0"/>
        <v>71.6538461538462</v>
      </c>
      <c r="D31" s="7">
        <f>IFERROR(VLOOKUP(A31,【A】!A:C,3,0),0)</f>
        <v>72.9423076923077</v>
      </c>
      <c r="E31" s="7">
        <f>IFERROR((VLOOKUP(A31,【B职务】!A:I,8,0)*3+VLOOKUP(A31,【B特殊】!A:I,8,0))/(3+VLOOKUP(A31,【B特殊】!A:I,9,0)),0)+IFERROR(VLOOKUP(A31,【B职务】!A:C,3,0),0)</f>
        <v>66.5</v>
      </c>
    </row>
    <row r="32" spans="1:5">
      <c r="A32" s="9" t="s">
        <v>78</v>
      </c>
      <c r="B32" s="10" t="s">
        <v>79</v>
      </c>
      <c r="C32" s="7">
        <f t="shared" si="0"/>
        <v>67.8461538461538</v>
      </c>
      <c r="D32" s="7">
        <f>IFERROR(VLOOKUP(A32,【A】!A:C,3,0),0)</f>
        <v>69.8076923076923</v>
      </c>
      <c r="E32" s="7">
        <f>IFERROR((VLOOKUP(A32,【B职务】!A:I,8,0)*3+VLOOKUP(A32,【B特殊】!A:I,8,0))/(3+VLOOKUP(A32,【B特殊】!A:I,9,0)),0)+IFERROR(VLOOKUP(A32,【B职务】!A:C,3,0),0)</f>
        <v>60</v>
      </c>
    </row>
    <row r="33" spans="1:5">
      <c r="A33" s="9" t="s">
        <v>80</v>
      </c>
      <c r="B33" s="10" t="s">
        <v>81</v>
      </c>
      <c r="C33" s="7">
        <f t="shared" si="0"/>
        <v>71.3288461538462</v>
      </c>
      <c r="D33" s="7">
        <f>IFERROR(VLOOKUP(A33,【A】!A:C,3,0),0)</f>
        <v>70.4423076923077</v>
      </c>
      <c r="E33" s="7">
        <f>IFERROR((VLOOKUP(A33,【B职务】!A:I,8,0)*3+VLOOKUP(A33,【B特殊】!A:I,8,0))/(3+VLOOKUP(A33,【B特殊】!A:I,9,0)),0)+IFERROR(VLOOKUP(A33,【B职务】!A:C,3,0),0)</f>
        <v>74.875</v>
      </c>
    </row>
    <row r="34" spans="1:5">
      <c r="A34" s="26" t="s">
        <v>82</v>
      </c>
      <c r="B34" s="10" t="s">
        <v>83</v>
      </c>
      <c r="C34" s="7">
        <f t="shared" si="0"/>
        <v>70.1286153846154</v>
      </c>
      <c r="D34" s="7">
        <f>IFERROR(VLOOKUP(A34,【A】!A:C,3,0),0)</f>
        <v>68.4807692307692</v>
      </c>
      <c r="E34" s="7">
        <f>IFERROR((VLOOKUP(A34,【B职务】!A:I,8,0)*3+VLOOKUP(A34,【B特殊】!A:I,8,0))/(3+VLOOKUP(A34,【B特殊】!A:I,9,0)),0)+IFERROR(VLOOKUP(A34,【B职务】!A:C,3,0),0)</f>
        <v>76.72</v>
      </c>
    </row>
    <row r="35" spans="1:5">
      <c r="A35" s="9" t="s">
        <v>84</v>
      </c>
      <c r="B35" s="10" t="s">
        <v>85</v>
      </c>
      <c r="C35" s="7">
        <f t="shared" si="0"/>
        <v>67.0615384615385</v>
      </c>
      <c r="D35" s="7">
        <f>IFERROR(VLOOKUP(A35,【A】!A:C,3,0),0)</f>
        <v>68.8269230769231</v>
      </c>
      <c r="E35" s="7">
        <f>IFERROR((VLOOKUP(A35,【B职务】!A:I,8,0)*3+VLOOKUP(A35,【B特殊】!A:I,8,0))/(3+VLOOKUP(A35,【B特殊】!A:I,9,0)),0)+IFERROR(VLOOKUP(A35,【B职务】!A:C,3,0),0)</f>
        <v>60</v>
      </c>
    </row>
    <row r="36" spans="1:5">
      <c r="A36" s="26" t="s">
        <v>86</v>
      </c>
      <c r="B36" s="10" t="s">
        <v>87</v>
      </c>
      <c r="C36" s="7">
        <f t="shared" si="0"/>
        <v>67.2615384615385</v>
      </c>
      <c r="D36" s="7">
        <f>IFERROR(VLOOKUP(A36,【A】!A:C,3,0),0)</f>
        <v>69.0769230769231</v>
      </c>
      <c r="E36" s="7">
        <f>IFERROR((VLOOKUP(A36,【B职务】!A:I,8,0)*3+VLOOKUP(A36,【B特殊】!A:I,8,0))/(3+VLOOKUP(A36,【B特殊】!A:I,9,0)),0)+IFERROR(VLOOKUP(A36,【B职务】!A:C,3,0),0)</f>
        <v>60</v>
      </c>
    </row>
    <row r="37" spans="1:5">
      <c r="A37" s="26" t="s">
        <v>88</v>
      </c>
      <c r="B37" s="10" t="s">
        <v>89</v>
      </c>
      <c r="C37" s="7">
        <f t="shared" si="0"/>
        <v>77.4153846153846</v>
      </c>
      <c r="D37" s="7">
        <f>IFERROR(VLOOKUP(A37,【A】!A:C,3,0),0)</f>
        <v>79.2692307692308</v>
      </c>
      <c r="E37" s="7">
        <f>IFERROR((VLOOKUP(A37,【B职务】!A:I,8,0)*3+VLOOKUP(A37,【B特殊】!A:I,8,0))/(3+VLOOKUP(A37,【B特殊】!A:I,9,0)),0)+IFERROR(VLOOKUP(A37,【B职务】!A:C,3,0),0)</f>
        <v>70</v>
      </c>
    </row>
    <row r="38" spans="1:5">
      <c r="A38" s="9" t="s">
        <v>90</v>
      </c>
      <c r="B38" s="10" t="s">
        <v>91</v>
      </c>
      <c r="C38" s="7">
        <f t="shared" si="0"/>
        <v>68.8846153846154</v>
      </c>
      <c r="D38" s="7">
        <f>IFERROR(VLOOKUP(A38,【A】!A:C,3,0),0)</f>
        <v>69.4807692307692</v>
      </c>
      <c r="E38" s="7">
        <f>IFERROR((VLOOKUP(A38,【B职务】!A:I,8,0)*3+VLOOKUP(A38,【B特殊】!A:I,8,0))/(3+VLOOKUP(A38,【B特殊】!A:I,9,0)),0)+IFERROR(VLOOKUP(A38,【B职务】!A:C,3,0),0)</f>
        <v>66.5</v>
      </c>
    </row>
    <row r="39" spans="1:5">
      <c r="A39" s="9" t="s">
        <v>92</v>
      </c>
      <c r="B39" s="10" t="s">
        <v>93</v>
      </c>
      <c r="C39" s="7">
        <f t="shared" si="0"/>
        <v>73.0461538461539</v>
      </c>
      <c r="D39" s="7">
        <f>IFERROR(VLOOKUP(A39,【A】!A:C,3,0),0)</f>
        <v>73.8076923076923</v>
      </c>
      <c r="E39" s="7">
        <f>IFERROR((VLOOKUP(A39,【B职务】!A:I,8,0)*3+VLOOKUP(A39,【B特殊】!A:I,8,0))/(3+VLOOKUP(A39,【B特殊】!A:I,9,0)),0)+IFERROR(VLOOKUP(A39,【B职务】!A:C,3,0),0)</f>
        <v>70</v>
      </c>
    </row>
    <row r="40" spans="1:5">
      <c r="A40" s="10" t="s">
        <v>94</v>
      </c>
      <c r="B40" s="10" t="s">
        <v>95</v>
      </c>
      <c r="C40" s="7">
        <f t="shared" si="0"/>
        <v>71.9769230769231</v>
      </c>
      <c r="D40" s="7">
        <f>IFERROR(VLOOKUP(A40,【A】!A:C,3,0),0)</f>
        <v>73.3461538461538</v>
      </c>
      <c r="E40" s="7">
        <f>IFERROR((VLOOKUP(A40,【B职务】!A:I,8,0)*3+VLOOKUP(A40,【B特殊】!A:I,8,0))/(3+VLOOKUP(A40,【B特殊】!A:I,9,0)),0)+IFERROR(VLOOKUP(A40,【B职务】!A:C,3,0),0)</f>
        <v>66.5</v>
      </c>
    </row>
    <row r="41" spans="1:5">
      <c r="A41" s="10" t="s">
        <v>96</v>
      </c>
      <c r="B41" s="10" t="s">
        <v>97</v>
      </c>
      <c r="C41" s="7">
        <f t="shared" si="0"/>
        <v>71.8</v>
      </c>
      <c r="D41" s="7">
        <f>IFERROR(VLOOKUP(A41,【A】!A:C,3,0),0)</f>
        <v>72.25</v>
      </c>
      <c r="E41" s="7">
        <f>IFERROR((VLOOKUP(A41,【B职务】!A:I,8,0)*3+VLOOKUP(A41,【B特殊】!A:I,8,0))/(3+VLOOKUP(A41,【B特殊】!A:I,9,0)),0)+IFERROR(VLOOKUP(A41,【B职务】!A:C,3,0),0)</f>
        <v>70</v>
      </c>
    </row>
    <row r="42" spans="1:5">
      <c r="A42" s="10" t="s">
        <v>98</v>
      </c>
      <c r="B42" s="10" t="s">
        <v>99</v>
      </c>
      <c r="C42" s="7">
        <f t="shared" si="0"/>
        <v>73.8914615384615</v>
      </c>
      <c r="D42" s="7">
        <f>IFERROR(VLOOKUP(A42,【A】!A:C,3,0),0)</f>
        <v>73.1730769230769</v>
      </c>
      <c r="E42" s="7">
        <f>IFERROR((VLOOKUP(A42,【B职务】!A:I,8,0)*3+VLOOKUP(A42,【B特殊】!A:I,8,0))/(3+VLOOKUP(A42,【B特殊】!A:I,9,0)),0)+IFERROR(VLOOKUP(A42,【B职务】!A:C,3,0),0)</f>
        <v>76.765</v>
      </c>
    </row>
    <row r="43" spans="1:5">
      <c r="A43" s="10" t="s">
        <v>100</v>
      </c>
      <c r="B43" s="10" t="s">
        <v>101</v>
      </c>
      <c r="C43" s="7">
        <f t="shared" si="0"/>
        <v>60.8615384615385</v>
      </c>
      <c r="D43" s="7">
        <f>IFERROR(VLOOKUP(A43,【A】!A:C,3,0),0)</f>
        <v>61.0769230769231</v>
      </c>
      <c r="E43" s="7">
        <f>IFERROR((VLOOKUP(A43,【B职务】!A:I,8,0)*3+VLOOKUP(A43,【B特殊】!A:I,8,0))/(3+VLOOKUP(A43,【B特殊】!A:I,9,0)),0)+IFERROR(VLOOKUP(A43,【B职务】!A:C,3,0),0)</f>
        <v>60</v>
      </c>
    </row>
    <row r="44" spans="1:5">
      <c r="A44" s="10" t="s">
        <v>102</v>
      </c>
      <c r="B44" s="10" t="s">
        <v>103</v>
      </c>
      <c r="C44" s="7">
        <f t="shared" si="0"/>
        <v>73.9846153846154</v>
      </c>
      <c r="D44" s="7">
        <f>IFERROR(VLOOKUP(A44,【A】!A:C,3,0),0)</f>
        <v>74.9807692307692</v>
      </c>
      <c r="E44" s="7">
        <f>IFERROR((VLOOKUP(A44,【B职务】!A:I,8,0)*3+VLOOKUP(A44,【B特殊】!A:I,8,0))/(3+VLOOKUP(A44,【B特殊】!A:I,9,0)),0)+IFERROR(VLOOKUP(A44,【B职务】!A:C,3,0),0)</f>
        <v>70</v>
      </c>
    </row>
    <row r="45" spans="1:5">
      <c r="A45" s="10" t="s">
        <v>104</v>
      </c>
      <c r="B45" s="10" t="s">
        <v>105</v>
      </c>
      <c r="C45" s="7">
        <f t="shared" si="0"/>
        <v>71.1055230769231</v>
      </c>
      <c r="D45" s="7">
        <f>IFERROR(VLOOKUP(A45,【A】!A:C,3,0),0)</f>
        <v>67.3461538461538</v>
      </c>
      <c r="E45" s="7">
        <f>IFERROR((VLOOKUP(A45,【B职务】!A:I,8,0)*3+VLOOKUP(A45,【B特殊】!A:I,8,0))/(3+VLOOKUP(A45,【B特殊】!A:I,9,0)),0)+IFERROR(VLOOKUP(A45,【B职务】!A:C,3,0),0)</f>
        <v>86.143</v>
      </c>
    </row>
    <row r="46" spans="1:5">
      <c r="A46" s="10" t="s">
        <v>106</v>
      </c>
      <c r="B46" s="10" t="s">
        <v>107</v>
      </c>
      <c r="C46" s="7">
        <f t="shared" si="0"/>
        <v>70.5230769230769</v>
      </c>
      <c r="D46" s="7">
        <f>IFERROR(VLOOKUP(A46,【A】!A:C,3,0),0)</f>
        <v>73.1538461538462</v>
      </c>
      <c r="E46" s="7">
        <f>IFERROR((VLOOKUP(A46,【B职务】!A:I,8,0)*3+VLOOKUP(A46,【B特殊】!A:I,8,0))/(3+VLOOKUP(A46,【B特殊】!A:I,9,0)),0)+IFERROR(VLOOKUP(A46,【B职务】!A:C,3,0),0)</f>
        <v>60</v>
      </c>
    </row>
    <row r="47" spans="1:5">
      <c r="A47" s="10" t="s">
        <v>108</v>
      </c>
      <c r="B47" s="10" t="s">
        <v>109</v>
      </c>
      <c r="C47" s="7">
        <f t="shared" si="0"/>
        <v>75.4211538461539</v>
      </c>
      <c r="D47" s="7">
        <f>IFERROR(VLOOKUP(A47,【A】!A:C,3,0),0)</f>
        <v>75.5576923076923</v>
      </c>
      <c r="E47" s="7">
        <f>IFERROR((VLOOKUP(A47,【B职务】!A:I,8,0)*3+VLOOKUP(A47,【B特殊】!A:I,8,0))/(3+VLOOKUP(A47,【B特殊】!A:I,9,0)),0)+IFERROR(VLOOKUP(A47,【B职务】!A:C,3,0),0)</f>
        <v>74.875</v>
      </c>
    </row>
    <row r="48" spans="1:5">
      <c r="A48" s="10" t="s">
        <v>110</v>
      </c>
      <c r="B48" s="10" t="s">
        <v>111</v>
      </c>
      <c r="C48" s="7">
        <f t="shared" si="0"/>
        <v>75.4904769230769</v>
      </c>
      <c r="D48" s="7">
        <f>IFERROR(VLOOKUP(A48,【A】!A:C,3,0),0)</f>
        <v>72.1538461538462</v>
      </c>
      <c r="E48" s="7">
        <f>IFERROR((VLOOKUP(A48,【B职务】!A:I,8,0)*3+VLOOKUP(A48,【B特殊】!A:I,8,0))/(3+VLOOKUP(A48,【B特殊】!A:I,9,0)),0)+IFERROR(VLOOKUP(A48,【B职务】!A:C,3,0),0)</f>
        <v>88.837</v>
      </c>
    </row>
    <row r="49" spans="1:5">
      <c r="A49" s="10" t="s">
        <v>112</v>
      </c>
      <c r="B49" s="10" t="s">
        <v>113</v>
      </c>
      <c r="C49" s="7">
        <f t="shared" si="0"/>
        <v>71.2153846153846</v>
      </c>
      <c r="D49" s="7">
        <f>IFERROR(VLOOKUP(A49,【A】!A:C,3,0),0)</f>
        <v>74.0192307692308</v>
      </c>
      <c r="E49" s="7">
        <f>IFERROR((VLOOKUP(A49,【B职务】!A:I,8,0)*3+VLOOKUP(A49,【B特殊】!A:I,8,0))/(3+VLOOKUP(A49,【B特殊】!A:I,9,0)),0)+IFERROR(VLOOKUP(A49,【B职务】!A:C,3,0),0)</f>
        <v>60</v>
      </c>
    </row>
    <row r="50" spans="1:5">
      <c r="A50" s="10" t="s">
        <v>114</v>
      </c>
      <c r="B50" s="10" t="s">
        <v>115</v>
      </c>
      <c r="C50" s="7">
        <f t="shared" si="0"/>
        <v>66.5384615384615</v>
      </c>
      <c r="D50" s="7">
        <f>IFERROR(VLOOKUP(A50,【A】!A:C,3,0),0)</f>
        <v>68.1730769230769</v>
      </c>
      <c r="E50" s="7">
        <f>IFERROR((VLOOKUP(A50,【B职务】!A:I,8,0)*3+VLOOKUP(A50,【B特殊】!A:I,8,0))/(3+VLOOKUP(A50,【B特殊】!A:I,9,0)),0)+IFERROR(VLOOKUP(A50,【B职务】!A:C,3,0),0)</f>
        <v>60</v>
      </c>
    </row>
    <row r="51" spans="1:5">
      <c r="A51" s="10" t="s">
        <v>116</v>
      </c>
      <c r="B51" s="10" t="s">
        <v>117</v>
      </c>
      <c r="C51" s="7">
        <f t="shared" si="0"/>
        <v>74.9846153846154</v>
      </c>
      <c r="D51" s="7">
        <f>IFERROR(VLOOKUP(A51,【A】!A:C,3,0),0)</f>
        <v>76.2307692307692</v>
      </c>
      <c r="E51" s="7">
        <f>IFERROR((VLOOKUP(A51,【B职务】!A:I,8,0)*3+VLOOKUP(A51,【B特殊】!A:I,8,0))/(3+VLOOKUP(A51,【B特殊】!A:I,9,0)),0)+IFERROR(VLOOKUP(A51,【B职务】!A:C,3,0),0)</f>
        <v>70</v>
      </c>
    </row>
    <row r="52" spans="1:5">
      <c r="A52" s="10" t="s">
        <v>118</v>
      </c>
      <c r="B52" s="10" t="s">
        <v>119</v>
      </c>
      <c r="C52" s="7">
        <f t="shared" si="0"/>
        <v>69.5230769230769</v>
      </c>
      <c r="D52" s="7">
        <f>IFERROR(VLOOKUP(A52,【A】!A:C,3,0),0)</f>
        <v>71.9038461538462</v>
      </c>
      <c r="E52" s="7">
        <f>IFERROR((VLOOKUP(A52,【B职务】!A:I,8,0)*3+VLOOKUP(A52,【B特殊】!A:I,8,0))/(3+VLOOKUP(A52,【B特殊】!A:I,9,0)),0)+IFERROR(VLOOKUP(A52,【B职务】!A:C,3,0),0)</f>
        <v>60</v>
      </c>
    </row>
    <row r="53" spans="1:5">
      <c r="A53" s="10" t="s">
        <v>120</v>
      </c>
      <c r="B53" s="10" t="s">
        <v>121</v>
      </c>
      <c r="C53" s="7">
        <f t="shared" si="0"/>
        <v>66.8923076923077</v>
      </c>
      <c r="D53" s="7">
        <f>IFERROR(VLOOKUP(A53,【A】!A:C,3,0),0)</f>
        <v>68.6153846153846</v>
      </c>
      <c r="E53" s="7">
        <f>IFERROR((VLOOKUP(A53,【B职务】!A:I,8,0)*3+VLOOKUP(A53,【B特殊】!A:I,8,0))/(3+VLOOKUP(A53,【B特殊】!A:I,9,0)),0)+IFERROR(VLOOKUP(A53,【B职务】!A:C,3,0),0)</f>
        <v>60</v>
      </c>
    </row>
    <row r="54" spans="1:5">
      <c r="A54" s="10" t="s">
        <v>122</v>
      </c>
      <c r="B54" s="10" t="s">
        <v>123</v>
      </c>
      <c r="C54" s="7">
        <f t="shared" si="0"/>
        <v>69.9692307692308</v>
      </c>
      <c r="D54" s="7">
        <f>IFERROR(VLOOKUP(A54,【A】!A:C,3,0),0)</f>
        <v>72.4615384615385</v>
      </c>
      <c r="E54" s="7">
        <f>IFERROR((VLOOKUP(A54,【B职务】!A:I,8,0)*3+VLOOKUP(A54,【B特殊】!A:I,8,0))/(3+VLOOKUP(A54,【B特殊】!A:I,9,0)),0)+IFERROR(VLOOKUP(A54,【B职务】!A:C,3,0),0)</f>
        <v>60</v>
      </c>
    </row>
    <row r="55" spans="1:5">
      <c r="A55" s="10" t="s">
        <v>124</v>
      </c>
      <c r="B55" s="10" t="s">
        <v>125</v>
      </c>
      <c r="C55" s="7">
        <f t="shared" si="0"/>
        <v>71.5384615384615</v>
      </c>
      <c r="D55" s="7">
        <f>IFERROR(VLOOKUP(A55,【A】!A:C,3,0),0)</f>
        <v>71.9230769230769</v>
      </c>
      <c r="E55" s="7">
        <f>IFERROR((VLOOKUP(A55,【B职务】!A:I,8,0)*3+VLOOKUP(A55,【B特殊】!A:I,8,0))/(3+VLOOKUP(A55,【B特殊】!A:I,9,0)),0)+IFERROR(VLOOKUP(A55,【B职务】!A:C,3,0),0)</f>
        <v>70</v>
      </c>
    </row>
    <row r="56" spans="1:5">
      <c r="A56" s="10" t="s">
        <v>126</v>
      </c>
      <c r="B56" s="10" t="s">
        <v>127</v>
      </c>
      <c r="C56" s="7">
        <f t="shared" si="0"/>
        <v>70.6231538461539</v>
      </c>
      <c r="D56" s="7">
        <f>IFERROR(VLOOKUP(A56,【A】!A:C,3,0),0)</f>
        <v>69.0576923076923</v>
      </c>
      <c r="E56" s="7">
        <f>IFERROR((VLOOKUP(A56,【B职务】!A:I,8,0)*3+VLOOKUP(A56,【B特殊】!A:I,8,0))/(3+VLOOKUP(A56,【B特殊】!A:I,9,0)),0)+IFERROR(VLOOKUP(A56,【B职务】!A:C,3,0),0)</f>
        <v>76.885</v>
      </c>
    </row>
    <row r="57" spans="1:5">
      <c r="A57" s="10" t="s">
        <v>128</v>
      </c>
      <c r="B57" s="10" t="s">
        <v>129</v>
      </c>
      <c r="C57" s="7">
        <f t="shared" si="0"/>
        <v>73.3384615384615</v>
      </c>
      <c r="D57" s="7">
        <f>IFERROR(VLOOKUP(A57,【A】!A:C,3,0),0)</f>
        <v>76.6730769230769</v>
      </c>
      <c r="E57" s="7">
        <f>IFERROR((VLOOKUP(A57,【B职务】!A:I,8,0)*3+VLOOKUP(A57,【B特殊】!A:I,8,0))/(3+VLOOKUP(A57,【B特殊】!A:I,9,0)),0)+IFERROR(VLOOKUP(A57,【B职务】!A:C,3,0),0)</f>
        <v>60</v>
      </c>
    </row>
    <row r="58" spans="1:5">
      <c r="A58" s="10" t="s">
        <v>130</v>
      </c>
      <c r="B58" s="10" t="s">
        <v>131</v>
      </c>
      <c r="C58" s="7">
        <f t="shared" si="0"/>
        <v>70.3846153846154</v>
      </c>
      <c r="D58" s="7">
        <f>IFERROR(VLOOKUP(A58,【A】!A:C,3,0),0)</f>
        <v>72.9807692307692</v>
      </c>
      <c r="E58" s="7">
        <f>IFERROR((VLOOKUP(A58,【B职务】!A:I,8,0)*3+VLOOKUP(A58,【B特殊】!A:I,8,0))/(3+VLOOKUP(A58,【B特殊】!A:I,9,0)),0)+IFERROR(VLOOKUP(A58,【B职务】!A:C,3,0),0)</f>
        <v>60</v>
      </c>
    </row>
    <row r="59" spans="1:5">
      <c r="A59" s="10" t="s">
        <v>132</v>
      </c>
      <c r="B59" s="10" t="s">
        <v>133</v>
      </c>
      <c r="C59" s="7">
        <f t="shared" si="0"/>
        <v>71.0307692307692</v>
      </c>
      <c r="D59" s="7">
        <f>IFERROR(VLOOKUP(A59,【A】!A:C,3,0),0)</f>
        <v>73.7884615384615</v>
      </c>
      <c r="E59" s="7">
        <f>IFERROR((VLOOKUP(A59,【B职务】!A:I,8,0)*3+VLOOKUP(A59,【B特殊】!A:I,8,0))/(3+VLOOKUP(A59,【B特殊】!A:I,9,0)),0)+IFERROR(VLOOKUP(A59,【B职务】!A:C,3,0),0)</f>
        <v>60</v>
      </c>
    </row>
    <row r="60" spans="1:5">
      <c r="A60" s="10" t="s">
        <v>134</v>
      </c>
      <c r="B60" s="10" t="s">
        <v>135</v>
      </c>
      <c r="C60" s="7">
        <f t="shared" si="0"/>
        <v>65</v>
      </c>
      <c r="D60" s="7">
        <f>IFERROR(VLOOKUP(A60,【A】!A:C,3,0),0)</f>
        <v>66.25</v>
      </c>
      <c r="E60" s="7">
        <f>IFERROR((VLOOKUP(A60,【B职务】!A:I,8,0)*3+VLOOKUP(A60,【B特殊】!A:I,8,0))/(3+VLOOKUP(A60,【B特殊】!A:I,9,0)),0)+IFERROR(VLOOKUP(A60,【B职务】!A:C,3,0),0)</f>
        <v>60</v>
      </c>
    </row>
    <row r="61" spans="1:5">
      <c r="A61" s="10" t="s">
        <v>136</v>
      </c>
      <c r="B61" s="10" t="s">
        <v>137</v>
      </c>
      <c r="C61" s="7">
        <f t="shared" si="0"/>
        <v>69.7692307692308</v>
      </c>
      <c r="D61" s="7">
        <f>IFERROR(VLOOKUP(A61,【A】!A:C,3,0),0)</f>
        <v>72.2115384615385</v>
      </c>
      <c r="E61" s="7">
        <f>IFERROR((VLOOKUP(A61,【B职务】!A:I,8,0)*3+VLOOKUP(A61,【B特殊】!A:I,8,0))/(3+VLOOKUP(A61,【B特殊】!A:I,9,0)),0)+IFERROR(VLOOKUP(A61,【B职务】!A:C,3,0),0)</f>
        <v>60</v>
      </c>
    </row>
    <row r="62" spans="1:5">
      <c r="A62" s="10" t="s">
        <v>138</v>
      </c>
      <c r="B62" s="10" t="s">
        <v>139</v>
      </c>
      <c r="C62" s="7">
        <f t="shared" si="0"/>
        <v>70.4923076923077</v>
      </c>
      <c r="D62" s="7">
        <f>IFERROR(VLOOKUP(A62,【A】!A:C,3,0),0)</f>
        <v>70.6153846153846</v>
      </c>
      <c r="E62" s="7">
        <f>IFERROR((VLOOKUP(A62,【B职务】!A:I,8,0)*3+VLOOKUP(A62,【B特殊】!A:I,8,0))/(3+VLOOKUP(A62,【B特殊】!A:I,9,0)),0)+IFERROR(VLOOKUP(A62,【B职务】!A:C,3,0),0)</f>
        <v>70</v>
      </c>
    </row>
    <row r="63" spans="1:5">
      <c r="A63" s="10" t="s">
        <v>140</v>
      </c>
      <c r="B63" s="10" t="s">
        <v>141</v>
      </c>
      <c r="C63" s="7">
        <f t="shared" si="0"/>
        <v>66.3538461538461</v>
      </c>
      <c r="D63" s="7">
        <f>IFERROR(VLOOKUP(A63,【A】!A:C,3,0),0)</f>
        <v>67.9423076923077</v>
      </c>
      <c r="E63" s="7">
        <f>IFERROR((VLOOKUP(A63,【B职务】!A:I,8,0)*3+VLOOKUP(A63,【B特殊】!A:I,8,0))/(3+VLOOKUP(A63,【B特殊】!A:I,9,0)),0)+IFERROR(VLOOKUP(A63,【B职务】!A:C,3,0),0)</f>
        <v>60</v>
      </c>
    </row>
    <row r="64" spans="1:5">
      <c r="A64" s="10" t="s">
        <v>142</v>
      </c>
      <c r="B64" s="10" t="s">
        <v>143</v>
      </c>
      <c r="C64" s="7">
        <f t="shared" si="0"/>
        <v>71.14</v>
      </c>
      <c r="D64" s="7">
        <f>IFERROR(VLOOKUP(A64,【A】!A:C,3,0),0)</f>
        <v>71.75</v>
      </c>
      <c r="E64" s="7">
        <f>IFERROR((VLOOKUP(A64,【B职务】!A:I,8,0)*3+VLOOKUP(A64,【B特殊】!A:I,8,0))/(3+VLOOKUP(A64,【B特殊】!A:I,9,0)),0)+IFERROR(VLOOKUP(A64,【B职务】!A:C,3,0),0)</f>
        <v>68.7</v>
      </c>
    </row>
    <row r="65" spans="1:5">
      <c r="A65" s="27" t="s">
        <v>144</v>
      </c>
      <c r="B65" s="10" t="s">
        <v>145</v>
      </c>
      <c r="C65" s="7">
        <f t="shared" si="0"/>
        <v>71.4307692307692</v>
      </c>
      <c r="D65" s="7">
        <f>IFERROR(VLOOKUP(A65,【A】!A:C,3,0),0)</f>
        <v>74.2884615384615</v>
      </c>
      <c r="E65" s="7">
        <f>IFERROR((VLOOKUP(A65,【B职务】!A:I,8,0)*3+VLOOKUP(A65,【B特殊】!A:I,8,0))/(3+VLOOKUP(A65,【B特殊】!A:I,9,0)),0)+IFERROR(VLOOKUP(A65,【B职务】!A:C,3,0),0)</f>
        <v>60</v>
      </c>
    </row>
    <row r="66" spans="1:5">
      <c r="A66" s="10" t="s">
        <v>146</v>
      </c>
      <c r="B66" s="10" t="s">
        <v>147</v>
      </c>
      <c r="C66" s="7">
        <f t="shared" si="0"/>
        <v>66.5692307692308</v>
      </c>
      <c r="D66" s="7">
        <f>IFERROR(VLOOKUP(A66,【A】!A:C,3,0),0)</f>
        <v>68.2115384615385</v>
      </c>
      <c r="E66" s="7">
        <f>IFERROR((VLOOKUP(A66,【B职务】!A:I,8,0)*3+VLOOKUP(A66,【B特殊】!A:I,8,0))/(3+VLOOKUP(A66,【B特殊】!A:I,9,0)),0)+IFERROR(VLOOKUP(A66,【B职务】!A:C,3,0),0)</f>
        <v>60</v>
      </c>
    </row>
    <row r="67" spans="1:5">
      <c r="A67" s="27" t="s">
        <v>148</v>
      </c>
      <c r="B67" s="10" t="s">
        <v>149</v>
      </c>
      <c r="C67" s="7">
        <f t="shared" si="0"/>
        <v>70.9846153846154</v>
      </c>
      <c r="D67" s="7">
        <f>IFERROR(VLOOKUP(A67,【A】!A:C,3,0),0)</f>
        <v>71.2307692307692</v>
      </c>
      <c r="E67" s="7">
        <f>IFERROR((VLOOKUP(A67,【B职务】!A:I,8,0)*3+VLOOKUP(A67,【B特殊】!A:I,8,0))/(3+VLOOKUP(A67,【B特殊】!A:I,9,0)),0)+IFERROR(VLOOKUP(A67,【B职务】!A:C,3,0),0)</f>
        <v>70</v>
      </c>
    </row>
    <row r="68" spans="1:5">
      <c r="A68" s="10" t="s">
        <v>150</v>
      </c>
      <c r="B68" s="10" t="s">
        <v>151</v>
      </c>
      <c r="C68" s="7">
        <f t="shared" ref="C68:C131" si="1">IFERROR(SUM(D68*0.8+E68*0.2),0)</f>
        <v>70.275</v>
      </c>
      <c r="D68" s="7">
        <f>IFERROR(VLOOKUP(A68,【A】!A:C,3,0),0)</f>
        <v>69.25</v>
      </c>
      <c r="E68" s="7">
        <f>IFERROR((VLOOKUP(A68,【B职务】!A:I,8,0)*3+VLOOKUP(A68,【B特殊】!A:I,8,0))/(3+VLOOKUP(A68,【B特殊】!A:I,9,0)),0)+IFERROR(VLOOKUP(A68,【B职务】!A:C,3,0),0)</f>
        <v>74.375</v>
      </c>
    </row>
    <row r="69" spans="1:5">
      <c r="A69" s="10" t="s">
        <v>152</v>
      </c>
      <c r="B69" s="10" t="s">
        <v>153</v>
      </c>
      <c r="C69" s="7">
        <f t="shared" si="1"/>
        <v>71.6307692307692</v>
      </c>
      <c r="D69" s="7">
        <f>IFERROR(VLOOKUP(A69,【A】!A:C,3,0),0)</f>
        <v>72.0384615384615</v>
      </c>
      <c r="E69" s="7">
        <f>IFERROR((VLOOKUP(A69,【B职务】!A:I,8,0)*3+VLOOKUP(A69,【B特殊】!A:I,8,0))/(3+VLOOKUP(A69,【B特殊】!A:I,9,0)),0)+IFERROR(VLOOKUP(A69,【B职务】!A:C,3,0),0)</f>
        <v>70</v>
      </c>
    </row>
    <row r="70" spans="1:5">
      <c r="A70" s="10" t="s">
        <v>154</v>
      </c>
      <c r="B70" s="10" t="s">
        <v>155</v>
      </c>
      <c r="C70" s="7">
        <f t="shared" si="1"/>
        <v>70.8538461538462</v>
      </c>
      <c r="D70" s="7">
        <f>IFERROR(VLOOKUP(A70,【A】!A:C,3,0),0)</f>
        <v>71.9423076923077</v>
      </c>
      <c r="E70" s="7">
        <f>IFERROR((VLOOKUP(A70,【B职务】!A:I,8,0)*3+VLOOKUP(A70,【B特殊】!A:I,8,0))/(3+VLOOKUP(A70,【B特殊】!A:I,9,0)),0)+IFERROR(VLOOKUP(A70,【B职务】!A:C,3,0),0)</f>
        <v>66.5</v>
      </c>
    </row>
    <row r="71" spans="1:5">
      <c r="A71" s="10" t="s">
        <v>156</v>
      </c>
      <c r="B71" s="10" t="s">
        <v>157</v>
      </c>
      <c r="C71" s="7">
        <f t="shared" si="1"/>
        <v>60.5692307692308</v>
      </c>
      <c r="D71" s="7">
        <f>IFERROR(VLOOKUP(A71,【A】!A:C,3,0),0)</f>
        <v>60.7115384615385</v>
      </c>
      <c r="E71" s="7">
        <f>IFERROR((VLOOKUP(A71,【B职务】!A:I,8,0)*3+VLOOKUP(A71,【B特殊】!A:I,8,0))/(3+VLOOKUP(A71,【B特殊】!A:I,9,0)),0)+IFERROR(VLOOKUP(A71,【B职务】!A:C,3,0),0)</f>
        <v>60</v>
      </c>
    </row>
    <row r="72" spans="1:5">
      <c r="A72" s="10" t="s">
        <v>158</v>
      </c>
      <c r="B72" s="10" t="s">
        <v>159</v>
      </c>
      <c r="C72" s="7">
        <f t="shared" si="1"/>
        <v>64.8769230769231</v>
      </c>
      <c r="D72" s="7">
        <f>IFERROR(VLOOKUP(A72,【A】!A:C,3,0),0)</f>
        <v>66.0961538461538</v>
      </c>
      <c r="E72" s="7">
        <f>IFERROR((VLOOKUP(A72,【B职务】!A:I,8,0)*3+VLOOKUP(A72,【B特殊】!A:I,8,0))/(3+VLOOKUP(A72,【B特殊】!A:I,9,0)),0)+IFERROR(VLOOKUP(A72,【B职务】!A:C,3,0),0)</f>
        <v>60</v>
      </c>
    </row>
    <row r="73" spans="1:5">
      <c r="A73" s="10" t="s">
        <v>160</v>
      </c>
      <c r="B73" s="10" t="s">
        <v>161</v>
      </c>
      <c r="C73" s="7">
        <f t="shared" si="1"/>
        <v>66.5846153846154</v>
      </c>
      <c r="D73" s="7">
        <f>IFERROR(VLOOKUP(A73,【A】!A:C,3,0),0)</f>
        <v>68.2307692307692</v>
      </c>
      <c r="E73" s="7">
        <f>IFERROR((VLOOKUP(A73,【B职务】!A:I,8,0)*3+VLOOKUP(A73,【B特殊】!A:I,8,0))/(3+VLOOKUP(A73,【B特殊】!A:I,9,0)),0)+IFERROR(VLOOKUP(A73,【B职务】!A:C,3,0),0)</f>
        <v>60</v>
      </c>
    </row>
    <row r="74" spans="1:5">
      <c r="A74" s="10" t="s">
        <v>162</v>
      </c>
      <c r="B74" s="10" t="s">
        <v>163</v>
      </c>
      <c r="C74" s="7">
        <f t="shared" si="1"/>
        <v>69.6461538461539</v>
      </c>
      <c r="D74" s="7">
        <f>IFERROR(VLOOKUP(A74,【A】!A:C,3,0),0)</f>
        <v>72.0576923076923</v>
      </c>
      <c r="E74" s="7">
        <f>IFERROR((VLOOKUP(A74,【B职务】!A:I,8,0)*3+VLOOKUP(A74,【B特殊】!A:I,8,0))/(3+VLOOKUP(A74,【B特殊】!A:I,9,0)),0)+IFERROR(VLOOKUP(A74,【B职务】!A:C,3,0),0)</f>
        <v>60</v>
      </c>
    </row>
    <row r="75" spans="1:5">
      <c r="A75" s="10" t="s">
        <v>164</v>
      </c>
      <c r="B75" s="10" t="s">
        <v>165</v>
      </c>
      <c r="C75" s="7">
        <f t="shared" si="1"/>
        <v>65.9692307692308</v>
      </c>
      <c r="D75" s="7">
        <f>IFERROR(VLOOKUP(A75,【A】!A:C,3,0),0)</f>
        <v>67.4615384615385</v>
      </c>
      <c r="E75" s="7">
        <f>IFERROR((VLOOKUP(A75,【B职务】!A:I,8,0)*3+VLOOKUP(A75,【B特殊】!A:I,8,0))/(3+VLOOKUP(A75,【B特殊】!A:I,9,0)),0)+IFERROR(VLOOKUP(A75,【B职务】!A:C,3,0),0)</f>
        <v>60</v>
      </c>
    </row>
    <row r="76" spans="1:5">
      <c r="A76" s="10" t="s">
        <v>166</v>
      </c>
      <c r="B76" s="10" t="s">
        <v>167</v>
      </c>
      <c r="C76" s="7">
        <f t="shared" si="1"/>
        <v>65.6769230769231</v>
      </c>
      <c r="D76" s="7">
        <f>IFERROR(VLOOKUP(A76,【A】!A:C,3,0),0)</f>
        <v>67.0961538461538</v>
      </c>
      <c r="E76" s="7">
        <f>IFERROR((VLOOKUP(A76,【B职务】!A:I,8,0)*3+VLOOKUP(A76,【B特殊】!A:I,8,0))/(3+VLOOKUP(A76,【B特殊】!A:I,9,0)),0)+IFERROR(VLOOKUP(A76,【B职务】!A:C,3,0),0)</f>
        <v>60</v>
      </c>
    </row>
    <row r="77" spans="1:5">
      <c r="A77" s="10" t="s">
        <v>168</v>
      </c>
      <c r="B77" s="10" t="s">
        <v>169</v>
      </c>
      <c r="C77" s="7">
        <f t="shared" si="1"/>
        <v>65.2923076923077</v>
      </c>
      <c r="D77" s="7">
        <f>IFERROR(VLOOKUP(A77,【A】!A:C,3,0),0)</f>
        <v>66.6153846153846</v>
      </c>
      <c r="E77" s="7">
        <f>IFERROR((VLOOKUP(A77,【B职务】!A:I,8,0)*3+VLOOKUP(A77,【B特殊】!A:I,8,0))/(3+VLOOKUP(A77,【B特殊】!A:I,9,0)),0)+IFERROR(VLOOKUP(A77,【B职务】!A:C,3,0),0)</f>
        <v>60</v>
      </c>
    </row>
    <row r="78" spans="1:5">
      <c r="A78" s="10" t="s">
        <v>170</v>
      </c>
      <c r="B78" s="10" t="s">
        <v>171</v>
      </c>
      <c r="C78" s="7">
        <f t="shared" si="1"/>
        <v>70.4615384615385</v>
      </c>
      <c r="D78" s="7">
        <f>IFERROR(VLOOKUP(A78,【A】!A:C,3,0),0)</f>
        <v>73.0769230769231</v>
      </c>
      <c r="E78" s="7">
        <f>IFERROR((VLOOKUP(A78,【B职务】!A:I,8,0)*3+VLOOKUP(A78,【B特殊】!A:I,8,0))/(3+VLOOKUP(A78,【B特殊】!A:I,9,0)),0)+IFERROR(VLOOKUP(A78,【B职务】!A:C,3,0),0)</f>
        <v>60</v>
      </c>
    </row>
    <row r="79" spans="1:5">
      <c r="A79" s="10" t="s">
        <v>172</v>
      </c>
      <c r="B79" s="10" t="s">
        <v>173</v>
      </c>
      <c r="C79" s="7">
        <f t="shared" si="1"/>
        <v>69.0615384615385</v>
      </c>
      <c r="D79" s="7">
        <f>IFERROR(VLOOKUP(A79,【A】!A:C,3,0),0)</f>
        <v>71.3269230769231</v>
      </c>
      <c r="E79" s="7">
        <f>IFERROR((VLOOKUP(A79,【B职务】!A:I,8,0)*3+VLOOKUP(A79,【B特殊】!A:I,8,0))/(3+VLOOKUP(A79,【B特殊】!A:I,9,0)),0)+IFERROR(VLOOKUP(A79,【B职务】!A:C,3,0),0)</f>
        <v>60</v>
      </c>
    </row>
    <row r="80" spans="1:5">
      <c r="A80" s="10" t="s">
        <v>174</v>
      </c>
      <c r="B80" s="10" t="s">
        <v>175</v>
      </c>
      <c r="C80" s="7">
        <f t="shared" si="1"/>
        <v>76.9354769230769</v>
      </c>
      <c r="D80" s="7">
        <f>IFERROR(VLOOKUP(A80,【A】!A:C,3,0),0)</f>
        <v>74.6538461538462</v>
      </c>
      <c r="E80" s="7">
        <f>IFERROR((VLOOKUP(A80,【B职务】!A:I,8,0)*3+VLOOKUP(A80,【B特殊】!A:I,8,0))/(3+VLOOKUP(A80,【B特殊】!A:I,9,0)),0)+IFERROR(VLOOKUP(A80,【B职务】!A:C,3,0),0)</f>
        <v>86.062</v>
      </c>
    </row>
    <row r="81" spans="1:5">
      <c r="A81" s="10" t="s">
        <v>176</v>
      </c>
      <c r="B81" s="10" t="s">
        <v>177</v>
      </c>
      <c r="C81" s="7">
        <f t="shared" si="1"/>
        <v>70.3076923076923</v>
      </c>
      <c r="D81" s="7">
        <f>IFERROR(VLOOKUP(A81,【A】!A:C,3,0),0)</f>
        <v>72.8846153846154</v>
      </c>
      <c r="E81" s="7">
        <f>IFERROR((VLOOKUP(A81,【B职务】!A:I,8,0)*3+VLOOKUP(A81,【B特殊】!A:I,8,0))/(3+VLOOKUP(A81,【B特殊】!A:I,9,0)),0)+IFERROR(VLOOKUP(A81,【B职务】!A:C,3,0),0)</f>
        <v>60</v>
      </c>
    </row>
    <row r="82" spans="1:5">
      <c r="A82" s="10" t="s">
        <v>178</v>
      </c>
      <c r="B82" s="10" t="s">
        <v>179</v>
      </c>
      <c r="C82" s="7">
        <f t="shared" si="1"/>
        <v>73.1529230769231</v>
      </c>
      <c r="D82" s="7">
        <f>IFERROR(VLOOKUP(A82,【A】!A:C,3,0),0)</f>
        <v>71.0961538461538</v>
      </c>
      <c r="E82" s="7">
        <f>IFERROR((VLOOKUP(A82,【B职务】!A:I,8,0)*3+VLOOKUP(A82,【B特殊】!A:I,8,0))/(3+VLOOKUP(A82,【B特殊】!A:I,9,0)),0)+IFERROR(VLOOKUP(A82,【B职务】!A:C,3,0),0)</f>
        <v>81.38</v>
      </c>
    </row>
    <row r="83" spans="1:5">
      <c r="A83" s="10" t="s">
        <v>180</v>
      </c>
      <c r="B83" s="10" t="s">
        <v>181</v>
      </c>
      <c r="C83" s="7">
        <f t="shared" si="1"/>
        <v>70.8986153846154</v>
      </c>
      <c r="D83" s="7">
        <f>IFERROR(VLOOKUP(A83,【A】!A:C,3,0),0)</f>
        <v>67.9807692307692</v>
      </c>
      <c r="E83" s="7">
        <f>IFERROR((VLOOKUP(A83,【B职务】!A:I,8,0)*3+VLOOKUP(A83,【B特殊】!A:I,8,0))/(3+VLOOKUP(A83,【B特殊】!A:I,9,0)),0)+IFERROR(VLOOKUP(A83,【B职务】!A:C,3,0),0)</f>
        <v>82.57</v>
      </c>
    </row>
    <row r="84" spans="1:5">
      <c r="A84" s="10" t="s">
        <v>182</v>
      </c>
      <c r="B84" s="10" t="s">
        <v>183</v>
      </c>
      <c r="C84" s="7">
        <f t="shared" si="1"/>
        <v>65.5692307692308</v>
      </c>
      <c r="D84" s="7">
        <f>IFERROR(VLOOKUP(A84,【A】!A:C,3,0),0)</f>
        <v>66.9615384615385</v>
      </c>
      <c r="E84" s="7">
        <f>IFERROR((VLOOKUP(A84,【B职务】!A:I,8,0)*3+VLOOKUP(A84,【B特殊】!A:I,8,0))/(3+VLOOKUP(A84,【B特殊】!A:I,9,0)),0)+IFERROR(VLOOKUP(A84,【B职务】!A:C,3,0),0)</f>
        <v>60</v>
      </c>
    </row>
    <row r="85" spans="1:5">
      <c r="A85" s="10" t="s">
        <v>184</v>
      </c>
      <c r="B85" s="10" t="s">
        <v>185</v>
      </c>
      <c r="C85" s="7">
        <f t="shared" si="1"/>
        <v>67.4923076923077</v>
      </c>
      <c r="D85" s="7">
        <f>IFERROR(VLOOKUP(A85,【A】!A:C,3,0),0)</f>
        <v>69.3653846153846</v>
      </c>
      <c r="E85" s="7">
        <f>IFERROR((VLOOKUP(A85,【B职务】!A:I,8,0)*3+VLOOKUP(A85,【B特殊】!A:I,8,0))/(3+VLOOKUP(A85,【B特殊】!A:I,9,0)),0)+IFERROR(VLOOKUP(A85,【B职务】!A:C,3,0),0)</f>
        <v>60</v>
      </c>
    </row>
    <row r="86" spans="1:5">
      <c r="A86" s="10" t="s">
        <v>186</v>
      </c>
      <c r="B86" s="10" t="s">
        <v>187</v>
      </c>
      <c r="C86" s="7">
        <f t="shared" si="1"/>
        <v>69.3114615384615</v>
      </c>
      <c r="D86" s="7">
        <f>IFERROR(VLOOKUP(A86,【A】!A:C,3,0),0)</f>
        <v>67.4230769230769</v>
      </c>
      <c r="E86" s="7">
        <f>IFERROR((VLOOKUP(A86,【B职务】!A:I,8,0)*3+VLOOKUP(A86,【B特殊】!A:I,8,0))/(3+VLOOKUP(A86,【B特殊】!A:I,9,0)),0)+IFERROR(VLOOKUP(A86,【B职务】!A:C,3,0),0)</f>
        <v>76.865</v>
      </c>
    </row>
    <row r="87" spans="1:5">
      <c r="A87" s="10" t="s">
        <v>188</v>
      </c>
      <c r="B87" s="10" t="s">
        <v>189</v>
      </c>
      <c r="C87" s="7">
        <f t="shared" si="1"/>
        <v>63.4923076923077</v>
      </c>
      <c r="D87" s="7">
        <f>IFERROR(VLOOKUP(A87,【A】!A:C,3,0),0)</f>
        <v>64.3653846153846</v>
      </c>
      <c r="E87" s="7">
        <f>IFERROR((VLOOKUP(A87,【B职务】!A:I,8,0)*3+VLOOKUP(A87,【B特殊】!A:I,8,0))/(3+VLOOKUP(A87,【B特殊】!A:I,9,0)),0)+IFERROR(VLOOKUP(A87,【B职务】!A:C,3,0),0)</f>
        <v>60</v>
      </c>
    </row>
    <row r="88" spans="1:5">
      <c r="A88" s="10" t="s">
        <v>190</v>
      </c>
      <c r="B88" s="10" t="s">
        <v>191</v>
      </c>
      <c r="C88" s="7">
        <f t="shared" si="1"/>
        <v>70.5846153846154</v>
      </c>
      <c r="D88" s="7">
        <f>IFERROR(VLOOKUP(A88,【A】!A:C,3,0),0)</f>
        <v>73.2307692307692</v>
      </c>
      <c r="E88" s="7">
        <f>IFERROR((VLOOKUP(A88,【B职务】!A:I,8,0)*3+VLOOKUP(A88,【B特殊】!A:I,8,0))/(3+VLOOKUP(A88,【B特殊】!A:I,9,0)),0)+IFERROR(VLOOKUP(A88,【B职务】!A:C,3,0),0)</f>
        <v>60</v>
      </c>
    </row>
    <row r="89" spans="1:5">
      <c r="A89" s="10" t="s">
        <v>192</v>
      </c>
      <c r="B89" s="10" t="s">
        <v>193</v>
      </c>
      <c r="C89" s="7">
        <f t="shared" si="1"/>
        <v>71.6461538461539</v>
      </c>
      <c r="D89" s="7">
        <f>IFERROR(VLOOKUP(A89,【A】!A:C,3,0),0)</f>
        <v>72.0576923076923</v>
      </c>
      <c r="E89" s="7">
        <f>IFERROR((VLOOKUP(A89,【B职务】!A:I,8,0)*3+VLOOKUP(A89,【B特殊】!A:I,8,0))/(3+VLOOKUP(A89,【B特殊】!A:I,9,0)),0)+IFERROR(VLOOKUP(A89,【B职务】!A:C,3,0),0)</f>
        <v>70</v>
      </c>
    </row>
    <row r="90" spans="1:5">
      <c r="A90" s="10" t="s">
        <v>194</v>
      </c>
      <c r="B90" s="10" t="s">
        <v>195</v>
      </c>
      <c r="C90" s="7">
        <f t="shared" si="1"/>
        <v>68.6461538461539</v>
      </c>
      <c r="D90" s="7">
        <f>IFERROR(VLOOKUP(A90,【A】!A:C,3,0),0)</f>
        <v>70.8076923076923</v>
      </c>
      <c r="E90" s="7">
        <f>IFERROR((VLOOKUP(A90,【B职务】!A:I,8,0)*3+VLOOKUP(A90,【B特殊】!A:I,8,0))/(3+VLOOKUP(A90,【B特殊】!A:I,9,0)),0)+IFERROR(VLOOKUP(A90,【B职务】!A:C,3,0),0)</f>
        <v>60</v>
      </c>
    </row>
    <row r="91" spans="1:5">
      <c r="A91" s="10" t="s">
        <v>196</v>
      </c>
      <c r="B91" s="10" t="s">
        <v>197</v>
      </c>
      <c r="C91" s="7">
        <f t="shared" si="1"/>
        <v>66.5538461538462</v>
      </c>
      <c r="D91" s="7">
        <f>IFERROR(VLOOKUP(A91,【A】!A:C,3,0),0)</f>
        <v>68.1923076923077</v>
      </c>
      <c r="E91" s="7">
        <f>IFERROR((VLOOKUP(A91,【B职务】!A:I,8,0)*3+VLOOKUP(A91,【B特殊】!A:I,8,0))/(3+VLOOKUP(A91,【B特殊】!A:I,9,0)),0)+IFERROR(VLOOKUP(A91,【B职务】!A:C,3,0),0)</f>
        <v>60</v>
      </c>
    </row>
    <row r="92" spans="1:5">
      <c r="A92" s="10" t="s">
        <v>198</v>
      </c>
      <c r="B92" s="10" t="s">
        <v>199</v>
      </c>
      <c r="C92" s="7">
        <f t="shared" si="1"/>
        <v>69.9384615384615</v>
      </c>
      <c r="D92" s="7">
        <f>IFERROR(VLOOKUP(A92,【A】!A:C,3,0),0)</f>
        <v>72.4230769230769</v>
      </c>
      <c r="E92" s="7">
        <f>IFERROR((VLOOKUP(A92,【B职务】!A:I,8,0)*3+VLOOKUP(A92,【B特殊】!A:I,8,0))/(3+VLOOKUP(A92,【B特殊】!A:I,9,0)),0)+IFERROR(VLOOKUP(A92,【B职务】!A:C,3,0),0)</f>
        <v>60</v>
      </c>
    </row>
    <row r="93" spans="1:5">
      <c r="A93" s="10" t="s">
        <v>200</v>
      </c>
      <c r="B93" s="10" t="s">
        <v>201</v>
      </c>
      <c r="C93" s="7">
        <f t="shared" si="1"/>
        <v>77.9953846153846</v>
      </c>
      <c r="D93" s="7">
        <f>IFERROR(VLOOKUP(A93,【A】!A:C,3,0),0)</f>
        <v>77.5192307692308</v>
      </c>
      <c r="E93" s="7">
        <f>IFERROR((VLOOKUP(A93,【B职务】!A:I,8,0)*3+VLOOKUP(A93,【B特殊】!A:I,8,0))/(3+VLOOKUP(A93,【B特殊】!A:I,9,0)),0)+IFERROR(VLOOKUP(A93,【B职务】!A:C,3,0),0)</f>
        <v>79.9</v>
      </c>
    </row>
    <row r="94" spans="1:5">
      <c r="A94" s="10" t="s">
        <v>202</v>
      </c>
      <c r="B94" s="10" t="s">
        <v>203</v>
      </c>
      <c r="C94" s="7">
        <f t="shared" si="1"/>
        <v>69.4</v>
      </c>
      <c r="D94" s="7">
        <f>IFERROR(VLOOKUP(A94,【A】!A:C,3,0),0)</f>
        <v>71.75</v>
      </c>
      <c r="E94" s="7">
        <f>IFERROR((VLOOKUP(A94,【B职务】!A:I,8,0)*3+VLOOKUP(A94,【B特殊】!A:I,8,0))/(3+VLOOKUP(A94,【B特殊】!A:I,9,0)),0)+IFERROR(VLOOKUP(A94,【B职务】!A:C,3,0),0)</f>
        <v>60</v>
      </c>
    </row>
    <row r="95" spans="1:5">
      <c r="A95" s="10" t="s">
        <v>204</v>
      </c>
      <c r="B95" s="10" t="s">
        <v>205</v>
      </c>
      <c r="C95" s="7">
        <f t="shared" si="1"/>
        <v>73.2596153846154</v>
      </c>
      <c r="D95" s="7">
        <f>IFERROR(VLOOKUP(A95,【A】!A:C,3,0),0)</f>
        <v>70.7307692307692</v>
      </c>
      <c r="E95" s="7">
        <f>IFERROR((VLOOKUP(A95,【B职务】!A:I,8,0)*3+VLOOKUP(A95,【B特殊】!A:I,8,0))/(3+VLOOKUP(A95,【B特殊】!A:I,9,0)),0)+IFERROR(VLOOKUP(A95,【B职务】!A:C,3,0),0)</f>
        <v>83.375</v>
      </c>
    </row>
    <row r="96" spans="1:5">
      <c r="A96" s="27" t="s">
        <v>206</v>
      </c>
      <c r="B96" s="10" t="s">
        <v>207</v>
      </c>
      <c r="C96" s="7">
        <f t="shared" si="1"/>
        <v>67.3538461538461</v>
      </c>
      <c r="D96" s="7">
        <f>IFERROR(VLOOKUP(A96,【A】!A:C,3,0),0)</f>
        <v>66.6923076923077</v>
      </c>
      <c r="E96" s="7">
        <f>IFERROR((VLOOKUP(A96,【B职务】!A:I,8,0)*3+VLOOKUP(A96,【B特殊】!A:I,8,0))/(3+VLOOKUP(A96,【B特殊】!A:I,9,0)),0)+IFERROR(VLOOKUP(A96,【B职务】!A:C,3,0),0)</f>
        <v>70</v>
      </c>
    </row>
    <row r="97" spans="1:5">
      <c r="A97" s="27" t="s">
        <v>208</v>
      </c>
      <c r="B97" s="10" t="s">
        <v>209</v>
      </c>
      <c r="C97" s="7">
        <f t="shared" si="1"/>
        <v>75.0723076923077</v>
      </c>
      <c r="D97" s="7">
        <f>IFERROR(VLOOKUP(A97,【A】!A:C,3,0),0)</f>
        <v>73.8653846153846</v>
      </c>
      <c r="E97" s="7">
        <f>IFERROR((VLOOKUP(A97,【B职务】!A:I,8,0)*3+VLOOKUP(A97,【B特殊】!A:I,8,0))/(3+VLOOKUP(A97,【B特殊】!A:I,9,0)),0)+IFERROR(VLOOKUP(A97,【B职务】!A:C,3,0),0)</f>
        <v>79.9</v>
      </c>
    </row>
    <row r="98" spans="1:5">
      <c r="A98" s="27" t="s">
        <v>210</v>
      </c>
      <c r="B98" s="10" t="s">
        <v>211</v>
      </c>
      <c r="C98" s="7">
        <f t="shared" si="1"/>
        <v>64.7384615384615</v>
      </c>
      <c r="D98" s="7">
        <f>IFERROR(VLOOKUP(A98,【A】!A:C,3,0),0)</f>
        <v>65.9230769230769</v>
      </c>
      <c r="E98" s="7">
        <f>IFERROR((VLOOKUP(A98,【B职务】!A:I,8,0)*3+VLOOKUP(A98,【B特殊】!A:I,8,0))/(3+VLOOKUP(A98,【B特殊】!A:I,9,0)),0)+IFERROR(VLOOKUP(A98,【B职务】!A:C,3,0),0)</f>
        <v>60</v>
      </c>
    </row>
    <row r="99" spans="1:5">
      <c r="A99" s="27" t="s">
        <v>212</v>
      </c>
      <c r="B99" s="10" t="s">
        <v>213</v>
      </c>
      <c r="C99" s="7">
        <f t="shared" si="1"/>
        <v>64.3076923076923</v>
      </c>
      <c r="D99" s="7">
        <f>IFERROR(VLOOKUP(A99,【A】!A:C,3,0),0)</f>
        <v>65.3846153846154</v>
      </c>
      <c r="E99" s="7">
        <f>IFERROR((VLOOKUP(A99,【B职务】!A:I,8,0)*3+VLOOKUP(A99,【B特殊】!A:I,8,0))/(3+VLOOKUP(A99,【B特殊】!A:I,9,0)),0)+IFERROR(VLOOKUP(A99,【B职务】!A:C,3,0),0)</f>
        <v>60</v>
      </c>
    </row>
    <row r="100" spans="1:5">
      <c r="A100" s="27" t="s">
        <v>214</v>
      </c>
      <c r="B100" s="10" t="s">
        <v>215</v>
      </c>
      <c r="C100" s="7">
        <f t="shared" si="1"/>
        <v>72.0515463917526</v>
      </c>
      <c r="D100" s="7">
        <f>IFERROR(VLOOKUP(A100,【A】!A:C,3,0),0)</f>
        <v>71.25</v>
      </c>
      <c r="E100" s="7">
        <f>IFERROR((VLOOKUP(A100,【B职务】!A:I,8,0)*3+VLOOKUP(A100,【B特殊】!A:I,8,0))/(3+VLOOKUP(A100,【B特殊】!A:I,9,0)),0)+IFERROR(VLOOKUP(A100,【B职务】!A:C,3,0),0)</f>
        <v>75.2577319587629</v>
      </c>
    </row>
    <row r="101" spans="1:5">
      <c r="A101" s="27" t="s">
        <v>216</v>
      </c>
      <c r="B101" s="10" t="s">
        <v>217</v>
      </c>
      <c r="C101" s="7">
        <f t="shared" si="1"/>
        <v>65.2</v>
      </c>
      <c r="D101" s="7">
        <f>IFERROR(VLOOKUP(A101,【A】!A:C,3,0),0)</f>
        <v>66.5</v>
      </c>
      <c r="E101" s="7">
        <f>IFERROR((VLOOKUP(A101,【B职务】!A:I,8,0)*3+VLOOKUP(A101,【B特殊】!A:I,8,0))/(3+VLOOKUP(A101,【B特殊】!A:I,9,0)),0)+IFERROR(VLOOKUP(A101,【B职务】!A:C,3,0),0)</f>
        <v>60</v>
      </c>
    </row>
    <row r="102" spans="1:5">
      <c r="A102" s="27" t="s">
        <v>218</v>
      </c>
      <c r="B102" s="10" t="s">
        <v>219</v>
      </c>
      <c r="C102" s="7">
        <f t="shared" si="1"/>
        <v>69.8519230769231</v>
      </c>
      <c r="D102" s="7">
        <f>IFERROR(VLOOKUP(A102,【A】!A:C,3,0),0)</f>
        <v>68.5961538461538</v>
      </c>
      <c r="E102" s="7">
        <f>IFERROR((VLOOKUP(A102,【B职务】!A:I,8,0)*3+VLOOKUP(A102,【B特殊】!A:I,8,0))/(3+VLOOKUP(A102,【B特殊】!A:I,9,0)),0)+IFERROR(VLOOKUP(A102,【B职务】!A:C,3,0),0)</f>
        <v>74.875</v>
      </c>
    </row>
    <row r="103" spans="1:5">
      <c r="A103" s="27" t="s">
        <v>220</v>
      </c>
      <c r="B103" s="10" t="s">
        <v>221</v>
      </c>
      <c r="C103" s="7">
        <f t="shared" si="1"/>
        <v>80.8769230769231</v>
      </c>
      <c r="D103" s="7">
        <f>IFERROR(VLOOKUP(A103,【A】!A:C,3,0),0)</f>
        <v>80.0961538461538</v>
      </c>
      <c r="E103" s="7">
        <f>IFERROR((VLOOKUP(A103,【B职务】!A:I,8,0)*3+VLOOKUP(A103,【B特殊】!A:I,8,0))/(3+VLOOKUP(A103,【B特殊】!A:I,9,0)),0)+IFERROR(VLOOKUP(A103,【B职务】!A:C,3,0),0)</f>
        <v>84</v>
      </c>
    </row>
    <row r="104" spans="1:5">
      <c r="A104" s="27" t="s">
        <v>222</v>
      </c>
      <c r="B104" s="10" t="s">
        <v>223</v>
      </c>
      <c r="C104" s="7">
        <f t="shared" si="1"/>
        <v>72.3230769230769</v>
      </c>
      <c r="D104" s="7">
        <f>IFERROR(VLOOKUP(A104,【A】!A:C,3,0),0)</f>
        <v>71.4038461538462</v>
      </c>
      <c r="E104" s="7">
        <f>IFERROR((VLOOKUP(A104,【B职务】!A:I,8,0)*3+VLOOKUP(A104,【B特殊】!A:I,8,0))/(3+VLOOKUP(A104,【B特殊】!A:I,9,0)),0)+IFERROR(VLOOKUP(A104,【B职务】!A:C,3,0),0)</f>
        <v>76</v>
      </c>
    </row>
    <row r="105" spans="1:5">
      <c r="A105" s="27" t="s">
        <v>224</v>
      </c>
      <c r="B105" s="10" t="s">
        <v>225</v>
      </c>
      <c r="C105" s="7">
        <f t="shared" si="1"/>
        <v>68.7538461538462</v>
      </c>
      <c r="D105" s="7">
        <f>IFERROR(VLOOKUP(A105,【A】!A:C,3,0),0)</f>
        <v>70.9423076923077</v>
      </c>
      <c r="E105" s="7">
        <f>IFERROR((VLOOKUP(A105,【B职务】!A:I,8,0)*3+VLOOKUP(A105,【B特殊】!A:I,8,0))/(3+VLOOKUP(A105,【B特殊】!A:I,9,0)),0)+IFERROR(VLOOKUP(A105,【B职务】!A:C,3,0),0)</f>
        <v>60</v>
      </c>
    </row>
    <row r="106" spans="1:5">
      <c r="A106" s="10">
        <v>20175110604</v>
      </c>
      <c r="B106" s="10" t="s">
        <v>226</v>
      </c>
      <c r="C106" s="7">
        <f t="shared" si="1"/>
        <v>65.7230769230769</v>
      </c>
      <c r="D106" s="7">
        <f>IFERROR(VLOOKUP(A106,【A】!A:C,3,0),0)</f>
        <v>67.1538461538462</v>
      </c>
      <c r="E106" s="7">
        <f>IFERROR((VLOOKUP(A106,【B职务】!A:I,8,0)*3+VLOOKUP(A106,【B特殊】!A:I,8,0))/(3+VLOOKUP(A106,【B特殊】!A:I,9,0)),0)+IFERROR(VLOOKUP(A106,【B职务】!A:C,3,0),0)</f>
        <v>60</v>
      </c>
    </row>
    <row r="107" spans="1:5">
      <c r="A107" s="10">
        <v>20175110826</v>
      </c>
      <c r="B107" s="10" t="s">
        <v>227</v>
      </c>
      <c r="C107" s="7">
        <f t="shared" si="1"/>
        <v>75.8211538461538</v>
      </c>
      <c r="D107" s="7">
        <f>IFERROR(VLOOKUP(A107,【A】!A:C,3,0),0)</f>
        <v>76.0576923076923</v>
      </c>
      <c r="E107" s="7">
        <f>IFERROR((VLOOKUP(A107,【B职务】!A:I,8,0)*3+VLOOKUP(A107,【B特殊】!A:I,8,0))/(3+VLOOKUP(A107,【B特殊】!A:I,9,0)),0)+IFERROR(VLOOKUP(A107,【B职务】!A:C,3,0),0)</f>
        <v>74.875</v>
      </c>
    </row>
    <row r="108" spans="1:5">
      <c r="A108" s="10" t="s">
        <v>228</v>
      </c>
      <c r="B108" s="10" t="s">
        <v>229</v>
      </c>
      <c r="C108" s="7">
        <f t="shared" si="1"/>
        <v>66.8769230769231</v>
      </c>
      <c r="D108" s="7">
        <f>IFERROR(VLOOKUP(A108,【A】!A:C,3,0),0)</f>
        <v>68.5961538461538</v>
      </c>
      <c r="E108" s="7">
        <f>IFERROR((VLOOKUP(A108,【B职务】!A:I,8,0)*3+VLOOKUP(A108,【B特殊】!A:I,8,0))/(3+VLOOKUP(A108,【B特殊】!A:I,9,0)),0)+IFERROR(VLOOKUP(A108,【B职务】!A:C,3,0),0)</f>
        <v>60</v>
      </c>
    </row>
    <row r="109" spans="1:5">
      <c r="A109" s="10" t="s">
        <v>230</v>
      </c>
      <c r="B109" s="10" t="s">
        <v>231</v>
      </c>
      <c r="C109" s="7">
        <f t="shared" si="1"/>
        <v>67.1384615384615</v>
      </c>
      <c r="D109" s="7">
        <f>IFERROR(VLOOKUP(A109,【A】!A:C,3,0),0)</f>
        <v>68.9230769230769</v>
      </c>
      <c r="E109" s="7">
        <f>IFERROR((VLOOKUP(A109,【B职务】!A:I,8,0)*3+VLOOKUP(A109,【B特殊】!A:I,8,0))/(3+VLOOKUP(A109,【B特殊】!A:I,9,0)),0)+IFERROR(VLOOKUP(A109,【B职务】!A:C,3,0),0)</f>
        <v>60</v>
      </c>
    </row>
    <row r="110" spans="1:5">
      <c r="A110" s="10" t="s">
        <v>232</v>
      </c>
      <c r="B110" s="10" t="s">
        <v>233</v>
      </c>
      <c r="C110" s="7">
        <f t="shared" si="1"/>
        <v>74.0794615384615</v>
      </c>
      <c r="D110" s="7">
        <f>IFERROR(VLOOKUP(A110,【A】!A:C,3,0),0)</f>
        <v>73.4230769230769</v>
      </c>
      <c r="E110" s="7">
        <f>IFERROR((VLOOKUP(A110,【B职务】!A:I,8,0)*3+VLOOKUP(A110,【B特殊】!A:I,8,0))/(3+VLOOKUP(A110,【B特殊】!A:I,9,0)),0)+IFERROR(VLOOKUP(A110,【B职务】!A:C,3,0),0)</f>
        <v>76.705</v>
      </c>
    </row>
    <row r="111" spans="1:5">
      <c r="A111" s="10" t="s">
        <v>234</v>
      </c>
      <c r="B111" s="10" t="s">
        <v>235</v>
      </c>
      <c r="C111" s="7">
        <f t="shared" si="1"/>
        <v>70.9076923076923</v>
      </c>
      <c r="D111" s="7">
        <f>IFERROR(VLOOKUP(A111,【A】!A:C,3,0),0)</f>
        <v>73.6346153846154</v>
      </c>
      <c r="E111" s="7">
        <f>IFERROR((VLOOKUP(A111,【B职务】!A:I,8,0)*3+VLOOKUP(A111,【B特殊】!A:I,8,0))/(3+VLOOKUP(A111,【B特殊】!A:I,9,0)),0)+IFERROR(VLOOKUP(A111,【B职务】!A:C,3,0),0)</f>
        <v>60</v>
      </c>
    </row>
    <row r="112" spans="1:5">
      <c r="A112" s="10" t="s">
        <v>236</v>
      </c>
      <c r="B112" s="10" t="s">
        <v>237</v>
      </c>
      <c r="C112" s="7">
        <f t="shared" si="1"/>
        <v>70.4</v>
      </c>
      <c r="D112" s="7">
        <f>IFERROR(VLOOKUP(A112,【A】!A:C,3,0),0)</f>
        <v>73</v>
      </c>
      <c r="E112" s="7">
        <f>IFERROR((VLOOKUP(A112,【B职务】!A:I,8,0)*3+VLOOKUP(A112,【B特殊】!A:I,8,0))/(3+VLOOKUP(A112,【B特殊】!A:I,9,0)),0)+IFERROR(VLOOKUP(A112,【B职务】!A:C,3,0),0)</f>
        <v>60</v>
      </c>
    </row>
    <row r="113" spans="1:5">
      <c r="A113" s="10" t="s">
        <v>238</v>
      </c>
      <c r="B113" s="10" t="s">
        <v>239</v>
      </c>
      <c r="C113" s="7">
        <f t="shared" si="1"/>
        <v>63.6615384615385</v>
      </c>
      <c r="D113" s="7">
        <f>IFERROR(VLOOKUP(A113,【A】!A:C,3,0),0)</f>
        <v>64.5769230769231</v>
      </c>
      <c r="E113" s="7">
        <f>IFERROR((VLOOKUP(A113,【B职务】!A:I,8,0)*3+VLOOKUP(A113,【B特殊】!A:I,8,0))/(3+VLOOKUP(A113,【B特殊】!A:I,9,0)),0)+IFERROR(VLOOKUP(A113,【B职务】!A:C,3,0),0)</f>
        <v>60</v>
      </c>
    </row>
    <row r="114" spans="1:5">
      <c r="A114" s="10" t="s">
        <v>240</v>
      </c>
      <c r="B114" s="10" t="s">
        <v>241</v>
      </c>
      <c r="C114" s="7">
        <f t="shared" si="1"/>
        <v>68.6153846153846</v>
      </c>
      <c r="D114" s="7">
        <f>IFERROR(VLOOKUP(A114,【A】!A:C,3,0),0)</f>
        <v>70.7692307692308</v>
      </c>
      <c r="E114" s="7">
        <f>IFERROR((VLOOKUP(A114,【B职务】!A:I,8,0)*3+VLOOKUP(A114,【B特殊】!A:I,8,0))/(3+VLOOKUP(A114,【B特殊】!A:I,9,0)),0)+IFERROR(VLOOKUP(A114,【B职务】!A:C,3,0),0)</f>
        <v>60</v>
      </c>
    </row>
    <row r="115" spans="1:5">
      <c r="A115" s="10" t="s">
        <v>242</v>
      </c>
      <c r="B115" s="10" t="s">
        <v>243</v>
      </c>
      <c r="C115" s="7">
        <f t="shared" si="1"/>
        <v>70.0615384615385</v>
      </c>
      <c r="D115" s="7">
        <f>IFERROR(VLOOKUP(A115,【A】!A:C,3,0),0)</f>
        <v>72.5769230769231</v>
      </c>
      <c r="E115" s="7">
        <f>IFERROR((VLOOKUP(A115,【B职务】!A:I,8,0)*3+VLOOKUP(A115,【B特殊】!A:I,8,0))/(3+VLOOKUP(A115,【B特殊】!A:I,9,0)),0)+IFERROR(VLOOKUP(A115,【B职务】!A:C,3,0),0)</f>
        <v>60</v>
      </c>
    </row>
    <row r="116" spans="1:5">
      <c r="A116" s="10" t="s">
        <v>244</v>
      </c>
      <c r="B116" s="10" t="s">
        <v>245</v>
      </c>
      <c r="C116" s="7">
        <f t="shared" si="1"/>
        <v>69.2692307692308</v>
      </c>
      <c r="D116" s="7">
        <f>IFERROR(VLOOKUP(A116,【A】!A:C,3,0),0)</f>
        <v>69.9615384615385</v>
      </c>
      <c r="E116" s="7">
        <f>IFERROR((VLOOKUP(A116,【B职务】!A:I,8,0)*3+VLOOKUP(A116,【B特殊】!A:I,8,0))/(3+VLOOKUP(A116,【B特殊】!A:I,9,0)),0)+IFERROR(VLOOKUP(A116,【B职务】!A:C,3,0),0)</f>
        <v>66.5</v>
      </c>
    </row>
    <row r="117" spans="1:5">
      <c r="A117" s="10">
        <v>20175112811</v>
      </c>
      <c r="B117" s="10" t="s">
        <v>246</v>
      </c>
      <c r="C117" s="7">
        <f t="shared" si="1"/>
        <v>67.3326923076923</v>
      </c>
      <c r="D117" s="7">
        <f>IFERROR(VLOOKUP(A117,【A】!A:C,3,0),0)</f>
        <v>65.1346153846154</v>
      </c>
      <c r="E117" s="7">
        <f>IFERROR((VLOOKUP(A117,【B职务】!A:I,8,0)*3+VLOOKUP(A117,【B特殊】!A:I,8,0))/(3+VLOOKUP(A117,【B特殊】!A:I,9,0)),0)+IFERROR(VLOOKUP(A117,【B职务】!A:C,3,0),0)</f>
        <v>76.125</v>
      </c>
    </row>
    <row r="118" spans="1:5">
      <c r="A118" s="10" t="s">
        <v>247</v>
      </c>
      <c r="B118" s="10" t="s">
        <v>248</v>
      </c>
      <c r="C118" s="7">
        <f t="shared" si="1"/>
        <v>68.9692307692308</v>
      </c>
      <c r="D118" s="7">
        <f>IFERROR(VLOOKUP(A118,【A】!A:C,3,0),0)</f>
        <v>71.2115384615385</v>
      </c>
      <c r="E118" s="7">
        <f>IFERROR((VLOOKUP(A118,【B职务】!A:I,8,0)*3+VLOOKUP(A118,【B特殊】!A:I,8,0))/(3+VLOOKUP(A118,【B特殊】!A:I,9,0)),0)+IFERROR(VLOOKUP(A118,【B职务】!A:C,3,0),0)</f>
        <v>60</v>
      </c>
    </row>
    <row r="119" spans="1:5">
      <c r="A119" s="10" t="s">
        <v>249</v>
      </c>
      <c r="B119" s="10" t="s">
        <v>250</v>
      </c>
      <c r="C119" s="7">
        <f t="shared" si="1"/>
        <v>68.4230769230769</v>
      </c>
      <c r="D119" s="7">
        <f>IFERROR(VLOOKUP(A119,【A】!A:C,3,0),0)</f>
        <v>68.9038461538462</v>
      </c>
      <c r="E119" s="7">
        <f>IFERROR((VLOOKUP(A119,【B职务】!A:I,8,0)*3+VLOOKUP(A119,【B特殊】!A:I,8,0))/(3+VLOOKUP(A119,【B特殊】!A:I,9,0)),0)+IFERROR(VLOOKUP(A119,【B职务】!A:C,3,0),0)</f>
        <v>66.5</v>
      </c>
    </row>
    <row r="120" spans="1:5">
      <c r="A120" s="10" t="s">
        <v>251</v>
      </c>
      <c r="B120" s="10" t="s">
        <v>252</v>
      </c>
      <c r="C120" s="7">
        <f t="shared" si="1"/>
        <v>68.3122307692308</v>
      </c>
      <c r="D120" s="7">
        <f>IFERROR(VLOOKUP(A120,【A】!A:C,3,0),0)</f>
        <v>65.2115384615385</v>
      </c>
      <c r="E120" s="7">
        <f>IFERROR((VLOOKUP(A120,【B职务】!A:I,8,0)*3+VLOOKUP(A120,【B特殊】!A:I,8,0))/(3+VLOOKUP(A120,【B特殊】!A:I,9,0)),0)+IFERROR(VLOOKUP(A120,【B职务】!A:C,3,0),0)</f>
        <v>80.715</v>
      </c>
    </row>
    <row r="121" spans="1:5">
      <c r="A121" s="10" t="s">
        <v>253</v>
      </c>
      <c r="B121" s="10" t="s">
        <v>254</v>
      </c>
      <c r="C121" s="7">
        <f t="shared" si="1"/>
        <v>66.2769230769231</v>
      </c>
      <c r="D121" s="7">
        <f>IFERROR(VLOOKUP(A121,【A】!A:C,3,0),0)</f>
        <v>67.8461538461538</v>
      </c>
      <c r="E121" s="7">
        <f>IFERROR((VLOOKUP(A121,【B职务】!A:I,8,0)*3+VLOOKUP(A121,【B特殊】!A:I,8,0))/(3+VLOOKUP(A121,【B特殊】!A:I,9,0)),0)+IFERROR(VLOOKUP(A121,【B职务】!A:C,3,0),0)</f>
        <v>60</v>
      </c>
    </row>
    <row r="122" spans="1:5">
      <c r="A122" s="10" t="s">
        <v>255</v>
      </c>
      <c r="B122" s="10" t="s">
        <v>256</v>
      </c>
      <c r="C122" s="7">
        <f t="shared" si="1"/>
        <v>67.3230769230769</v>
      </c>
      <c r="D122" s="7">
        <f>IFERROR(VLOOKUP(A122,【A】!A:C,3,0),0)</f>
        <v>69.1538461538462</v>
      </c>
      <c r="E122" s="7">
        <f>IFERROR((VLOOKUP(A122,【B职务】!A:I,8,0)*3+VLOOKUP(A122,【B特殊】!A:I,8,0))/(3+VLOOKUP(A122,【B特殊】!A:I,9,0)),0)+IFERROR(VLOOKUP(A122,【B职务】!A:C,3,0),0)</f>
        <v>60</v>
      </c>
    </row>
    <row r="123" spans="1:5">
      <c r="A123" s="10" t="s">
        <v>257</v>
      </c>
      <c r="B123" s="10" t="s">
        <v>258</v>
      </c>
      <c r="C123" s="7">
        <f t="shared" si="1"/>
        <v>68.5230769230769</v>
      </c>
      <c r="D123" s="7">
        <f>IFERROR(VLOOKUP(A123,【A】!A:C,3,0),0)</f>
        <v>70.6538461538462</v>
      </c>
      <c r="E123" s="7">
        <f>IFERROR((VLOOKUP(A123,【B职务】!A:I,8,0)*3+VLOOKUP(A123,【B特殊】!A:I,8,0))/(3+VLOOKUP(A123,【B特殊】!A:I,9,0)),0)+IFERROR(VLOOKUP(A123,【B职务】!A:C,3,0),0)</f>
        <v>60</v>
      </c>
    </row>
    <row r="124" spans="1:5">
      <c r="A124" s="10" t="s">
        <v>259</v>
      </c>
      <c r="B124" s="10" t="s">
        <v>260</v>
      </c>
      <c r="C124" s="7">
        <f t="shared" si="1"/>
        <v>69.0461538461539</v>
      </c>
      <c r="D124" s="7">
        <f>IFERROR(VLOOKUP(A124,【A】!A:C,3,0),0)</f>
        <v>71.3076923076923</v>
      </c>
      <c r="E124" s="7">
        <f>IFERROR((VLOOKUP(A124,【B职务】!A:I,8,0)*3+VLOOKUP(A124,【B特殊】!A:I,8,0))/(3+VLOOKUP(A124,【B特殊】!A:I,9,0)),0)+IFERROR(VLOOKUP(A124,【B职务】!A:C,3,0),0)</f>
        <v>60</v>
      </c>
    </row>
    <row r="125" spans="1:5">
      <c r="A125" s="10" t="s">
        <v>261</v>
      </c>
      <c r="B125" s="10" t="s">
        <v>262</v>
      </c>
      <c r="C125" s="7">
        <f t="shared" si="1"/>
        <v>67.9076923076923</v>
      </c>
      <c r="D125" s="7">
        <f>IFERROR(VLOOKUP(A125,【A】!A:C,3,0),0)</f>
        <v>69.8846153846154</v>
      </c>
      <c r="E125" s="7">
        <f>IFERROR((VLOOKUP(A125,【B职务】!A:I,8,0)*3+VLOOKUP(A125,【B特殊】!A:I,8,0))/(3+VLOOKUP(A125,【B特殊】!A:I,9,0)),0)+IFERROR(VLOOKUP(A125,【B职务】!A:C,3,0),0)</f>
        <v>60</v>
      </c>
    </row>
    <row r="126" spans="1:5">
      <c r="A126" s="10" t="s">
        <v>263</v>
      </c>
      <c r="B126" s="10" t="s">
        <v>264</v>
      </c>
      <c r="C126" s="7">
        <f t="shared" si="1"/>
        <v>68.2461538461538</v>
      </c>
      <c r="D126" s="7">
        <f>IFERROR(VLOOKUP(A126,【A】!A:C,3,0),0)</f>
        <v>70.3076923076923</v>
      </c>
      <c r="E126" s="7">
        <f>IFERROR((VLOOKUP(A126,【B职务】!A:I,8,0)*3+VLOOKUP(A126,【B特殊】!A:I,8,0))/(3+VLOOKUP(A126,【B特殊】!A:I,9,0)),0)+IFERROR(VLOOKUP(A126,【B职务】!A:C,3,0),0)</f>
        <v>60</v>
      </c>
    </row>
    <row r="127" spans="1:5">
      <c r="A127" s="10" t="s">
        <v>265</v>
      </c>
      <c r="B127" s="10" t="s">
        <v>266</v>
      </c>
      <c r="C127" s="7">
        <f t="shared" si="1"/>
        <v>68.6923076923077</v>
      </c>
      <c r="D127" s="7">
        <f>IFERROR(VLOOKUP(A127,【A】!A:C,3,0),0)</f>
        <v>70.8653846153846</v>
      </c>
      <c r="E127" s="7">
        <f>IFERROR((VLOOKUP(A127,【B职务】!A:I,8,0)*3+VLOOKUP(A127,【B特殊】!A:I,8,0))/(3+VLOOKUP(A127,【B特殊】!A:I,9,0)),0)+IFERROR(VLOOKUP(A127,【B职务】!A:C,3,0),0)</f>
        <v>60</v>
      </c>
    </row>
    <row r="128" spans="1:5">
      <c r="A128" s="10" t="s">
        <v>267</v>
      </c>
      <c r="B128" s="10" t="s">
        <v>268</v>
      </c>
      <c r="C128" s="7">
        <f t="shared" si="1"/>
        <v>71.4615384615385</v>
      </c>
      <c r="D128" s="7">
        <f>IFERROR(VLOOKUP(A128,【A】!A:C,3,0),0)</f>
        <v>74.3269230769231</v>
      </c>
      <c r="E128" s="7">
        <f>IFERROR((VLOOKUP(A128,【B职务】!A:I,8,0)*3+VLOOKUP(A128,【B特殊】!A:I,8,0))/(3+VLOOKUP(A128,【B特殊】!A:I,9,0)),0)+IFERROR(VLOOKUP(A128,【B职务】!A:C,3,0),0)</f>
        <v>60</v>
      </c>
    </row>
    <row r="129" spans="1:5">
      <c r="A129" s="27" t="s">
        <v>269</v>
      </c>
      <c r="B129" s="10" t="s">
        <v>270</v>
      </c>
      <c r="C129" s="7">
        <f t="shared" si="1"/>
        <v>68.8307692307692</v>
      </c>
      <c r="D129" s="7">
        <f>IFERROR(VLOOKUP(A129,【A】!A:C,3,0),0)</f>
        <v>71.0384615384615</v>
      </c>
      <c r="E129" s="7">
        <f>IFERROR((VLOOKUP(A129,【B职务】!A:I,8,0)*3+VLOOKUP(A129,【B特殊】!A:I,8,0))/(3+VLOOKUP(A129,【B特殊】!A:I,9,0)),0)+IFERROR(VLOOKUP(A129,【B职务】!A:C,3,0),0)</f>
        <v>60</v>
      </c>
    </row>
    <row r="130" spans="1:5">
      <c r="A130" s="10" t="s">
        <v>271</v>
      </c>
      <c r="B130" s="10" t="s">
        <v>272</v>
      </c>
      <c r="C130" s="7">
        <f t="shared" si="1"/>
        <v>66.0615384615385</v>
      </c>
      <c r="D130" s="7">
        <f>IFERROR(VLOOKUP(A130,【A】!A:C,3,0),0)</f>
        <v>67.5769230769231</v>
      </c>
      <c r="E130" s="7">
        <f>IFERROR((VLOOKUP(A130,【B职务】!A:I,8,0)*3+VLOOKUP(A130,【B特殊】!A:I,8,0))/(3+VLOOKUP(A130,【B特殊】!A:I,9,0)),0)+IFERROR(VLOOKUP(A130,【B职务】!A:C,3,0),0)</f>
        <v>60</v>
      </c>
    </row>
    <row r="131" spans="1:5">
      <c r="A131" s="10" t="s">
        <v>273</v>
      </c>
      <c r="B131" s="10" t="s">
        <v>274</v>
      </c>
      <c r="C131" s="7">
        <f t="shared" si="1"/>
        <v>69.9384615384615</v>
      </c>
      <c r="D131" s="7">
        <f>IFERROR(VLOOKUP(A131,【A】!A:C,3,0),0)</f>
        <v>72.4230769230769</v>
      </c>
      <c r="E131" s="7">
        <f>IFERROR((VLOOKUP(A131,【B职务】!A:I,8,0)*3+VLOOKUP(A131,【B特殊】!A:I,8,0))/(3+VLOOKUP(A131,【B特殊】!A:I,9,0)),0)+IFERROR(VLOOKUP(A131,【B职务】!A:C,3,0),0)</f>
        <v>60</v>
      </c>
    </row>
    <row r="132" spans="1:5">
      <c r="A132" s="10" t="s">
        <v>275</v>
      </c>
      <c r="B132" s="10" t="s">
        <v>276</v>
      </c>
      <c r="C132" s="7">
        <f t="shared" ref="C132:C195" si="2">IFERROR(SUM(D132*0.8+E132*0.2),0)</f>
        <v>75.0209423076923</v>
      </c>
      <c r="D132" s="7">
        <f>IFERROR(VLOOKUP(A132,【A】!A:C,3,0),0)</f>
        <v>73.1346153846154</v>
      </c>
      <c r="E132" s="7">
        <f>IFERROR((VLOOKUP(A132,【B职务】!A:I,8,0)*3+VLOOKUP(A132,【B特殊】!A:I,8,0))/(3+VLOOKUP(A132,【B特殊】!A:I,9,0)),0)+IFERROR(VLOOKUP(A132,【B职务】!A:C,3,0),0)</f>
        <v>82.56625</v>
      </c>
    </row>
    <row r="133" spans="1:5">
      <c r="A133" s="10" t="s">
        <v>277</v>
      </c>
      <c r="B133" s="10" t="s">
        <v>278</v>
      </c>
      <c r="C133" s="7">
        <f t="shared" si="2"/>
        <v>64.3461538461539</v>
      </c>
      <c r="D133" s="7">
        <f>IFERROR(VLOOKUP(A133,【A】!A:C,3,0),0)</f>
        <v>65.5576923076923</v>
      </c>
      <c r="E133" s="7">
        <f>IFERROR((VLOOKUP(A133,【B职务】!A:I,8,0)*3+VLOOKUP(A133,【B特殊】!A:I,8,0))/(3+VLOOKUP(A133,【B特殊】!A:I,9,0)),0)+IFERROR(VLOOKUP(A133,【B职务】!A:C,3,0),0)</f>
        <v>59.5</v>
      </c>
    </row>
    <row r="134" spans="1:5">
      <c r="A134" s="10" t="s">
        <v>279</v>
      </c>
      <c r="B134" s="10" t="s">
        <v>280</v>
      </c>
      <c r="C134" s="7">
        <f t="shared" si="2"/>
        <v>67.2769230769231</v>
      </c>
      <c r="D134" s="7">
        <f>IFERROR(VLOOKUP(A134,【A】!A:C,3,0),0)</f>
        <v>69.0961538461538</v>
      </c>
      <c r="E134" s="7">
        <f>IFERROR((VLOOKUP(A134,【B职务】!A:I,8,0)*3+VLOOKUP(A134,【B特殊】!A:I,8,0))/(3+VLOOKUP(A134,【B特殊】!A:I,9,0)),0)+IFERROR(VLOOKUP(A134,【B职务】!A:C,3,0),0)</f>
        <v>60</v>
      </c>
    </row>
    <row r="135" spans="1:5">
      <c r="A135" s="10" t="s">
        <v>281</v>
      </c>
      <c r="B135" s="10" t="s">
        <v>282</v>
      </c>
      <c r="C135" s="7">
        <f t="shared" si="2"/>
        <v>70.1</v>
      </c>
      <c r="D135" s="7">
        <f>IFERROR(VLOOKUP(A135,【A】!A:C,3,0),0)</f>
        <v>71</v>
      </c>
      <c r="E135" s="7">
        <f>IFERROR((VLOOKUP(A135,【B职务】!A:I,8,0)*3+VLOOKUP(A135,【B特殊】!A:I,8,0))/(3+VLOOKUP(A135,【B特殊】!A:I,9,0)),0)+IFERROR(VLOOKUP(A135,【B职务】!A:C,3,0),0)</f>
        <v>66.5</v>
      </c>
    </row>
    <row r="136" spans="1:5">
      <c r="A136" s="27" t="s">
        <v>283</v>
      </c>
      <c r="B136" s="10" t="s">
        <v>284</v>
      </c>
      <c r="C136" s="7">
        <f t="shared" si="2"/>
        <v>73.1769230769231</v>
      </c>
      <c r="D136" s="7">
        <f>IFERROR(VLOOKUP(A136,【A】!A:C,3,0),0)</f>
        <v>74.8461538461538</v>
      </c>
      <c r="E136" s="7">
        <f>IFERROR((VLOOKUP(A136,【B职务】!A:I,8,0)*3+VLOOKUP(A136,【B特殊】!A:I,8,0))/(3+VLOOKUP(A136,【B特殊】!A:I,9,0)),0)+IFERROR(VLOOKUP(A136,【B职务】!A:C,3,0),0)</f>
        <v>66.5</v>
      </c>
    </row>
    <row r="137" spans="1:5">
      <c r="A137" s="27" t="s">
        <v>285</v>
      </c>
      <c r="B137" s="10" t="s">
        <v>286</v>
      </c>
      <c r="C137" s="7">
        <f t="shared" si="2"/>
        <v>70.0307692307692</v>
      </c>
      <c r="D137" s="7">
        <f>IFERROR(VLOOKUP(A137,【A】!A:C,3,0),0)</f>
        <v>72.5384615384615</v>
      </c>
      <c r="E137" s="7">
        <f>IFERROR((VLOOKUP(A137,【B职务】!A:I,8,0)*3+VLOOKUP(A137,【B特殊】!A:I,8,0))/(3+VLOOKUP(A137,【B特殊】!A:I,9,0)),0)+IFERROR(VLOOKUP(A137,【B职务】!A:C,3,0),0)</f>
        <v>60</v>
      </c>
    </row>
    <row r="138" spans="1:5">
      <c r="A138" s="10" t="s">
        <v>287</v>
      </c>
      <c r="B138" s="10" t="s">
        <v>288</v>
      </c>
      <c r="C138" s="7">
        <f t="shared" si="2"/>
        <v>68.1846153846154</v>
      </c>
      <c r="D138" s="7">
        <f>IFERROR(VLOOKUP(A138,【A】!A:C,3,0),0)</f>
        <v>70.2307692307692</v>
      </c>
      <c r="E138" s="7">
        <f>IFERROR((VLOOKUP(A138,【B职务】!A:I,8,0)*3+VLOOKUP(A138,【B特殊】!A:I,8,0))/(3+VLOOKUP(A138,【B特殊】!A:I,9,0)),0)+IFERROR(VLOOKUP(A138,【B职务】!A:C,3,0),0)</f>
        <v>60</v>
      </c>
    </row>
    <row r="139" spans="1:5">
      <c r="A139" s="10" t="s">
        <v>289</v>
      </c>
      <c r="B139" s="10" t="s">
        <v>290</v>
      </c>
      <c r="C139" s="7">
        <f t="shared" si="2"/>
        <v>73.2461538461538</v>
      </c>
      <c r="D139" s="7">
        <f>IFERROR(VLOOKUP(A139,【A】!A:C,3,0),0)</f>
        <v>76.5576923076923</v>
      </c>
      <c r="E139" s="7">
        <f>IFERROR((VLOOKUP(A139,【B职务】!A:I,8,0)*3+VLOOKUP(A139,【B特殊】!A:I,8,0))/(3+VLOOKUP(A139,【B特殊】!A:I,9,0)),0)+IFERROR(VLOOKUP(A139,【B职务】!A:C,3,0),0)</f>
        <v>60</v>
      </c>
    </row>
    <row r="140" spans="1:5">
      <c r="A140" s="10" t="s">
        <v>291</v>
      </c>
      <c r="B140" s="10" t="s">
        <v>292</v>
      </c>
      <c r="C140" s="7">
        <f t="shared" si="2"/>
        <v>65.7846153846154</v>
      </c>
      <c r="D140" s="7">
        <f>IFERROR(VLOOKUP(A140,【A】!A:C,3,0),0)</f>
        <v>67.2307692307692</v>
      </c>
      <c r="E140" s="7">
        <f>IFERROR((VLOOKUP(A140,【B职务】!A:I,8,0)*3+VLOOKUP(A140,【B特殊】!A:I,8,0))/(3+VLOOKUP(A140,【B特殊】!A:I,9,0)),0)+IFERROR(VLOOKUP(A140,【B职务】!A:C,3,0),0)</f>
        <v>60</v>
      </c>
    </row>
    <row r="141" spans="1:5">
      <c r="A141" s="10" t="s">
        <v>293</v>
      </c>
      <c r="B141" s="10" t="s">
        <v>294</v>
      </c>
      <c r="C141" s="7">
        <f t="shared" si="2"/>
        <v>68.7230769230769</v>
      </c>
      <c r="D141" s="7">
        <f>IFERROR(VLOOKUP(A141,【A】!A:C,3,0),0)</f>
        <v>70.9038461538462</v>
      </c>
      <c r="E141" s="7">
        <f>IFERROR((VLOOKUP(A141,【B职务】!A:I,8,0)*3+VLOOKUP(A141,【B特殊】!A:I,8,0))/(3+VLOOKUP(A141,【B特殊】!A:I,9,0)),0)+IFERROR(VLOOKUP(A141,【B职务】!A:C,3,0),0)</f>
        <v>60</v>
      </c>
    </row>
    <row r="142" spans="1:5">
      <c r="A142" s="10" t="s">
        <v>295</v>
      </c>
      <c r="B142" s="10" t="s">
        <v>296</v>
      </c>
      <c r="C142" s="7">
        <f t="shared" si="2"/>
        <v>68.4307692307692</v>
      </c>
      <c r="D142" s="7">
        <f>IFERROR(VLOOKUP(A142,【A】!A:C,3,0),0)</f>
        <v>70.5384615384615</v>
      </c>
      <c r="E142" s="7">
        <f>IFERROR((VLOOKUP(A142,【B职务】!A:I,8,0)*3+VLOOKUP(A142,【B特殊】!A:I,8,0))/(3+VLOOKUP(A142,【B特殊】!A:I,9,0)),0)+IFERROR(VLOOKUP(A142,【B职务】!A:C,3,0),0)</f>
        <v>60</v>
      </c>
    </row>
    <row r="143" spans="1:5">
      <c r="A143" s="10" t="s">
        <v>297</v>
      </c>
      <c r="B143" s="10" t="s">
        <v>298</v>
      </c>
      <c r="C143" s="7">
        <f t="shared" si="2"/>
        <v>82.7748076923077</v>
      </c>
      <c r="D143" s="7">
        <f>IFERROR(VLOOKUP(A143,【A】!A:C,3,0),0)</f>
        <v>81.3653846153846</v>
      </c>
      <c r="E143" s="7">
        <f>IFERROR((VLOOKUP(A143,【B职务】!A:I,8,0)*3+VLOOKUP(A143,【B特殊】!A:I,8,0))/(3+VLOOKUP(A143,【B特殊】!A:I,9,0)),0)+IFERROR(VLOOKUP(A143,【B职务】!A:C,3,0),0)</f>
        <v>88.4125</v>
      </c>
    </row>
    <row r="144" spans="1:5">
      <c r="A144" s="10" t="s">
        <v>299</v>
      </c>
      <c r="B144" s="10" t="s">
        <v>300</v>
      </c>
      <c r="C144" s="7">
        <f t="shared" si="2"/>
        <v>75.5945769230769</v>
      </c>
      <c r="D144" s="7">
        <f>IFERROR(VLOOKUP(A144,【A】!A:C,3,0),0)</f>
        <v>74.1538461538462</v>
      </c>
      <c r="E144" s="7">
        <f>IFERROR((VLOOKUP(A144,【B职务】!A:I,8,0)*3+VLOOKUP(A144,【B特殊】!A:I,8,0))/(3+VLOOKUP(A144,【B特殊】!A:I,9,0)),0)+IFERROR(VLOOKUP(A144,【B职务】!A:C,3,0),0)</f>
        <v>81.3575</v>
      </c>
    </row>
    <row r="145" spans="1:5">
      <c r="A145" s="10" t="s">
        <v>301</v>
      </c>
      <c r="B145" s="10" t="s">
        <v>302</v>
      </c>
      <c r="C145" s="7">
        <f t="shared" si="2"/>
        <v>71.3846153846154</v>
      </c>
      <c r="D145" s="7">
        <f>IFERROR(VLOOKUP(A145,【A】!A:C,3,0),0)</f>
        <v>74.2307692307692</v>
      </c>
      <c r="E145" s="7">
        <f>IFERROR((VLOOKUP(A145,【B职务】!A:I,8,0)*3+VLOOKUP(A145,【B特殊】!A:I,8,0))/(3+VLOOKUP(A145,【B特殊】!A:I,9,0)),0)+IFERROR(VLOOKUP(A145,【B职务】!A:C,3,0),0)</f>
        <v>60</v>
      </c>
    </row>
    <row r="146" spans="1:5">
      <c r="A146" s="10" t="s">
        <v>303</v>
      </c>
      <c r="B146" s="10" t="s">
        <v>304</v>
      </c>
      <c r="C146" s="7">
        <f t="shared" si="2"/>
        <v>72.1769230769231</v>
      </c>
      <c r="D146" s="7">
        <f>IFERROR(VLOOKUP(A146,【A】!A:C,3,0),0)</f>
        <v>73.5961538461538</v>
      </c>
      <c r="E146" s="7">
        <f>IFERROR((VLOOKUP(A146,【B职务】!A:I,8,0)*3+VLOOKUP(A146,【B特殊】!A:I,8,0))/(3+VLOOKUP(A146,【B特殊】!A:I,9,0)),0)+IFERROR(VLOOKUP(A146,【B职务】!A:C,3,0),0)</f>
        <v>66.5</v>
      </c>
    </row>
    <row r="147" spans="1:5">
      <c r="A147" s="10" t="s">
        <v>305</v>
      </c>
      <c r="B147" s="10" t="s">
        <v>306</v>
      </c>
      <c r="C147" s="7">
        <f t="shared" si="2"/>
        <v>78.6005305039788</v>
      </c>
      <c r="D147" s="7">
        <f>IFERROR(VLOOKUP(A147,【A】!A:C,3,0),0)</f>
        <v>78.4230769230769</v>
      </c>
      <c r="E147" s="7">
        <f>IFERROR((VLOOKUP(A147,【B职务】!A:I,8,0)*3+VLOOKUP(A147,【B特殊】!A:I,8,0))/(3+VLOOKUP(A147,【B特殊】!A:I,9,0)),0)+IFERROR(VLOOKUP(A147,【B职务】!A:C,3,0),0)</f>
        <v>79.3103448275862</v>
      </c>
    </row>
    <row r="148" spans="1:5">
      <c r="A148" s="10" t="s">
        <v>307</v>
      </c>
      <c r="B148" s="10" t="s">
        <v>308</v>
      </c>
      <c r="C148" s="7">
        <f t="shared" si="2"/>
        <v>68.4384615384615</v>
      </c>
      <c r="D148" s="7">
        <f>IFERROR(VLOOKUP(A148,【A】!A:C,3,0),0)</f>
        <v>68.9230769230769</v>
      </c>
      <c r="E148" s="7">
        <f>IFERROR((VLOOKUP(A148,【B职务】!A:I,8,0)*3+VLOOKUP(A148,【B特殊】!A:I,8,0))/(3+VLOOKUP(A148,【B特殊】!A:I,9,0)),0)+IFERROR(VLOOKUP(A148,【B职务】!A:C,3,0),0)</f>
        <v>66.5</v>
      </c>
    </row>
    <row r="149" spans="1:5">
      <c r="A149" s="10" t="s">
        <v>309</v>
      </c>
      <c r="B149" s="10" t="s">
        <v>310</v>
      </c>
      <c r="C149" s="7">
        <f t="shared" si="2"/>
        <v>67.7692307692308</v>
      </c>
      <c r="D149" s="7">
        <f>IFERROR(VLOOKUP(A149,【A】!A:C,3,0),0)</f>
        <v>69.7115384615385</v>
      </c>
      <c r="E149" s="7">
        <f>IFERROR((VLOOKUP(A149,【B职务】!A:I,8,0)*3+VLOOKUP(A149,【B特殊】!A:I,8,0))/(3+VLOOKUP(A149,【B特殊】!A:I,9,0)),0)+IFERROR(VLOOKUP(A149,【B职务】!A:C,3,0),0)</f>
        <v>60</v>
      </c>
    </row>
    <row r="150" spans="1:5">
      <c r="A150" s="10" t="s">
        <v>311</v>
      </c>
      <c r="B150" s="10" t="s">
        <v>312</v>
      </c>
      <c r="C150" s="7">
        <f t="shared" si="2"/>
        <v>67.5142307692308</v>
      </c>
      <c r="D150" s="7">
        <f>IFERROR(VLOOKUP(A150,【A】!A:C,3,0),0)</f>
        <v>65.2115384615385</v>
      </c>
      <c r="E150" s="7">
        <f>IFERROR((VLOOKUP(A150,【B职务】!A:I,8,0)*3+VLOOKUP(A150,【B特殊】!A:I,8,0))/(3+VLOOKUP(A150,【B特殊】!A:I,9,0)),0)+IFERROR(VLOOKUP(A150,【B职务】!A:C,3,0),0)</f>
        <v>76.725</v>
      </c>
    </row>
    <row r="151" spans="1:5">
      <c r="A151" s="10" t="s">
        <v>313</v>
      </c>
      <c r="B151" s="10" t="s">
        <v>314</v>
      </c>
      <c r="C151" s="7">
        <f t="shared" si="2"/>
        <v>70.5003846153846</v>
      </c>
      <c r="D151" s="7">
        <f>IFERROR(VLOOKUP(A151,【A】!A:C,3,0),0)</f>
        <v>66.7692307692308</v>
      </c>
      <c r="E151" s="7">
        <f>IFERROR((VLOOKUP(A151,【B职务】!A:I,8,0)*3+VLOOKUP(A151,【B特殊】!A:I,8,0))/(3+VLOOKUP(A151,【B特殊】!A:I,9,0)),0)+IFERROR(VLOOKUP(A151,【B职务】!A:C,3,0),0)</f>
        <v>85.425</v>
      </c>
    </row>
    <row r="152" spans="1:5">
      <c r="A152" s="10" t="s">
        <v>315</v>
      </c>
      <c r="B152" s="10" t="s">
        <v>316</v>
      </c>
      <c r="C152" s="7">
        <f t="shared" si="2"/>
        <v>76.7538461538462</v>
      </c>
      <c r="D152" s="7">
        <f>IFERROR(VLOOKUP(A152,【A】!A:C,3,0),0)</f>
        <v>80.9423076923077</v>
      </c>
      <c r="E152" s="7">
        <f>IFERROR((VLOOKUP(A152,【B职务】!A:I,8,0)*3+VLOOKUP(A152,【B特殊】!A:I,8,0))/(3+VLOOKUP(A152,【B特殊】!A:I,9,0)),0)+IFERROR(VLOOKUP(A152,【B职务】!A:C,3,0),0)</f>
        <v>60</v>
      </c>
    </row>
    <row r="153" spans="1:5">
      <c r="A153" s="10" t="s">
        <v>317</v>
      </c>
      <c r="B153" s="10" t="s">
        <v>318</v>
      </c>
      <c r="C153" s="7">
        <f t="shared" si="2"/>
        <v>73.0781653846154</v>
      </c>
      <c r="D153" s="7">
        <f>IFERROR(VLOOKUP(A153,【A】!A:C,3,0),0)</f>
        <v>71.2307692307692</v>
      </c>
      <c r="E153" s="7">
        <f>IFERROR((VLOOKUP(A153,【B职务】!A:I,8,0)*3+VLOOKUP(A153,【B特殊】!A:I,8,0))/(3+VLOOKUP(A153,【B特殊】!A:I,9,0)),0)+IFERROR(VLOOKUP(A153,【B职务】!A:C,3,0),0)</f>
        <v>80.46775</v>
      </c>
    </row>
    <row r="154" spans="1:5">
      <c r="A154" s="10" t="s">
        <v>319</v>
      </c>
      <c r="B154" s="10" t="s">
        <v>320</v>
      </c>
      <c r="C154" s="7">
        <f t="shared" si="2"/>
        <v>69.9230769230769</v>
      </c>
      <c r="D154" s="7">
        <f>IFERROR(VLOOKUP(A154,【A】!A:C,3,0),0)</f>
        <v>72.4038461538462</v>
      </c>
      <c r="E154" s="7">
        <f>IFERROR((VLOOKUP(A154,【B职务】!A:I,8,0)*3+VLOOKUP(A154,【B特殊】!A:I,8,0))/(3+VLOOKUP(A154,【B特殊】!A:I,9,0)),0)+IFERROR(VLOOKUP(A154,【B职务】!A:C,3,0),0)</f>
        <v>60</v>
      </c>
    </row>
    <row r="155" spans="1:5">
      <c r="A155" s="10" t="s">
        <v>321</v>
      </c>
      <c r="B155" s="10" t="s">
        <v>322</v>
      </c>
      <c r="C155" s="7">
        <f t="shared" si="2"/>
        <v>65.9076923076923</v>
      </c>
      <c r="D155" s="7">
        <f>IFERROR(VLOOKUP(A155,【A】!A:C,3,0),0)</f>
        <v>67.3846153846154</v>
      </c>
      <c r="E155" s="7">
        <f>IFERROR((VLOOKUP(A155,【B职务】!A:I,8,0)*3+VLOOKUP(A155,【B特殊】!A:I,8,0))/(3+VLOOKUP(A155,【B特殊】!A:I,9,0)),0)+IFERROR(VLOOKUP(A155,【B职务】!A:C,3,0),0)</f>
        <v>60</v>
      </c>
    </row>
    <row r="156" spans="1:5">
      <c r="A156" s="10" t="s">
        <v>323</v>
      </c>
      <c r="B156" s="10" t="s">
        <v>324</v>
      </c>
      <c r="C156" s="7">
        <f t="shared" si="2"/>
        <v>70.2307692307692</v>
      </c>
      <c r="D156" s="7">
        <f>IFERROR(VLOOKUP(A156,【A】!A:C,3,0),0)</f>
        <v>72.7884615384615</v>
      </c>
      <c r="E156" s="7">
        <f>IFERROR((VLOOKUP(A156,【B职务】!A:I,8,0)*3+VLOOKUP(A156,【B特殊】!A:I,8,0))/(3+VLOOKUP(A156,【B特殊】!A:I,9,0)),0)+IFERROR(VLOOKUP(A156,【B职务】!A:C,3,0),0)</f>
        <v>60</v>
      </c>
    </row>
    <row r="157" spans="1:5">
      <c r="A157" s="10" t="s">
        <v>325</v>
      </c>
      <c r="B157" s="10" t="s">
        <v>326</v>
      </c>
      <c r="C157" s="7">
        <f t="shared" si="2"/>
        <v>61.7384615384615</v>
      </c>
      <c r="D157" s="7">
        <f>IFERROR(VLOOKUP(A157,【A】!A:C,3,0),0)</f>
        <v>62.1730769230769</v>
      </c>
      <c r="E157" s="7">
        <f>IFERROR((VLOOKUP(A157,【B职务】!A:I,8,0)*3+VLOOKUP(A157,【B特殊】!A:I,8,0))/(3+VLOOKUP(A157,【B特殊】!A:I,9,0)),0)+IFERROR(VLOOKUP(A157,【B职务】!A:C,3,0),0)</f>
        <v>60</v>
      </c>
    </row>
    <row r="158" spans="1:5">
      <c r="A158" s="10" t="s">
        <v>327</v>
      </c>
      <c r="B158" s="10" t="s">
        <v>328</v>
      </c>
      <c r="C158" s="7">
        <f t="shared" si="2"/>
        <v>68.2153846153846</v>
      </c>
      <c r="D158" s="7">
        <f>IFERROR(VLOOKUP(A158,【A】!A:C,3,0),0)</f>
        <v>70.2692307692308</v>
      </c>
      <c r="E158" s="7">
        <f>IFERROR((VLOOKUP(A158,【B职务】!A:I,8,0)*3+VLOOKUP(A158,【B特殊】!A:I,8,0))/(3+VLOOKUP(A158,【B特殊】!A:I,9,0)),0)+IFERROR(VLOOKUP(A158,【B职务】!A:C,3,0),0)</f>
        <v>60</v>
      </c>
    </row>
    <row r="159" spans="1:5">
      <c r="A159" s="10" t="s">
        <v>329</v>
      </c>
      <c r="B159" s="10" t="s">
        <v>330</v>
      </c>
      <c r="C159" s="7">
        <f t="shared" si="2"/>
        <v>69.7592307692308</v>
      </c>
      <c r="D159" s="7">
        <f>IFERROR(VLOOKUP(A159,【A】!A:C,3,0),0)</f>
        <v>68.4615384615385</v>
      </c>
      <c r="E159" s="7">
        <f>IFERROR((VLOOKUP(A159,【B职务】!A:I,8,0)*3+VLOOKUP(A159,【B特殊】!A:I,8,0))/(3+VLOOKUP(A159,【B特殊】!A:I,9,0)),0)+IFERROR(VLOOKUP(A159,【B职务】!A:C,3,0),0)</f>
        <v>74.95</v>
      </c>
    </row>
    <row r="160" spans="1:5">
      <c r="A160" s="10" t="s">
        <v>331</v>
      </c>
      <c r="B160" s="10" t="s">
        <v>332</v>
      </c>
      <c r="C160" s="7">
        <f t="shared" si="2"/>
        <v>68.8153846153846</v>
      </c>
      <c r="D160" s="7">
        <f>IFERROR(VLOOKUP(A160,【A】!A:C,3,0),0)</f>
        <v>71.0192307692308</v>
      </c>
      <c r="E160" s="7">
        <f>IFERROR((VLOOKUP(A160,【B职务】!A:I,8,0)*3+VLOOKUP(A160,【B特殊】!A:I,8,0))/(3+VLOOKUP(A160,【B特殊】!A:I,9,0)),0)+IFERROR(VLOOKUP(A160,【B职务】!A:C,3,0),0)</f>
        <v>60</v>
      </c>
    </row>
    <row r="161" spans="1:5">
      <c r="A161" s="10" t="s">
        <v>333</v>
      </c>
      <c r="B161" s="10" t="s">
        <v>334</v>
      </c>
      <c r="C161" s="7">
        <f t="shared" si="2"/>
        <v>70.9384615384615</v>
      </c>
      <c r="D161" s="7">
        <f>IFERROR(VLOOKUP(A161,【A】!A:C,3,0),0)</f>
        <v>73.6730769230769</v>
      </c>
      <c r="E161" s="7">
        <f>IFERROR((VLOOKUP(A161,【B职务】!A:I,8,0)*3+VLOOKUP(A161,【B特殊】!A:I,8,0))/(3+VLOOKUP(A161,【B特殊】!A:I,9,0)),0)+IFERROR(VLOOKUP(A161,【B职务】!A:C,3,0),0)</f>
        <v>60</v>
      </c>
    </row>
    <row r="162" spans="1:5">
      <c r="A162" s="10" t="s">
        <v>335</v>
      </c>
      <c r="B162" s="10" t="s">
        <v>336</v>
      </c>
      <c r="C162" s="7">
        <f t="shared" si="2"/>
        <v>69.8076923076923</v>
      </c>
      <c r="D162" s="7">
        <f>IFERROR(VLOOKUP(A162,【A】!A:C,3,0),0)</f>
        <v>70.6346153846154</v>
      </c>
      <c r="E162" s="7">
        <f>IFERROR((VLOOKUP(A162,【B职务】!A:I,8,0)*3+VLOOKUP(A162,【B特殊】!A:I,8,0))/(3+VLOOKUP(A162,【B特殊】!A:I,9,0)),0)+IFERROR(VLOOKUP(A162,【B职务】!A:C,3,0),0)</f>
        <v>66.5</v>
      </c>
    </row>
    <row r="163" spans="1:5">
      <c r="A163" s="10" t="s">
        <v>337</v>
      </c>
      <c r="B163" s="10" t="s">
        <v>338</v>
      </c>
      <c r="C163" s="7">
        <f t="shared" si="2"/>
        <v>72.4076923076923</v>
      </c>
      <c r="D163" s="7">
        <f>IFERROR(VLOOKUP(A163,【A】!A:C,3,0),0)</f>
        <v>73.8846153846154</v>
      </c>
      <c r="E163" s="7">
        <f>IFERROR((VLOOKUP(A163,【B职务】!A:I,8,0)*3+VLOOKUP(A163,【B特殊】!A:I,8,0))/(3+VLOOKUP(A163,【B特殊】!A:I,9,0)),0)+IFERROR(VLOOKUP(A163,【B职务】!A:C,3,0),0)</f>
        <v>66.5</v>
      </c>
    </row>
    <row r="164" spans="1:5">
      <c r="A164" s="10" t="s">
        <v>339</v>
      </c>
      <c r="B164" s="10" t="s">
        <v>340</v>
      </c>
      <c r="C164" s="7">
        <f t="shared" si="2"/>
        <v>70.4</v>
      </c>
      <c r="D164" s="7">
        <f>IFERROR(VLOOKUP(A164,【A】!A:C,3,0),0)</f>
        <v>73</v>
      </c>
      <c r="E164" s="7">
        <f>IFERROR((VLOOKUP(A164,【B职务】!A:I,8,0)*3+VLOOKUP(A164,【B特殊】!A:I,8,0))/(3+VLOOKUP(A164,【B特殊】!A:I,9,0)),0)+IFERROR(VLOOKUP(A164,【B职务】!A:C,3,0),0)</f>
        <v>60</v>
      </c>
    </row>
    <row r="165" spans="1:5">
      <c r="A165" s="10" t="s">
        <v>341</v>
      </c>
      <c r="B165" s="10" t="s">
        <v>342</v>
      </c>
      <c r="C165" s="7">
        <f t="shared" si="2"/>
        <v>67.2</v>
      </c>
      <c r="D165" s="7">
        <f>IFERROR(VLOOKUP(A165,【A】!A:C,3,0),0)</f>
        <v>64.7692307692308</v>
      </c>
      <c r="E165" s="7">
        <f>IFERROR((VLOOKUP(A165,【B职务】!A:I,8,0)*3+VLOOKUP(A165,【B特殊】!A:I,8,0))/(3+VLOOKUP(A165,【B特殊】!A:I,9,0)),0)+IFERROR(VLOOKUP(A165,【B职务】!A:C,3,0),0)</f>
        <v>76.9230769230769</v>
      </c>
    </row>
    <row r="166" spans="1:5">
      <c r="A166" s="27" t="s">
        <v>343</v>
      </c>
      <c r="B166" s="10" t="s">
        <v>344</v>
      </c>
      <c r="C166" s="7">
        <f t="shared" si="2"/>
        <v>65.9692307692308</v>
      </c>
      <c r="D166" s="7">
        <f>IFERROR(VLOOKUP(A166,【A】!A:C,3,0),0)</f>
        <v>67.4615384615385</v>
      </c>
      <c r="E166" s="7">
        <f>IFERROR((VLOOKUP(A166,【B职务】!A:I,8,0)*3+VLOOKUP(A166,【B特殊】!A:I,8,0))/(3+VLOOKUP(A166,【B特殊】!A:I,9,0)),0)+IFERROR(VLOOKUP(A166,【B职务】!A:C,3,0),0)</f>
        <v>60</v>
      </c>
    </row>
    <row r="167" spans="1:5">
      <c r="A167" s="10" t="s">
        <v>345</v>
      </c>
      <c r="B167" s="10" t="s">
        <v>346</v>
      </c>
      <c r="C167" s="7">
        <f t="shared" si="2"/>
        <v>69.5230769230769</v>
      </c>
      <c r="D167" s="7">
        <f>IFERROR(VLOOKUP(A167,【A】!A:C,3,0),0)</f>
        <v>71.9038461538462</v>
      </c>
      <c r="E167" s="7">
        <f>IFERROR((VLOOKUP(A167,【B职务】!A:I,8,0)*3+VLOOKUP(A167,【B特殊】!A:I,8,0))/(3+VLOOKUP(A167,【B特殊】!A:I,9,0)),0)+IFERROR(VLOOKUP(A167,【B职务】!A:C,3,0),0)</f>
        <v>60</v>
      </c>
    </row>
    <row r="168" spans="1:5">
      <c r="A168" s="27" t="s">
        <v>347</v>
      </c>
      <c r="B168" s="10" t="s">
        <v>348</v>
      </c>
      <c r="C168" s="7">
        <f t="shared" si="2"/>
        <v>68.1</v>
      </c>
      <c r="D168" s="7">
        <f>IFERROR(VLOOKUP(A168,【A】!A:C,3,0),0)</f>
        <v>68.5</v>
      </c>
      <c r="E168" s="7">
        <f>IFERROR((VLOOKUP(A168,【B职务】!A:I,8,0)*3+VLOOKUP(A168,【B特殊】!A:I,8,0))/(3+VLOOKUP(A168,【B特殊】!A:I,9,0)),0)+IFERROR(VLOOKUP(A168,【B职务】!A:C,3,0),0)</f>
        <v>66.5</v>
      </c>
    </row>
    <row r="169" spans="1:5">
      <c r="A169" s="27" t="s">
        <v>349</v>
      </c>
      <c r="B169" s="10" t="s">
        <v>350</v>
      </c>
      <c r="C169" s="7">
        <f t="shared" si="2"/>
        <v>67.7230769230769</v>
      </c>
      <c r="D169" s="7">
        <f>IFERROR(VLOOKUP(A169,【A】!A:C,3,0),0)</f>
        <v>69.6538461538462</v>
      </c>
      <c r="E169" s="7">
        <f>IFERROR((VLOOKUP(A169,【B职务】!A:I,8,0)*3+VLOOKUP(A169,【B特殊】!A:I,8,0))/(3+VLOOKUP(A169,【B特殊】!A:I,9,0)),0)+IFERROR(VLOOKUP(A169,【B职务】!A:C,3,0),0)</f>
        <v>60</v>
      </c>
    </row>
    <row r="170" spans="1:5">
      <c r="A170" s="27" t="s">
        <v>351</v>
      </c>
      <c r="B170" s="10" t="s">
        <v>352</v>
      </c>
      <c r="C170" s="7">
        <f t="shared" si="2"/>
        <v>73.7269230769231</v>
      </c>
      <c r="D170" s="7">
        <f>IFERROR(VLOOKUP(A170,【A】!A:C,3,0),0)</f>
        <v>69.5384615384615</v>
      </c>
      <c r="E170" s="7">
        <f>IFERROR((VLOOKUP(A170,【B职务】!A:I,8,0)*3+VLOOKUP(A170,【B特殊】!A:I,8,0))/(3+VLOOKUP(A170,【B特殊】!A:I,9,0)),0)+IFERROR(VLOOKUP(A170,【B职务】!A:C,3,0),0)</f>
        <v>90.4807692307692</v>
      </c>
    </row>
    <row r="171" spans="1:5">
      <c r="A171" s="27" t="s">
        <v>353</v>
      </c>
      <c r="B171" s="10" t="s">
        <v>354</v>
      </c>
      <c r="C171" s="7">
        <f t="shared" si="2"/>
        <v>76.5444769230769</v>
      </c>
      <c r="D171" s="7">
        <f>IFERROR(VLOOKUP(A171,【A】!A:C,3,0),0)</f>
        <v>74.1538461538462</v>
      </c>
      <c r="E171" s="7">
        <f>IFERROR((VLOOKUP(A171,【B职务】!A:I,8,0)*3+VLOOKUP(A171,【B特殊】!A:I,8,0))/(3+VLOOKUP(A171,【B特殊】!A:I,9,0)),0)+IFERROR(VLOOKUP(A171,【B职务】!A:C,3,0),0)</f>
        <v>86.107</v>
      </c>
    </row>
    <row r="172" spans="1:5">
      <c r="A172" s="27" t="s">
        <v>355</v>
      </c>
      <c r="B172" s="10" t="s">
        <v>356</v>
      </c>
      <c r="C172" s="7">
        <f t="shared" si="2"/>
        <v>67.8153846153846</v>
      </c>
      <c r="D172" s="7">
        <f>IFERROR(VLOOKUP(A172,【A】!A:C,3,0),0)</f>
        <v>69.7692307692308</v>
      </c>
      <c r="E172" s="7">
        <f>IFERROR((VLOOKUP(A172,【B职务】!A:I,8,0)*3+VLOOKUP(A172,【B特殊】!A:I,8,0))/(3+VLOOKUP(A172,【B特殊】!A:I,9,0)),0)+IFERROR(VLOOKUP(A172,【B职务】!A:C,3,0),0)</f>
        <v>60</v>
      </c>
    </row>
    <row r="173" spans="1:5">
      <c r="A173" s="27" t="s">
        <v>357</v>
      </c>
      <c r="B173" s="10" t="s">
        <v>358</v>
      </c>
      <c r="C173" s="7">
        <f t="shared" si="2"/>
        <v>67.1230769230769</v>
      </c>
      <c r="D173" s="7">
        <f>IFERROR(VLOOKUP(A173,【A】!A:C,3,0),0)</f>
        <v>68.9038461538462</v>
      </c>
      <c r="E173" s="7">
        <f>IFERROR((VLOOKUP(A173,【B职务】!A:I,8,0)*3+VLOOKUP(A173,【B特殊】!A:I,8,0))/(3+VLOOKUP(A173,【B特殊】!A:I,9,0)),0)+IFERROR(VLOOKUP(A173,【B职务】!A:C,3,0),0)</f>
        <v>60</v>
      </c>
    </row>
    <row r="174" spans="1:5">
      <c r="A174" s="27" t="s">
        <v>359</v>
      </c>
      <c r="B174" s="10" t="s">
        <v>360</v>
      </c>
      <c r="C174" s="7">
        <f t="shared" si="2"/>
        <v>69.6307692307692</v>
      </c>
      <c r="D174" s="7">
        <f>IFERROR(VLOOKUP(A174,【A】!A:C,3,0),0)</f>
        <v>72.0384615384615</v>
      </c>
      <c r="E174" s="7">
        <f>IFERROR((VLOOKUP(A174,【B职务】!A:I,8,0)*3+VLOOKUP(A174,【B特殊】!A:I,8,0))/(3+VLOOKUP(A174,【B特殊】!A:I,9,0)),0)+IFERROR(VLOOKUP(A174,【B职务】!A:C,3,0),0)</f>
        <v>60</v>
      </c>
    </row>
    <row r="175" spans="1:5">
      <c r="A175" s="10">
        <v>20175110315</v>
      </c>
      <c r="B175" s="10" t="s">
        <v>361</v>
      </c>
      <c r="C175" s="7">
        <f t="shared" si="2"/>
        <v>69.9230769230769</v>
      </c>
      <c r="D175" s="7">
        <f>IFERROR(VLOOKUP(A175,【A】!A:C,3,0),0)</f>
        <v>72.4038461538462</v>
      </c>
      <c r="E175" s="7">
        <f>IFERROR((VLOOKUP(A175,【B职务】!A:I,8,0)*3+VLOOKUP(A175,【B特殊】!A:I,8,0))/(3+VLOOKUP(A175,【B特殊】!A:I,9,0)),0)+IFERROR(VLOOKUP(A175,【B职务】!A:C,3,0),0)</f>
        <v>60</v>
      </c>
    </row>
    <row r="176" spans="1:5">
      <c r="A176" s="10">
        <v>20175110212</v>
      </c>
      <c r="B176" s="10" t="s">
        <v>362</v>
      </c>
      <c r="C176" s="7">
        <f t="shared" si="2"/>
        <v>70.5461538461538</v>
      </c>
      <c r="D176" s="7">
        <f>IFERROR(VLOOKUP(A176,【A】!A:C,3,0),0)</f>
        <v>71.5576923076923</v>
      </c>
      <c r="E176" s="7">
        <f>IFERROR((VLOOKUP(A176,【B职务】!A:I,8,0)*3+VLOOKUP(A176,【B特殊】!A:I,8,0))/(3+VLOOKUP(A176,【B特殊】!A:I,9,0)),0)+IFERROR(VLOOKUP(A176,【B职务】!A:C,3,0),0)</f>
        <v>66.5</v>
      </c>
    </row>
    <row r="177" spans="1:5">
      <c r="A177" s="10" t="s">
        <v>363</v>
      </c>
      <c r="B177" s="10" t="s">
        <v>364</v>
      </c>
      <c r="C177" s="7">
        <f t="shared" si="2"/>
        <v>77.7023461538462</v>
      </c>
      <c r="D177" s="7">
        <f>IFERROR(VLOOKUP(A177,【A】!A:C,3,0),0)</f>
        <v>77.9423076923077</v>
      </c>
      <c r="E177" s="7">
        <f>IFERROR((VLOOKUP(A177,【B职务】!A:I,8,0)*3+VLOOKUP(A177,【B特殊】!A:I,8,0))/(3+VLOOKUP(A177,【B特殊】!A:I,9,0)),0)+IFERROR(VLOOKUP(A177,【B职务】!A:C,3,0),0)</f>
        <v>76.7425</v>
      </c>
    </row>
    <row r="178" spans="1:5">
      <c r="A178" s="10" t="s">
        <v>365</v>
      </c>
      <c r="B178" s="10" t="s">
        <v>366</v>
      </c>
      <c r="C178" s="7">
        <f t="shared" si="2"/>
        <v>72.0307692307692</v>
      </c>
      <c r="D178" s="7">
        <f>IFERROR(VLOOKUP(A178,【A】!A:C,3,0),0)</f>
        <v>75.0384615384615</v>
      </c>
      <c r="E178" s="7">
        <f>IFERROR((VLOOKUP(A178,【B职务】!A:I,8,0)*3+VLOOKUP(A178,【B特殊】!A:I,8,0))/(3+VLOOKUP(A178,【B特殊】!A:I,9,0)),0)+IFERROR(VLOOKUP(A178,【B职务】!A:C,3,0),0)</f>
        <v>60</v>
      </c>
    </row>
    <row r="179" spans="1:5">
      <c r="A179" s="10" t="s">
        <v>367</v>
      </c>
      <c r="B179" s="10" t="s">
        <v>368</v>
      </c>
      <c r="C179" s="7">
        <f t="shared" si="2"/>
        <v>65.9615384615385</v>
      </c>
      <c r="D179" s="7">
        <f>IFERROR(VLOOKUP(A179,【A】!A:C,3,0),0)</f>
        <v>65.8269230769231</v>
      </c>
      <c r="E179" s="7">
        <f>IFERROR((VLOOKUP(A179,【B职务】!A:I,8,0)*3+VLOOKUP(A179,【B特殊】!A:I,8,0))/(3+VLOOKUP(A179,【B特殊】!A:I,9,0)),0)+IFERROR(VLOOKUP(A179,【B职务】!A:C,3,0),0)</f>
        <v>66.5</v>
      </c>
    </row>
    <row r="180" spans="1:5">
      <c r="A180" s="10" t="s">
        <v>369</v>
      </c>
      <c r="B180" s="10" t="s">
        <v>370</v>
      </c>
      <c r="C180" s="7">
        <f t="shared" si="2"/>
        <v>68.4769230769231</v>
      </c>
      <c r="D180" s="7">
        <f>IFERROR(VLOOKUP(A180,【A】!A:C,3,0),0)</f>
        <v>70.5961538461538</v>
      </c>
      <c r="E180" s="7">
        <f>IFERROR((VLOOKUP(A180,【B职务】!A:I,8,0)*3+VLOOKUP(A180,【B特殊】!A:I,8,0))/(3+VLOOKUP(A180,【B特殊】!A:I,9,0)),0)+IFERROR(VLOOKUP(A180,【B职务】!A:C,3,0),0)</f>
        <v>60</v>
      </c>
    </row>
    <row r="181" spans="1:5">
      <c r="A181" s="10" t="s">
        <v>371</v>
      </c>
      <c r="B181" s="10" t="s">
        <v>372</v>
      </c>
      <c r="C181" s="7">
        <f t="shared" si="2"/>
        <v>71.1923076923077</v>
      </c>
      <c r="D181" s="7">
        <f>IFERROR(VLOOKUP(A181,【A】!A:C,3,0),0)</f>
        <v>72.3653846153846</v>
      </c>
      <c r="E181" s="7">
        <f>IFERROR((VLOOKUP(A181,【B职务】!A:I,8,0)*3+VLOOKUP(A181,【B特殊】!A:I,8,0))/(3+VLOOKUP(A181,【B特殊】!A:I,9,0)),0)+IFERROR(VLOOKUP(A181,【B职务】!A:C,3,0),0)</f>
        <v>66.5</v>
      </c>
    </row>
    <row r="182" spans="1:5">
      <c r="A182" s="10" t="s">
        <v>373</v>
      </c>
      <c r="B182" s="10" t="s">
        <v>374</v>
      </c>
      <c r="C182" s="7">
        <f t="shared" si="2"/>
        <v>67.0615384615385</v>
      </c>
      <c r="D182" s="7">
        <f>IFERROR(VLOOKUP(A182,【A】!A:C,3,0),0)</f>
        <v>68.8269230769231</v>
      </c>
      <c r="E182" s="7">
        <f>IFERROR((VLOOKUP(A182,【B职务】!A:I,8,0)*3+VLOOKUP(A182,【B特殊】!A:I,8,0))/(3+VLOOKUP(A182,【B特殊】!A:I,9,0)),0)+IFERROR(VLOOKUP(A182,【B职务】!A:C,3,0),0)</f>
        <v>60</v>
      </c>
    </row>
    <row r="183" spans="1:5">
      <c r="A183" s="10" t="s">
        <v>375</v>
      </c>
      <c r="B183" s="10" t="s">
        <v>376</v>
      </c>
      <c r="C183" s="7">
        <f t="shared" si="2"/>
        <v>67.8784615384616</v>
      </c>
      <c r="D183" s="7">
        <f>IFERROR(VLOOKUP(A183,【A】!A:C,3,0),0)</f>
        <v>67.6730769230769</v>
      </c>
      <c r="E183" s="7">
        <f>IFERROR((VLOOKUP(A183,【B职务】!A:I,8,0)*3+VLOOKUP(A183,【B特殊】!A:I,8,0))/(3+VLOOKUP(A183,【B特殊】!A:I,9,0)),0)+IFERROR(VLOOKUP(A183,【B职务】!A:C,3,0),0)</f>
        <v>68.7</v>
      </c>
    </row>
    <row r="184" spans="1:5">
      <c r="A184" s="10" t="s">
        <v>377</v>
      </c>
      <c r="B184" s="10" t="s">
        <v>378</v>
      </c>
      <c r="C184" s="7">
        <f t="shared" si="2"/>
        <v>72.146</v>
      </c>
      <c r="D184" s="7">
        <f>IFERROR(VLOOKUP(A184,【A】!A:C,3,0),0)</f>
        <v>71</v>
      </c>
      <c r="E184" s="7">
        <f>IFERROR((VLOOKUP(A184,【B职务】!A:I,8,0)*3+VLOOKUP(A184,【B特殊】!A:I,8,0))/(3+VLOOKUP(A184,【B特殊】!A:I,9,0)),0)+IFERROR(VLOOKUP(A184,【B职务】!A:C,3,0),0)</f>
        <v>76.73</v>
      </c>
    </row>
    <row r="185" spans="1:5">
      <c r="A185" s="10" t="s">
        <v>379</v>
      </c>
      <c r="B185" s="10" t="s">
        <v>380</v>
      </c>
      <c r="C185" s="7">
        <f t="shared" si="2"/>
        <v>74.0307692307692</v>
      </c>
      <c r="D185" s="7">
        <f>IFERROR(VLOOKUP(A185,【A】!A:C,3,0),0)</f>
        <v>77.5384615384615</v>
      </c>
      <c r="E185" s="7">
        <f>IFERROR((VLOOKUP(A185,【B职务】!A:I,8,0)*3+VLOOKUP(A185,【B特殊】!A:I,8,0))/(3+VLOOKUP(A185,【B特殊】!A:I,9,0)),0)+IFERROR(VLOOKUP(A185,【B职务】!A:C,3,0),0)</f>
        <v>60</v>
      </c>
    </row>
    <row r="186" spans="1:5">
      <c r="A186" s="10" t="s">
        <v>381</v>
      </c>
      <c r="B186" s="10" t="s">
        <v>382</v>
      </c>
      <c r="C186" s="7">
        <f t="shared" si="2"/>
        <v>68.6615384615385</v>
      </c>
      <c r="D186" s="7">
        <f>IFERROR(VLOOKUP(A186,【A】!A:C,3,0),0)</f>
        <v>70.8269230769231</v>
      </c>
      <c r="E186" s="7">
        <f>IFERROR((VLOOKUP(A186,【B职务】!A:I,8,0)*3+VLOOKUP(A186,【B特殊】!A:I,8,0))/(3+VLOOKUP(A186,【B特殊】!A:I,9,0)),0)+IFERROR(VLOOKUP(A186,【B职务】!A:C,3,0),0)</f>
        <v>60</v>
      </c>
    </row>
    <row r="187" spans="1:5">
      <c r="A187" s="10" t="s">
        <v>383</v>
      </c>
      <c r="B187" s="10" t="s">
        <v>384</v>
      </c>
      <c r="C187" s="7">
        <f t="shared" si="2"/>
        <v>73.0769230769231</v>
      </c>
      <c r="D187" s="7">
        <f>IFERROR(VLOOKUP(A187,【A】!A:C,3,0),0)</f>
        <v>73.8461538461538</v>
      </c>
      <c r="E187" s="7">
        <f>IFERROR((VLOOKUP(A187,【B职务】!A:I,8,0)*3+VLOOKUP(A187,【B特殊】!A:I,8,0))/(3+VLOOKUP(A187,【B特殊】!A:I,9,0)),0)+IFERROR(VLOOKUP(A187,【B职务】!A:C,3,0),0)</f>
        <v>70</v>
      </c>
    </row>
    <row r="188" spans="1:5">
      <c r="A188" s="10" t="s">
        <v>385</v>
      </c>
      <c r="B188" s="10" t="s">
        <v>386</v>
      </c>
      <c r="C188" s="7">
        <f t="shared" si="2"/>
        <v>62.2153846153846</v>
      </c>
      <c r="D188" s="7">
        <f>IFERROR(VLOOKUP(A188,【A】!A:C,3,0),0)</f>
        <v>62.7692307692308</v>
      </c>
      <c r="E188" s="7">
        <f>IFERROR((VLOOKUP(A188,【B职务】!A:I,8,0)*3+VLOOKUP(A188,【B特殊】!A:I,8,0))/(3+VLOOKUP(A188,【B特殊】!A:I,9,0)),0)+IFERROR(VLOOKUP(A188,【B职务】!A:C,3,0),0)</f>
        <v>60</v>
      </c>
    </row>
    <row r="189" spans="1:5">
      <c r="A189" s="10" t="s">
        <v>387</v>
      </c>
      <c r="B189" s="10" t="s">
        <v>388</v>
      </c>
      <c r="C189" s="7">
        <f t="shared" si="2"/>
        <v>69.0307692307692</v>
      </c>
      <c r="D189" s="7">
        <f>IFERROR(VLOOKUP(A189,【A】!A:C,3,0),0)</f>
        <v>71.2884615384615</v>
      </c>
      <c r="E189" s="7">
        <f>IFERROR((VLOOKUP(A189,【B职务】!A:I,8,0)*3+VLOOKUP(A189,【B特殊】!A:I,8,0))/(3+VLOOKUP(A189,【B特殊】!A:I,9,0)),0)+IFERROR(VLOOKUP(A189,【B职务】!A:C,3,0),0)</f>
        <v>60</v>
      </c>
    </row>
    <row r="190" spans="1:5">
      <c r="A190" s="10" t="s">
        <v>389</v>
      </c>
      <c r="B190" s="10" t="s">
        <v>390</v>
      </c>
      <c r="C190" s="7">
        <f t="shared" si="2"/>
        <v>77.3815384615385</v>
      </c>
      <c r="D190" s="7">
        <f>IFERROR(VLOOKUP(A190,【A】!A:C,3,0),0)</f>
        <v>74.0769230769231</v>
      </c>
      <c r="E190" s="7">
        <f>IFERROR((VLOOKUP(A190,【B职务】!A:I,8,0)*3+VLOOKUP(A190,【B特殊】!A:I,8,0))/(3+VLOOKUP(A190,【B特殊】!A:I,9,0)),0)+IFERROR(VLOOKUP(A190,【B职务】!A:C,3,0),0)</f>
        <v>90.6</v>
      </c>
    </row>
    <row r="191" spans="1:5">
      <c r="A191" s="10" t="s">
        <v>391</v>
      </c>
      <c r="B191" s="10" t="s">
        <v>392</v>
      </c>
      <c r="C191" s="7">
        <f t="shared" si="2"/>
        <v>69.6923076923077</v>
      </c>
      <c r="D191" s="7">
        <f>IFERROR(VLOOKUP(A191,【A】!A:C,3,0),0)</f>
        <v>72.1153846153846</v>
      </c>
      <c r="E191" s="7">
        <f>IFERROR((VLOOKUP(A191,【B职务】!A:I,8,0)*3+VLOOKUP(A191,【B特殊】!A:I,8,0))/(3+VLOOKUP(A191,【B特殊】!A:I,9,0)),0)+IFERROR(VLOOKUP(A191,【B职务】!A:C,3,0),0)</f>
        <v>60</v>
      </c>
    </row>
    <row r="192" spans="1:5">
      <c r="A192" s="10" t="s">
        <v>393</v>
      </c>
      <c r="B192" s="10" t="s">
        <v>394</v>
      </c>
      <c r="C192" s="7">
        <f t="shared" si="2"/>
        <v>72.1153846153846</v>
      </c>
      <c r="D192" s="7">
        <f>IFERROR(VLOOKUP(A192,【A】!A:C,3,0),0)</f>
        <v>73.5192307692308</v>
      </c>
      <c r="E192" s="7">
        <f>IFERROR((VLOOKUP(A192,【B职务】!A:I,8,0)*3+VLOOKUP(A192,【B特殊】!A:I,8,0))/(3+VLOOKUP(A192,【B特殊】!A:I,9,0)),0)+IFERROR(VLOOKUP(A192,【B职务】!A:C,3,0),0)</f>
        <v>66.5</v>
      </c>
    </row>
    <row r="193" spans="1:5">
      <c r="A193" s="10" t="s">
        <v>395</v>
      </c>
      <c r="B193" s="10" t="s">
        <v>396</v>
      </c>
      <c r="C193" s="7">
        <f t="shared" si="2"/>
        <v>65.7076923076923</v>
      </c>
      <c r="D193" s="7">
        <f>IFERROR(VLOOKUP(A193,【A】!A:C,3,0),0)</f>
        <v>67.1346153846154</v>
      </c>
      <c r="E193" s="7">
        <f>IFERROR((VLOOKUP(A193,【B职务】!A:I,8,0)*3+VLOOKUP(A193,【B特殊】!A:I,8,0))/(3+VLOOKUP(A193,【B特殊】!A:I,9,0)),0)+IFERROR(VLOOKUP(A193,【B职务】!A:C,3,0),0)</f>
        <v>60</v>
      </c>
    </row>
    <row r="194" spans="1:5">
      <c r="A194" s="10" t="s">
        <v>397</v>
      </c>
      <c r="B194" s="10" t="s">
        <v>398</v>
      </c>
      <c r="C194" s="7">
        <f t="shared" si="2"/>
        <v>68.1538461538462</v>
      </c>
      <c r="D194" s="7">
        <f>IFERROR(VLOOKUP(A194,【A】!A:C,3,0),0)</f>
        <v>70.1923076923077</v>
      </c>
      <c r="E194" s="7">
        <f>IFERROR((VLOOKUP(A194,【B职务】!A:I,8,0)*3+VLOOKUP(A194,【B特殊】!A:I,8,0))/(3+VLOOKUP(A194,【B特殊】!A:I,9,0)),0)+IFERROR(VLOOKUP(A194,【B职务】!A:C,3,0),0)</f>
        <v>60</v>
      </c>
    </row>
    <row r="195" spans="1:5">
      <c r="A195" s="10" t="s">
        <v>399</v>
      </c>
      <c r="B195" s="10" t="s">
        <v>400</v>
      </c>
      <c r="C195" s="7">
        <f t="shared" si="2"/>
        <v>64.8615384615385</v>
      </c>
      <c r="D195" s="7">
        <f>IFERROR(VLOOKUP(A195,【A】!A:C,3,0),0)</f>
        <v>66.0769230769231</v>
      </c>
      <c r="E195" s="7">
        <f>IFERROR((VLOOKUP(A195,【B职务】!A:I,8,0)*3+VLOOKUP(A195,【B特殊】!A:I,8,0))/(3+VLOOKUP(A195,【B特殊】!A:I,9,0)),0)+IFERROR(VLOOKUP(A195,【B职务】!A:C,3,0),0)</f>
        <v>60</v>
      </c>
    </row>
    <row r="196" spans="1:5">
      <c r="A196" s="10" t="s">
        <v>401</v>
      </c>
      <c r="B196" s="10" t="s">
        <v>402</v>
      </c>
      <c r="C196" s="7">
        <f t="shared" ref="C196:C259" si="3">IFERROR(SUM(D196*0.8+E196*0.2),0)</f>
        <v>69.2</v>
      </c>
      <c r="D196" s="7">
        <f>IFERROR(VLOOKUP(A196,【A】!A:C,3,0),0)</f>
        <v>71.5</v>
      </c>
      <c r="E196" s="7">
        <f>IFERROR((VLOOKUP(A196,【B职务】!A:I,8,0)*3+VLOOKUP(A196,【B特殊】!A:I,8,0))/(3+VLOOKUP(A196,【B特殊】!A:I,9,0)),0)+IFERROR(VLOOKUP(A196,【B职务】!A:C,3,0),0)</f>
        <v>60</v>
      </c>
    </row>
    <row r="197" spans="1:5">
      <c r="A197" s="10" t="s">
        <v>403</v>
      </c>
      <c r="B197" s="10" t="s">
        <v>404</v>
      </c>
      <c r="C197" s="7">
        <f t="shared" si="3"/>
        <v>71.6538461538462</v>
      </c>
      <c r="D197" s="7">
        <f>IFERROR(VLOOKUP(A197,【A】!A:C,3,0),0)</f>
        <v>72.9423076923077</v>
      </c>
      <c r="E197" s="7">
        <f>IFERROR((VLOOKUP(A197,【B职务】!A:I,8,0)*3+VLOOKUP(A197,【B特殊】!A:I,8,0))/(3+VLOOKUP(A197,【B特殊】!A:I,9,0)),0)+IFERROR(VLOOKUP(A197,【B职务】!A:C,3,0),0)</f>
        <v>66.5</v>
      </c>
    </row>
    <row r="198" spans="1:5">
      <c r="A198" s="10" t="s">
        <v>405</v>
      </c>
      <c r="B198" s="10" t="s">
        <v>406</v>
      </c>
      <c r="C198" s="7">
        <f t="shared" si="3"/>
        <v>68.6153846153846</v>
      </c>
      <c r="D198" s="7">
        <f>IFERROR(VLOOKUP(A198,【A】!A:C,3,0),0)</f>
        <v>70.7692307692308</v>
      </c>
      <c r="E198" s="7">
        <f>IFERROR((VLOOKUP(A198,【B职务】!A:I,8,0)*3+VLOOKUP(A198,【B特殊】!A:I,8,0))/(3+VLOOKUP(A198,【B特殊】!A:I,9,0)),0)+IFERROR(VLOOKUP(A198,【B职务】!A:C,3,0),0)</f>
        <v>60</v>
      </c>
    </row>
    <row r="199" spans="1:5">
      <c r="A199" s="10" t="s">
        <v>407</v>
      </c>
      <c r="B199" s="10" t="s">
        <v>408</v>
      </c>
      <c r="C199" s="7">
        <f t="shared" si="3"/>
        <v>81.8285961538462</v>
      </c>
      <c r="D199" s="7">
        <f>IFERROR(VLOOKUP(A199,【A】!A:C,3,0),0)</f>
        <v>80.1923076923077</v>
      </c>
      <c r="E199" s="7">
        <f>IFERROR((VLOOKUP(A199,【B职务】!A:I,8,0)*3+VLOOKUP(A199,【B特殊】!A:I,8,0))/(3+VLOOKUP(A199,【B特殊】!A:I,9,0)),0)+IFERROR(VLOOKUP(A199,【B职务】!A:C,3,0),0)</f>
        <v>88.37375</v>
      </c>
    </row>
    <row r="200" spans="1:5">
      <c r="A200" s="10" t="s">
        <v>409</v>
      </c>
      <c r="B200" s="10" t="s">
        <v>410</v>
      </c>
      <c r="C200" s="7">
        <f t="shared" si="3"/>
        <v>65.7230769230769</v>
      </c>
      <c r="D200" s="7">
        <f>IFERROR(VLOOKUP(A200,【A】!A:C,3,0),0)</f>
        <v>67.1538461538462</v>
      </c>
      <c r="E200" s="7">
        <f>IFERROR((VLOOKUP(A200,【B职务】!A:I,8,0)*3+VLOOKUP(A200,【B特殊】!A:I,8,0))/(3+VLOOKUP(A200,【B特殊】!A:I,9,0)),0)+IFERROR(VLOOKUP(A200,【B职务】!A:C,3,0),0)</f>
        <v>60</v>
      </c>
    </row>
    <row r="201" spans="1:5">
      <c r="A201" s="10" t="s">
        <v>411</v>
      </c>
      <c r="B201" s="10" t="s">
        <v>412</v>
      </c>
      <c r="C201" s="7">
        <f t="shared" si="3"/>
        <v>68.2</v>
      </c>
      <c r="D201" s="7">
        <f>IFERROR(VLOOKUP(A201,【A】!A:C,3,0),0)</f>
        <v>70.25</v>
      </c>
      <c r="E201" s="7">
        <f>IFERROR((VLOOKUP(A201,【B职务】!A:I,8,0)*3+VLOOKUP(A201,【B特殊】!A:I,8,0))/(3+VLOOKUP(A201,【B特殊】!A:I,9,0)),0)+IFERROR(VLOOKUP(A201,【B职务】!A:C,3,0),0)</f>
        <v>60</v>
      </c>
    </row>
    <row r="202" spans="1:5">
      <c r="A202" s="10" t="s">
        <v>413</v>
      </c>
      <c r="B202" s="10" t="s">
        <v>414</v>
      </c>
      <c r="C202" s="7">
        <f t="shared" si="3"/>
        <v>69.8538461538462</v>
      </c>
      <c r="D202" s="7">
        <f>IFERROR(VLOOKUP(A202,【A】!A:C,3,0),0)</f>
        <v>70.6923076923077</v>
      </c>
      <c r="E202" s="7">
        <f>IFERROR((VLOOKUP(A202,【B职务】!A:I,8,0)*3+VLOOKUP(A202,【B特殊】!A:I,8,0))/(3+VLOOKUP(A202,【B特殊】!A:I,9,0)),0)+IFERROR(VLOOKUP(A202,【B职务】!A:C,3,0),0)</f>
        <v>66.5</v>
      </c>
    </row>
    <row r="203" spans="1:5">
      <c r="A203" s="10" t="s">
        <v>415</v>
      </c>
      <c r="B203" s="10" t="s">
        <v>416</v>
      </c>
      <c r="C203" s="7">
        <f t="shared" si="3"/>
        <v>72.3153846153846</v>
      </c>
      <c r="D203" s="7">
        <f>IFERROR(VLOOKUP(A203,【A】!A:C,3,0),0)</f>
        <v>73.7692307692308</v>
      </c>
      <c r="E203" s="7">
        <f>IFERROR((VLOOKUP(A203,【B职务】!A:I,8,0)*3+VLOOKUP(A203,【B特殊】!A:I,8,0))/(3+VLOOKUP(A203,【B特殊】!A:I,9,0)),0)+IFERROR(VLOOKUP(A203,【B职务】!A:C,3,0),0)</f>
        <v>66.5</v>
      </c>
    </row>
    <row r="204" spans="1:5">
      <c r="A204" s="10" t="s">
        <v>417</v>
      </c>
      <c r="B204" s="10" t="s">
        <v>418</v>
      </c>
      <c r="C204" s="7">
        <f t="shared" si="3"/>
        <v>71.9923076923077</v>
      </c>
      <c r="D204" s="7">
        <f>IFERROR(VLOOKUP(A204,【A】!A:C,3,0),0)</f>
        <v>73.3653846153846</v>
      </c>
      <c r="E204" s="7">
        <f>IFERROR((VLOOKUP(A204,【B职务】!A:I,8,0)*3+VLOOKUP(A204,【B特殊】!A:I,8,0))/(3+VLOOKUP(A204,【B特殊】!A:I,9,0)),0)+IFERROR(VLOOKUP(A204,【B职务】!A:C,3,0),0)</f>
        <v>66.5</v>
      </c>
    </row>
    <row r="205" spans="1:5">
      <c r="A205" s="10" t="s">
        <v>419</v>
      </c>
      <c r="B205" s="10" t="s">
        <v>420</v>
      </c>
      <c r="C205" s="7">
        <f t="shared" si="3"/>
        <v>67.5846153846154</v>
      </c>
      <c r="D205" s="7">
        <f>IFERROR(VLOOKUP(A205,【A】!A:C,3,0),0)</f>
        <v>69.4807692307692</v>
      </c>
      <c r="E205" s="7">
        <f>IFERROR((VLOOKUP(A205,【B职务】!A:I,8,0)*3+VLOOKUP(A205,【B特殊】!A:I,8,0))/(3+VLOOKUP(A205,【B特殊】!A:I,9,0)),0)+IFERROR(VLOOKUP(A205,【B职务】!A:C,3,0),0)</f>
        <v>60</v>
      </c>
    </row>
    <row r="206" spans="1:5">
      <c r="A206" s="10" t="s">
        <v>421</v>
      </c>
      <c r="B206" s="10" t="s">
        <v>422</v>
      </c>
      <c r="C206" s="7">
        <f t="shared" si="3"/>
        <v>69.4461538461538</v>
      </c>
      <c r="D206" s="7">
        <f>IFERROR(VLOOKUP(A206,【A】!A:C,3,0),0)</f>
        <v>71.8076923076923</v>
      </c>
      <c r="E206" s="7">
        <f>IFERROR((VLOOKUP(A206,【B职务】!A:I,8,0)*3+VLOOKUP(A206,【B特殊】!A:I,8,0))/(3+VLOOKUP(A206,【B特殊】!A:I,9,0)),0)+IFERROR(VLOOKUP(A206,【B职务】!A:C,3,0),0)</f>
        <v>60</v>
      </c>
    </row>
    <row r="207" spans="1:5">
      <c r="A207" s="10" t="s">
        <v>423</v>
      </c>
      <c r="B207" s="10" t="s">
        <v>424</v>
      </c>
      <c r="C207" s="7">
        <f t="shared" si="3"/>
        <v>71.2</v>
      </c>
      <c r="D207" s="7">
        <f>IFERROR(VLOOKUP(A207,【A】!A:C,3,0),0)</f>
        <v>74</v>
      </c>
      <c r="E207" s="7">
        <f>IFERROR((VLOOKUP(A207,【B职务】!A:I,8,0)*3+VLOOKUP(A207,【B特殊】!A:I,8,0))/(3+VLOOKUP(A207,【B特殊】!A:I,9,0)),0)+IFERROR(VLOOKUP(A207,【B职务】!A:C,3,0),0)</f>
        <v>60</v>
      </c>
    </row>
    <row r="208" spans="1:5">
      <c r="A208" s="10" t="s">
        <v>425</v>
      </c>
      <c r="B208" s="10" t="s">
        <v>426</v>
      </c>
      <c r="C208" s="7">
        <f t="shared" si="3"/>
        <v>67.8923076923077</v>
      </c>
      <c r="D208" s="7">
        <f>IFERROR(VLOOKUP(A208,【A】!A:C,3,0),0)</f>
        <v>69.8653846153846</v>
      </c>
      <c r="E208" s="7">
        <f>IFERROR((VLOOKUP(A208,【B职务】!A:I,8,0)*3+VLOOKUP(A208,【B特殊】!A:I,8,0))/(3+VLOOKUP(A208,【B特殊】!A:I,9,0)),0)+IFERROR(VLOOKUP(A208,【B职务】!A:C,3,0),0)</f>
        <v>60</v>
      </c>
    </row>
    <row r="209" spans="1:5">
      <c r="A209" s="10" t="s">
        <v>427</v>
      </c>
      <c r="B209" s="10" t="s">
        <v>428</v>
      </c>
      <c r="C209" s="7">
        <f t="shared" si="3"/>
        <v>60.4615384615385</v>
      </c>
      <c r="D209" s="7">
        <f>IFERROR(VLOOKUP(A209,【A】!A:C,3,0),0)</f>
        <v>60.5769230769231</v>
      </c>
      <c r="E209" s="7">
        <f>IFERROR((VLOOKUP(A209,【B职务】!A:I,8,0)*3+VLOOKUP(A209,【B特殊】!A:I,8,0))/(3+VLOOKUP(A209,【B特殊】!A:I,9,0)),0)+IFERROR(VLOOKUP(A209,【B职务】!A:C,3,0),0)</f>
        <v>60</v>
      </c>
    </row>
    <row r="210" spans="1:5">
      <c r="A210" s="10" t="s">
        <v>429</v>
      </c>
      <c r="B210" s="10" t="s">
        <v>430</v>
      </c>
      <c r="C210" s="7">
        <f t="shared" si="3"/>
        <v>62.9538461538462</v>
      </c>
      <c r="D210" s="7">
        <f>IFERROR(VLOOKUP(A210,【A】!A:C,3,0),0)</f>
        <v>63.6923076923077</v>
      </c>
      <c r="E210" s="7">
        <f>IFERROR((VLOOKUP(A210,【B职务】!A:I,8,0)*3+VLOOKUP(A210,【B特殊】!A:I,8,0))/(3+VLOOKUP(A210,【B特殊】!A:I,9,0)),0)+IFERROR(VLOOKUP(A210,【B职务】!A:C,3,0),0)</f>
        <v>60</v>
      </c>
    </row>
    <row r="211" spans="1:5">
      <c r="A211" s="10" t="s">
        <v>431</v>
      </c>
      <c r="B211" s="10" t="s">
        <v>432</v>
      </c>
      <c r="C211" s="7">
        <f t="shared" si="3"/>
        <v>74.7985</v>
      </c>
      <c r="D211" s="7">
        <f>IFERROR(VLOOKUP(A211,【A】!A:C,3,0),0)</f>
        <v>74.25</v>
      </c>
      <c r="E211" s="7">
        <f>IFERROR((VLOOKUP(A211,【B职务】!A:I,8,0)*3+VLOOKUP(A211,【B特殊】!A:I,8,0))/(3+VLOOKUP(A211,【B特殊】!A:I,9,0)),0)+IFERROR(VLOOKUP(A211,【B职务】!A:C,3,0),0)</f>
        <v>76.9925</v>
      </c>
    </row>
    <row r="212" spans="1:5">
      <c r="A212" s="10" t="s">
        <v>433</v>
      </c>
      <c r="B212" s="10" t="s">
        <v>434</v>
      </c>
      <c r="C212" s="7">
        <f t="shared" si="3"/>
        <v>71.5384615384615</v>
      </c>
      <c r="D212" s="7">
        <f>IFERROR(VLOOKUP(A212,【A】!A:C,3,0),0)</f>
        <v>71.9230769230769</v>
      </c>
      <c r="E212" s="7">
        <f>IFERROR((VLOOKUP(A212,【B职务】!A:I,8,0)*3+VLOOKUP(A212,【B特殊】!A:I,8,0))/(3+VLOOKUP(A212,【B特殊】!A:I,9,0)),0)+IFERROR(VLOOKUP(A212,【B职务】!A:C,3,0),0)</f>
        <v>70</v>
      </c>
    </row>
    <row r="213" spans="1:5">
      <c r="A213" s="10" t="s">
        <v>435</v>
      </c>
      <c r="B213" s="10" t="s">
        <v>436</v>
      </c>
      <c r="C213" s="7">
        <f t="shared" si="3"/>
        <v>68.7</v>
      </c>
      <c r="D213" s="7">
        <f>IFERROR(VLOOKUP(A213,【A】!A:C,3,0),0)</f>
        <v>69.25</v>
      </c>
      <c r="E213" s="7">
        <f>IFERROR((VLOOKUP(A213,【B职务】!A:I,8,0)*3+VLOOKUP(A213,【B特殊】!A:I,8,0))/(3+VLOOKUP(A213,【B特殊】!A:I,9,0)),0)+IFERROR(VLOOKUP(A213,【B职务】!A:C,3,0),0)</f>
        <v>66.5</v>
      </c>
    </row>
    <row r="214" spans="1:5">
      <c r="A214" s="10" t="s">
        <v>437</v>
      </c>
      <c r="B214" s="10" t="s">
        <v>438</v>
      </c>
      <c r="C214" s="7">
        <f t="shared" si="3"/>
        <v>69.3692307692308</v>
      </c>
      <c r="D214" s="7">
        <f>IFERROR(VLOOKUP(A214,【A】!A:C,3,0),0)</f>
        <v>71.7115384615385</v>
      </c>
      <c r="E214" s="7">
        <f>IFERROR((VLOOKUP(A214,【B职务】!A:I,8,0)*3+VLOOKUP(A214,【B特殊】!A:I,8,0))/(3+VLOOKUP(A214,【B特殊】!A:I,9,0)),0)+IFERROR(VLOOKUP(A214,【B职务】!A:C,3,0),0)</f>
        <v>60</v>
      </c>
    </row>
    <row r="215" spans="1:5">
      <c r="A215" s="10" t="s">
        <v>439</v>
      </c>
      <c r="B215" s="10" t="s">
        <v>440</v>
      </c>
      <c r="C215" s="7">
        <f t="shared" si="3"/>
        <v>71.9846153846154</v>
      </c>
      <c r="D215" s="7">
        <f>IFERROR(VLOOKUP(A215,【A】!A:C,3,0),0)</f>
        <v>74.9807692307692</v>
      </c>
      <c r="E215" s="7">
        <f>IFERROR((VLOOKUP(A215,【B职务】!A:I,8,0)*3+VLOOKUP(A215,【B特殊】!A:I,8,0))/(3+VLOOKUP(A215,【B特殊】!A:I,9,0)),0)+IFERROR(VLOOKUP(A215,【B职务】!A:C,3,0),0)</f>
        <v>60</v>
      </c>
    </row>
    <row r="216" spans="1:5">
      <c r="A216" s="10" t="s">
        <v>441</v>
      </c>
      <c r="B216" s="10" t="s">
        <v>442</v>
      </c>
      <c r="C216" s="7">
        <f t="shared" si="3"/>
        <v>70.8461538461538</v>
      </c>
      <c r="D216" s="7">
        <f>IFERROR(VLOOKUP(A216,【A】!A:C,3,0),0)</f>
        <v>73.5576923076923</v>
      </c>
      <c r="E216" s="7">
        <f>IFERROR((VLOOKUP(A216,【B职务】!A:I,8,0)*3+VLOOKUP(A216,【B特殊】!A:I,8,0))/(3+VLOOKUP(A216,【B特殊】!A:I,9,0)),0)+IFERROR(VLOOKUP(A216,【B职务】!A:C,3,0),0)</f>
        <v>60</v>
      </c>
    </row>
    <row r="217" spans="1:5">
      <c r="A217" s="10" t="s">
        <v>443</v>
      </c>
      <c r="B217" s="10" t="s">
        <v>444</v>
      </c>
      <c r="C217" s="7">
        <f t="shared" si="3"/>
        <v>72.2615384615385</v>
      </c>
      <c r="D217" s="7">
        <f>IFERROR(VLOOKUP(A217,【A】!A:C,3,0),0)</f>
        <v>72.8269230769231</v>
      </c>
      <c r="E217" s="7">
        <f>IFERROR((VLOOKUP(A217,【B职务】!A:I,8,0)*3+VLOOKUP(A217,【B特殊】!A:I,8,0))/(3+VLOOKUP(A217,【B特殊】!A:I,9,0)),0)+IFERROR(VLOOKUP(A217,【B职务】!A:C,3,0),0)</f>
        <v>70</v>
      </c>
    </row>
    <row r="218" spans="1:5">
      <c r="A218" s="10" t="s">
        <v>445</v>
      </c>
      <c r="B218" s="10" t="s">
        <v>446</v>
      </c>
      <c r="C218" s="7">
        <f t="shared" si="3"/>
        <v>71.4538461538462</v>
      </c>
      <c r="D218" s="7">
        <f>IFERROR(VLOOKUP(A218,【A】!A:C,3,0),0)</f>
        <v>72.6923076923077</v>
      </c>
      <c r="E218" s="7">
        <f>IFERROR((VLOOKUP(A218,【B职务】!A:I,8,0)*3+VLOOKUP(A218,【B特殊】!A:I,8,0))/(3+VLOOKUP(A218,【B特殊】!A:I,9,0)),0)+IFERROR(VLOOKUP(A218,【B职务】!A:C,3,0),0)</f>
        <v>66.5</v>
      </c>
    </row>
    <row r="219" spans="1:5">
      <c r="A219" s="10" t="s">
        <v>447</v>
      </c>
      <c r="B219" s="10" t="s">
        <v>448</v>
      </c>
      <c r="C219" s="7">
        <f t="shared" si="3"/>
        <v>71.0076923076923</v>
      </c>
      <c r="D219" s="7">
        <f>IFERROR(VLOOKUP(A219,【A】!A:C,3,0),0)</f>
        <v>68.3846153846154</v>
      </c>
      <c r="E219" s="7">
        <f>IFERROR((VLOOKUP(A219,【B职务】!A:I,8,0)*3+VLOOKUP(A219,【B特殊】!A:I,8,0))/(3+VLOOKUP(A219,【B特殊】!A:I,9,0)),0)+IFERROR(VLOOKUP(A219,【B职务】!A:C,3,0),0)</f>
        <v>81.5</v>
      </c>
    </row>
    <row r="220" spans="1:5">
      <c r="A220" s="10" t="s">
        <v>449</v>
      </c>
      <c r="B220" s="10" t="s">
        <v>450</v>
      </c>
      <c r="C220" s="7">
        <f t="shared" si="3"/>
        <v>72.7692307692308</v>
      </c>
      <c r="D220" s="7">
        <f>IFERROR(VLOOKUP(A220,【A】!A:C,3,0),0)</f>
        <v>75.9615384615385</v>
      </c>
      <c r="E220" s="7">
        <f>IFERROR((VLOOKUP(A220,【B职务】!A:I,8,0)*3+VLOOKUP(A220,【B特殊】!A:I,8,0))/(3+VLOOKUP(A220,【B特殊】!A:I,9,0)),0)+IFERROR(VLOOKUP(A220,【B职务】!A:C,3,0),0)</f>
        <v>60</v>
      </c>
    </row>
    <row r="221" spans="1:5">
      <c r="A221" s="27" t="s">
        <v>451</v>
      </c>
      <c r="B221" s="10" t="s">
        <v>452</v>
      </c>
      <c r="C221" s="7">
        <f t="shared" si="3"/>
        <v>68.1</v>
      </c>
      <c r="D221" s="7">
        <f>IFERROR(VLOOKUP(A221,【A】!A:C,3,0),0)</f>
        <v>70.25</v>
      </c>
      <c r="E221" s="7">
        <f>IFERROR((VLOOKUP(A221,【B职务】!A:I,8,0)*3+VLOOKUP(A221,【B特殊】!A:I,8,0))/(3+VLOOKUP(A221,【B特殊】!A:I,9,0)),0)+IFERROR(VLOOKUP(A221,【B职务】!A:C,3,0),0)</f>
        <v>59.5</v>
      </c>
    </row>
    <row r="222" spans="1:5">
      <c r="A222" s="27" t="s">
        <v>453</v>
      </c>
      <c r="B222" s="10" t="s">
        <v>454</v>
      </c>
      <c r="C222" s="7">
        <f t="shared" si="3"/>
        <v>68.2</v>
      </c>
      <c r="D222" s="7">
        <f>IFERROR(VLOOKUP(A222,【A】!A:C,3,0),0)</f>
        <v>70.25</v>
      </c>
      <c r="E222" s="7">
        <f>IFERROR((VLOOKUP(A222,【B职务】!A:I,8,0)*3+VLOOKUP(A222,【B特殊】!A:I,8,0))/(3+VLOOKUP(A222,【B特殊】!A:I,9,0)),0)+IFERROR(VLOOKUP(A222,【B职务】!A:C,3,0),0)</f>
        <v>60</v>
      </c>
    </row>
    <row r="223" spans="1:5">
      <c r="A223" s="10" t="s">
        <v>455</v>
      </c>
      <c r="B223" s="10" t="s">
        <v>456</v>
      </c>
      <c r="C223" s="7">
        <f t="shared" si="3"/>
        <v>66.9153846153846</v>
      </c>
      <c r="D223" s="7">
        <f>IFERROR(VLOOKUP(A223,【A】!A:C,3,0),0)</f>
        <v>67.0192307692308</v>
      </c>
      <c r="E223" s="7">
        <f>IFERROR((VLOOKUP(A223,【B职务】!A:I,8,0)*3+VLOOKUP(A223,【B特殊】!A:I,8,0))/(3+VLOOKUP(A223,【B特殊】!A:I,9,0)),0)+IFERROR(VLOOKUP(A223,【B职务】!A:C,3,0),0)</f>
        <v>66.5</v>
      </c>
    </row>
    <row r="224" spans="1:5">
      <c r="A224" s="10" t="s">
        <v>457</v>
      </c>
      <c r="B224" s="10" t="s">
        <v>458</v>
      </c>
      <c r="C224" s="7">
        <f t="shared" si="3"/>
        <v>69.9538461538462</v>
      </c>
      <c r="D224" s="7">
        <f>IFERROR(VLOOKUP(A224,【A】!A:C,3,0),0)</f>
        <v>72.4423076923077</v>
      </c>
      <c r="E224" s="7">
        <f>IFERROR((VLOOKUP(A224,【B职务】!A:I,8,0)*3+VLOOKUP(A224,【B特殊】!A:I,8,0))/(3+VLOOKUP(A224,【B特殊】!A:I,9,0)),0)+IFERROR(VLOOKUP(A224,【B职务】!A:C,3,0),0)</f>
        <v>60</v>
      </c>
    </row>
    <row r="225" spans="1:5">
      <c r="A225" s="10" t="s">
        <v>459</v>
      </c>
      <c r="B225" s="10" t="s">
        <v>460</v>
      </c>
      <c r="C225" s="7">
        <f t="shared" si="3"/>
        <v>67.0923076923077</v>
      </c>
      <c r="D225" s="7">
        <f>IFERROR(VLOOKUP(A225,【A】!A:C,3,0),0)</f>
        <v>68.8653846153846</v>
      </c>
      <c r="E225" s="7">
        <f>IFERROR((VLOOKUP(A225,【B职务】!A:I,8,0)*3+VLOOKUP(A225,【B特殊】!A:I,8,0))/(3+VLOOKUP(A225,【B特殊】!A:I,9,0)),0)+IFERROR(VLOOKUP(A225,【B职务】!A:C,3,0),0)</f>
        <v>60</v>
      </c>
    </row>
    <row r="226" spans="1:5">
      <c r="A226" s="10" t="s">
        <v>461</v>
      </c>
      <c r="B226" s="10" t="s">
        <v>462</v>
      </c>
      <c r="C226" s="7">
        <f t="shared" si="3"/>
        <v>65.6923076923077</v>
      </c>
      <c r="D226" s="7">
        <f>IFERROR(VLOOKUP(A226,【A】!A:C,3,0),0)</f>
        <v>67.1153846153846</v>
      </c>
      <c r="E226" s="7">
        <f>IFERROR((VLOOKUP(A226,【B职务】!A:I,8,0)*3+VLOOKUP(A226,【B特殊】!A:I,8,0))/(3+VLOOKUP(A226,【B特殊】!A:I,9,0)),0)+IFERROR(VLOOKUP(A226,【B职务】!A:C,3,0),0)</f>
        <v>60</v>
      </c>
    </row>
    <row r="227" spans="1:5">
      <c r="A227" s="10" t="s">
        <v>463</v>
      </c>
      <c r="B227" s="10" t="s">
        <v>464</v>
      </c>
      <c r="C227" s="7">
        <f t="shared" si="3"/>
        <v>72.5846153846154</v>
      </c>
      <c r="D227" s="7">
        <f>IFERROR(VLOOKUP(A227,【A】!A:C,3,0),0)</f>
        <v>75.7307692307692</v>
      </c>
      <c r="E227" s="7">
        <f>IFERROR((VLOOKUP(A227,【B职务】!A:I,8,0)*3+VLOOKUP(A227,【B特殊】!A:I,8,0))/(3+VLOOKUP(A227,【B特殊】!A:I,9,0)),0)+IFERROR(VLOOKUP(A227,【B职务】!A:C,3,0),0)</f>
        <v>60</v>
      </c>
    </row>
    <row r="228" spans="1:5">
      <c r="A228" s="10" t="s">
        <v>465</v>
      </c>
      <c r="B228" s="10" t="s">
        <v>466</v>
      </c>
      <c r="C228" s="7">
        <f t="shared" si="3"/>
        <v>77.3707461538462</v>
      </c>
      <c r="D228" s="7">
        <f>IFERROR(VLOOKUP(A228,【A】!A:C,3,0),0)</f>
        <v>75.1923076923077</v>
      </c>
      <c r="E228" s="7">
        <f>IFERROR((VLOOKUP(A228,【B职务】!A:I,8,0)*3+VLOOKUP(A228,【B特殊】!A:I,8,0))/(3+VLOOKUP(A228,【B特殊】!A:I,9,0)),0)+IFERROR(VLOOKUP(A228,【B职务】!A:C,3,0),0)</f>
        <v>86.0845</v>
      </c>
    </row>
    <row r="229" spans="1:5">
      <c r="A229" s="10" t="s">
        <v>467</v>
      </c>
      <c r="B229" s="10" t="s">
        <v>468</v>
      </c>
      <c r="C229" s="7">
        <f t="shared" si="3"/>
        <v>66.6307692307692</v>
      </c>
      <c r="D229" s="7">
        <f>IFERROR(VLOOKUP(A229,【A】!A:C,3,0),0)</f>
        <v>68.2884615384615</v>
      </c>
      <c r="E229" s="7">
        <f>IFERROR((VLOOKUP(A229,【B职务】!A:I,8,0)*3+VLOOKUP(A229,【B特殊】!A:I,8,0))/(3+VLOOKUP(A229,【B特殊】!A:I,9,0)),0)+IFERROR(VLOOKUP(A229,【B职务】!A:C,3,0),0)</f>
        <v>60</v>
      </c>
    </row>
    <row r="230" spans="1:5">
      <c r="A230" s="10" t="s">
        <v>469</v>
      </c>
      <c r="B230" s="10" t="s">
        <v>470</v>
      </c>
      <c r="C230" s="7">
        <f t="shared" si="3"/>
        <v>68.3076923076923</v>
      </c>
      <c r="D230" s="7">
        <f>IFERROR(VLOOKUP(A230,【A】!A:C,3,0),0)</f>
        <v>70.3846153846154</v>
      </c>
      <c r="E230" s="7">
        <f>IFERROR((VLOOKUP(A230,【B职务】!A:I,8,0)*3+VLOOKUP(A230,【B特殊】!A:I,8,0))/(3+VLOOKUP(A230,【B特殊】!A:I,9,0)),0)+IFERROR(VLOOKUP(A230,【B职务】!A:C,3,0),0)</f>
        <v>60</v>
      </c>
    </row>
    <row r="231" spans="1:5">
      <c r="A231" s="10" t="s">
        <v>471</v>
      </c>
      <c r="B231" s="10" t="s">
        <v>472</v>
      </c>
      <c r="C231" s="7">
        <f t="shared" si="3"/>
        <v>77.7076923076923</v>
      </c>
      <c r="D231" s="7">
        <f>IFERROR(VLOOKUP(A231,【A】!A:C,3,0),0)</f>
        <v>79.6346153846154</v>
      </c>
      <c r="E231" s="7">
        <f>IFERROR((VLOOKUP(A231,【B职务】!A:I,8,0)*3+VLOOKUP(A231,【B特殊】!A:I,8,0))/(3+VLOOKUP(A231,【B特殊】!A:I,9,0)),0)+IFERROR(VLOOKUP(A231,【B职务】!A:C,3,0),0)</f>
        <v>70</v>
      </c>
    </row>
    <row r="232" spans="1:5">
      <c r="A232" s="10" t="s">
        <v>473</v>
      </c>
      <c r="B232" s="10" t="s">
        <v>474</v>
      </c>
      <c r="C232" s="7">
        <f t="shared" si="3"/>
        <v>76.4178</v>
      </c>
      <c r="D232" s="7">
        <f>IFERROR(VLOOKUP(A232,【A】!A:C,3,0),0)</f>
        <v>74</v>
      </c>
      <c r="E232" s="7">
        <f>IFERROR((VLOOKUP(A232,【B职务】!A:I,8,0)*3+VLOOKUP(A232,【B特殊】!A:I,8,0))/(3+VLOOKUP(A232,【B特殊】!A:I,9,0)),0)+IFERROR(VLOOKUP(A232,【B职务】!A:C,3,0),0)</f>
        <v>86.089</v>
      </c>
    </row>
    <row r="233" spans="1:5">
      <c r="A233" s="10" t="s">
        <v>475</v>
      </c>
      <c r="B233" s="10" t="s">
        <v>476</v>
      </c>
      <c r="C233" s="7">
        <f t="shared" si="3"/>
        <v>70.3846153846154</v>
      </c>
      <c r="D233" s="7">
        <f>IFERROR(VLOOKUP(A233,【A】!A:C,3,0),0)</f>
        <v>72.9807692307692</v>
      </c>
      <c r="E233" s="7">
        <f>IFERROR((VLOOKUP(A233,【B职务】!A:I,8,0)*3+VLOOKUP(A233,【B特殊】!A:I,8,0))/(3+VLOOKUP(A233,【B特殊】!A:I,9,0)),0)+IFERROR(VLOOKUP(A233,【B职务】!A:C,3,0),0)</f>
        <v>60</v>
      </c>
    </row>
    <row r="234" spans="1:5">
      <c r="A234" s="10" t="s">
        <v>477</v>
      </c>
      <c r="B234" s="10" t="s">
        <v>478</v>
      </c>
      <c r="C234" s="7">
        <f t="shared" si="3"/>
        <v>70.8538461538462</v>
      </c>
      <c r="D234" s="7">
        <f>IFERROR(VLOOKUP(A234,【A】!A:C,3,0),0)</f>
        <v>71.9423076923077</v>
      </c>
      <c r="E234" s="7">
        <f>IFERROR((VLOOKUP(A234,【B职务】!A:I,8,0)*3+VLOOKUP(A234,【B特殊】!A:I,8,0))/(3+VLOOKUP(A234,【B特殊】!A:I,9,0)),0)+IFERROR(VLOOKUP(A234,【B职务】!A:C,3,0),0)</f>
        <v>66.5</v>
      </c>
    </row>
    <row r="235" spans="1:5">
      <c r="A235" s="10" t="s">
        <v>479</v>
      </c>
      <c r="B235" s="10" t="s">
        <v>480</v>
      </c>
      <c r="C235" s="7">
        <f t="shared" si="3"/>
        <v>71.4769230769231</v>
      </c>
      <c r="D235" s="7">
        <f>IFERROR(VLOOKUP(A235,【A】!A:C,3,0),0)</f>
        <v>71.8461538461538</v>
      </c>
      <c r="E235" s="7">
        <f>IFERROR((VLOOKUP(A235,【B职务】!A:I,8,0)*3+VLOOKUP(A235,【B特殊】!A:I,8,0))/(3+VLOOKUP(A235,【B特殊】!A:I,9,0)),0)+IFERROR(VLOOKUP(A235,【B职务】!A:C,3,0),0)</f>
        <v>70</v>
      </c>
    </row>
    <row r="236" spans="1:5">
      <c r="A236" s="10" t="s">
        <v>481</v>
      </c>
      <c r="B236" s="10" t="s">
        <v>482</v>
      </c>
      <c r="C236" s="7">
        <f t="shared" si="3"/>
        <v>74.0461538461539</v>
      </c>
      <c r="D236" s="7">
        <f>IFERROR(VLOOKUP(A236,【A】!A:C,3,0),0)</f>
        <v>75.0576923076923</v>
      </c>
      <c r="E236" s="7">
        <f>IFERROR((VLOOKUP(A236,【B职务】!A:I,8,0)*3+VLOOKUP(A236,【B特殊】!A:I,8,0))/(3+VLOOKUP(A236,【B特殊】!A:I,9,0)),0)+IFERROR(VLOOKUP(A236,【B职务】!A:C,3,0),0)</f>
        <v>70</v>
      </c>
    </row>
    <row r="237" spans="1:5">
      <c r="A237" s="10" t="s">
        <v>483</v>
      </c>
      <c r="B237" s="10" t="s">
        <v>484</v>
      </c>
      <c r="C237" s="7">
        <f t="shared" si="3"/>
        <v>70.9307692307692</v>
      </c>
      <c r="D237" s="7">
        <f>IFERROR(VLOOKUP(A237,【A】!A:C,3,0),0)</f>
        <v>72.0384615384615</v>
      </c>
      <c r="E237" s="7">
        <f>IFERROR((VLOOKUP(A237,【B职务】!A:I,8,0)*3+VLOOKUP(A237,【B特殊】!A:I,8,0))/(3+VLOOKUP(A237,【B特殊】!A:I,9,0)),0)+IFERROR(VLOOKUP(A237,【B职务】!A:C,3,0),0)</f>
        <v>66.5</v>
      </c>
    </row>
    <row r="238" spans="1:5">
      <c r="A238" s="10" t="s">
        <v>485</v>
      </c>
      <c r="B238" s="10" t="s">
        <v>486</v>
      </c>
      <c r="C238" s="7">
        <f t="shared" si="3"/>
        <v>72.2538461538462</v>
      </c>
      <c r="D238" s="7">
        <f>IFERROR(VLOOKUP(A238,【A】!A:C,3,0),0)</f>
        <v>73.6923076923077</v>
      </c>
      <c r="E238" s="7">
        <f>IFERROR((VLOOKUP(A238,【B职务】!A:I,8,0)*3+VLOOKUP(A238,【B特殊】!A:I,8,0))/(3+VLOOKUP(A238,【B特殊】!A:I,9,0)),0)+IFERROR(VLOOKUP(A238,【B职务】!A:C,3,0),0)</f>
        <v>66.5</v>
      </c>
    </row>
    <row r="239" spans="1:5">
      <c r="A239" s="10" t="s">
        <v>487</v>
      </c>
      <c r="B239" s="10" t="s">
        <v>488</v>
      </c>
      <c r="C239" s="7">
        <f t="shared" si="3"/>
        <v>71.8</v>
      </c>
      <c r="D239" s="7">
        <f>IFERROR(VLOOKUP(A239,【A】!A:C,3,0),0)</f>
        <v>74.75</v>
      </c>
      <c r="E239" s="7">
        <f>IFERROR((VLOOKUP(A239,【B职务】!A:I,8,0)*3+VLOOKUP(A239,【B特殊】!A:I,8,0))/(3+VLOOKUP(A239,【B特殊】!A:I,9,0)),0)+IFERROR(VLOOKUP(A239,【B职务】!A:C,3,0),0)</f>
        <v>60</v>
      </c>
    </row>
    <row r="240" spans="1:5">
      <c r="A240" s="10" t="s">
        <v>489</v>
      </c>
      <c r="B240" s="10" t="s">
        <v>490</v>
      </c>
      <c r="C240" s="7">
        <f t="shared" si="3"/>
        <v>68.4461538461538</v>
      </c>
      <c r="D240" s="7">
        <f>IFERROR(VLOOKUP(A240,【A】!A:C,3,0),0)</f>
        <v>70.5576923076923</v>
      </c>
      <c r="E240" s="7">
        <f>IFERROR((VLOOKUP(A240,【B职务】!A:I,8,0)*3+VLOOKUP(A240,【B特殊】!A:I,8,0))/(3+VLOOKUP(A240,【B特殊】!A:I,9,0)),0)+IFERROR(VLOOKUP(A240,【B职务】!A:C,3,0),0)</f>
        <v>60</v>
      </c>
    </row>
    <row r="241" spans="1:5">
      <c r="A241" s="27" t="s">
        <v>491</v>
      </c>
      <c r="B241" s="10" t="s">
        <v>492</v>
      </c>
      <c r="C241" s="7">
        <f t="shared" si="3"/>
        <v>70.0461538461539</v>
      </c>
      <c r="D241" s="7">
        <f>IFERROR(VLOOKUP(A241,【A】!A:C,3,0),0)</f>
        <v>72.5576923076923</v>
      </c>
      <c r="E241" s="7">
        <f>IFERROR((VLOOKUP(A241,【B职务】!A:I,8,0)*3+VLOOKUP(A241,【B特殊】!A:I,8,0))/(3+VLOOKUP(A241,【B特殊】!A:I,9,0)),0)+IFERROR(VLOOKUP(A241,【B职务】!A:C,3,0),0)</f>
        <v>60</v>
      </c>
    </row>
    <row r="242" spans="1:5">
      <c r="A242" s="10" t="s">
        <v>493</v>
      </c>
      <c r="B242" s="10" t="s">
        <v>494</v>
      </c>
      <c r="C242" s="7">
        <f t="shared" si="3"/>
        <v>70.1076923076923</v>
      </c>
      <c r="D242" s="7">
        <f>IFERROR(VLOOKUP(A242,【A】!A:C,3,0),0)</f>
        <v>72.6346153846154</v>
      </c>
      <c r="E242" s="7">
        <f>IFERROR((VLOOKUP(A242,【B职务】!A:I,8,0)*3+VLOOKUP(A242,【B特殊】!A:I,8,0))/(3+VLOOKUP(A242,【B特殊】!A:I,9,0)),0)+IFERROR(VLOOKUP(A242,【B职务】!A:C,3,0),0)</f>
        <v>60</v>
      </c>
    </row>
    <row r="243" spans="1:5">
      <c r="A243" s="10" t="s">
        <v>495</v>
      </c>
      <c r="B243" s="10" t="s">
        <v>496</v>
      </c>
      <c r="C243" s="7">
        <f t="shared" si="3"/>
        <v>71.8307692307692</v>
      </c>
      <c r="D243" s="7">
        <f>IFERROR(VLOOKUP(A243,【A】!A:C,3,0),0)</f>
        <v>74.7884615384615</v>
      </c>
      <c r="E243" s="7">
        <f>IFERROR((VLOOKUP(A243,【B职务】!A:I,8,0)*3+VLOOKUP(A243,【B特殊】!A:I,8,0))/(3+VLOOKUP(A243,【B特殊】!A:I,9,0)),0)+IFERROR(VLOOKUP(A243,【B职务】!A:C,3,0),0)</f>
        <v>60</v>
      </c>
    </row>
    <row r="244" spans="1:5">
      <c r="A244" s="10" t="s">
        <v>497</v>
      </c>
      <c r="B244" s="10" t="s">
        <v>498</v>
      </c>
      <c r="C244" s="7">
        <f t="shared" si="3"/>
        <v>67.5538461538462</v>
      </c>
      <c r="D244" s="7">
        <f>IFERROR(VLOOKUP(A244,【A】!A:C,3,0),0)</f>
        <v>69.4423076923077</v>
      </c>
      <c r="E244" s="7">
        <f>IFERROR((VLOOKUP(A244,【B职务】!A:I,8,0)*3+VLOOKUP(A244,【B特殊】!A:I,8,0))/(3+VLOOKUP(A244,【B特殊】!A:I,9,0)),0)+IFERROR(VLOOKUP(A244,【B职务】!A:C,3,0),0)</f>
        <v>60</v>
      </c>
    </row>
    <row r="245" spans="1:5">
      <c r="A245" s="10" t="s">
        <v>499</v>
      </c>
      <c r="B245" s="10" t="s">
        <v>500</v>
      </c>
      <c r="C245" s="7">
        <f t="shared" si="3"/>
        <v>79.2269795342272</v>
      </c>
      <c r="D245" s="7">
        <f>IFERROR(VLOOKUP(A245,【A】!A:C,3,0),0)</f>
        <v>75.3076923076923</v>
      </c>
      <c r="E245" s="7">
        <f>IFERROR((VLOOKUP(A245,【B职务】!A:I,8,0)*3+VLOOKUP(A245,【B特殊】!A:I,8,0))/(3+VLOOKUP(A245,【B特殊】!A:I,9,0)),0)+IFERROR(VLOOKUP(A245,【B职务】!A:C,3,0),0)</f>
        <v>94.904128440367</v>
      </c>
    </row>
    <row r="246" spans="1:5">
      <c r="A246" s="10" t="s">
        <v>501</v>
      </c>
      <c r="B246" s="10" t="s">
        <v>502</v>
      </c>
      <c r="C246" s="7">
        <f t="shared" si="3"/>
        <v>73.4886379675371</v>
      </c>
      <c r="D246" s="7">
        <f>IFERROR(VLOOKUP(A246,【A】!A:C,3,0),0)</f>
        <v>72.3653846153846</v>
      </c>
      <c r="E246" s="7">
        <f>IFERROR((VLOOKUP(A246,【B职务】!A:I,8,0)*3+VLOOKUP(A246,【B特殊】!A:I,8,0))/(3+VLOOKUP(A246,【B特殊】!A:I,9,0)),0)+IFERROR(VLOOKUP(A246,【B职务】!A:C,3,0),0)</f>
        <v>77.9816513761468</v>
      </c>
    </row>
    <row r="247" spans="1:5">
      <c r="A247" s="27" t="s">
        <v>503</v>
      </c>
      <c r="B247" s="10" t="s">
        <v>504</v>
      </c>
      <c r="C247" s="7">
        <f t="shared" si="3"/>
        <v>71.7040225829217</v>
      </c>
      <c r="D247" s="7">
        <f>IFERROR(VLOOKUP(A247,【A】!A:C,3,0),0)</f>
        <v>70.1346153846154</v>
      </c>
      <c r="E247" s="7">
        <f>IFERROR((VLOOKUP(A247,【B职务】!A:I,8,0)*3+VLOOKUP(A247,【B特殊】!A:I,8,0))/(3+VLOOKUP(A247,【B特殊】!A:I,9,0)),0)+IFERROR(VLOOKUP(A247,【B职务】!A:C,3,0),0)</f>
        <v>77.9816513761468</v>
      </c>
    </row>
    <row r="248" spans="1:5">
      <c r="A248" s="10" t="s">
        <v>505</v>
      </c>
      <c r="B248" s="10" t="s">
        <v>506</v>
      </c>
      <c r="C248" s="7">
        <f t="shared" si="3"/>
        <v>69.3809456598447</v>
      </c>
      <c r="D248" s="7">
        <f>IFERROR(VLOOKUP(A248,【A】!A:C,3,0),0)</f>
        <v>67.2307692307692</v>
      </c>
      <c r="E248" s="7">
        <f>IFERROR((VLOOKUP(A248,【B职务】!A:I,8,0)*3+VLOOKUP(A248,【B特殊】!A:I,8,0))/(3+VLOOKUP(A248,【B特殊】!A:I,9,0)),0)+IFERROR(VLOOKUP(A248,【B职务】!A:C,3,0),0)</f>
        <v>77.9816513761468</v>
      </c>
    </row>
    <row r="249" spans="1:5">
      <c r="A249" s="10" t="s">
        <v>507</v>
      </c>
      <c r="B249" s="10" t="s">
        <v>508</v>
      </c>
      <c r="C249" s="7">
        <f t="shared" si="3"/>
        <v>79.614827099506</v>
      </c>
      <c r="D249" s="7">
        <f>IFERROR(VLOOKUP(A249,【A】!A:C,3,0),0)</f>
        <v>77.7115384615385</v>
      </c>
      <c r="E249" s="7">
        <f>IFERROR((VLOOKUP(A249,【B职务】!A:I,8,0)*3+VLOOKUP(A249,【B特殊】!A:I,8,0))/(3+VLOOKUP(A249,【B特殊】!A:I,9,0)),0)+IFERROR(VLOOKUP(A249,【B职务】!A:C,3,0),0)</f>
        <v>87.2279816513762</v>
      </c>
    </row>
    <row r="250" spans="1:5">
      <c r="A250" s="10" t="s">
        <v>509</v>
      </c>
      <c r="B250" s="10" t="s">
        <v>510</v>
      </c>
      <c r="C250" s="7">
        <f t="shared" si="3"/>
        <v>75.1888496824277</v>
      </c>
      <c r="D250" s="7">
        <f>IFERROR(VLOOKUP(A250,【A】!A:C,3,0),0)</f>
        <v>73.5961538461538</v>
      </c>
      <c r="E250" s="7">
        <f>IFERROR((VLOOKUP(A250,【B职务】!A:I,8,0)*3+VLOOKUP(A250,【B特殊】!A:I,8,0))/(3+VLOOKUP(A250,【B特殊】!A:I,9,0)),0)+IFERROR(VLOOKUP(A250,【B职务】!A:C,3,0),0)</f>
        <v>81.5596330275229</v>
      </c>
    </row>
    <row r="251" spans="1:5">
      <c r="A251" s="10" t="s">
        <v>511</v>
      </c>
      <c r="B251" s="10" t="s">
        <v>512</v>
      </c>
      <c r="C251" s="7">
        <f t="shared" si="3"/>
        <v>74.9734650670431</v>
      </c>
      <c r="D251" s="7">
        <f>IFERROR(VLOOKUP(A251,【A】!A:C,3,0),0)</f>
        <v>73.3269230769231</v>
      </c>
      <c r="E251" s="7">
        <f>IFERROR((VLOOKUP(A251,【B职务】!A:I,8,0)*3+VLOOKUP(A251,【B特殊】!A:I,8,0))/(3+VLOOKUP(A251,【B特殊】!A:I,9,0)),0)+IFERROR(VLOOKUP(A251,【B职务】!A:C,3,0),0)</f>
        <v>81.5596330275229</v>
      </c>
    </row>
    <row r="252" spans="1:5">
      <c r="A252" s="10" t="s">
        <v>513</v>
      </c>
      <c r="B252" s="10" t="s">
        <v>514</v>
      </c>
      <c r="C252" s="7">
        <f t="shared" si="3"/>
        <v>73.7347918136909</v>
      </c>
      <c r="D252" s="7">
        <f>IFERROR(VLOOKUP(A252,【A】!A:C,3,0),0)</f>
        <v>72.6730769230769</v>
      </c>
      <c r="E252" s="7">
        <f>IFERROR((VLOOKUP(A252,【B职务】!A:I,8,0)*3+VLOOKUP(A252,【B特殊】!A:I,8,0))/(3+VLOOKUP(A252,【B特殊】!A:I,9,0)),0)+IFERROR(VLOOKUP(A252,【B职务】!A:C,3,0),0)</f>
        <v>77.9816513761468</v>
      </c>
    </row>
    <row r="253" spans="1:5">
      <c r="A253" s="10" t="s">
        <v>515</v>
      </c>
      <c r="B253" s="10" t="s">
        <v>516</v>
      </c>
      <c r="C253" s="7">
        <f t="shared" si="3"/>
        <v>76.4147621164962</v>
      </c>
      <c r="D253" s="7">
        <f>IFERROR(VLOOKUP(A253,【A】!A:C,3,0),0)</f>
        <v>73.4230769230769</v>
      </c>
      <c r="E253" s="7">
        <f>IFERROR((VLOOKUP(A253,【B职务】!A:I,8,0)*3+VLOOKUP(A253,【B特殊】!A:I,8,0))/(3+VLOOKUP(A253,【B特殊】!A:I,9,0)),0)+IFERROR(VLOOKUP(A253,【B职务】!A:C,3,0),0)</f>
        <v>88.3815028901734</v>
      </c>
    </row>
    <row r="254" spans="1:5">
      <c r="A254" s="10" t="s">
        <v>517</v>
      </c>
      <c r="B254" s="10" t="s">
        <v>518</v>
      </c>
      <c r="C254" s="7">
        <f t="shared" si="3"/>
        <v>76.5215525758645</v>
      </c>
      <c r="D254" s="7">
        <f>IFERROR(VLOOKUP(A254,【A】!A:C,3,0),0)</f>
        <v>72.4423076923077</v>
      </c>
      <c r="E254" s="7">
        <f>IFERROR((VLOOKUP(A254,【B职务】!A:I,8,0)*3+VLOOKUP(A254,【B特殊】!A:I,8,0))/(3+VLOOKUP(A254,【B特殊】!A:I,9,0)),0)+IFERROR(VLOOKUP(A254,【B职务】!A:C,3,0),0)</f>
        <v>92.8385321100917</v>
      </c>
    </row>
    <row r="255" spans="1:5">
      <c r="A255" s="10" t="s">
        <v>519</v>
      </c>
      <c r="B255" s="10" t="s">
        <v>520</v>
      </c>
      <c r="C255" s="7">
        <f t="shared" si="3"/>
        <v>74.9194071983063</v>
      </c>
      <c r="D255" s="7">
        <f>IFERROR(VLOOKUP(A255,【A】!A:C,3,0),0)</f>
        <v>74.1538461538462</v>
      </c>
      <c r="E255" s="7">
        <f>IFERROR((VLOOKUP(A255,【B职务】!A:I,8,0)*3+VLOOKUP(A255,【B特殊】!A:I,8,0))/(3+VLOOKUP(A255,【B特殊】!A:I,9,0)),0)+IFERROR(VLOOKUP(A255,【B职务】!A:C,3,0),0)</f>
        <v>77.9816513761468</v>
      </c>
    </row>
    <row r="256" spans="1:5">
      <c r="A256" s="10" t="s">
        <v>521</v>
      </c>
      <c r="B256" s="10" t="s">
        <v>522</v>
      </c>
      <c r="C256" s="7">
        <f t="shared" si="3"/>
        <v>71.1501764290755</v>
      </c>
      <c r="D256" s="7">
        <f>IFERROR(VLOOKUP(A256,【A】!A:C,3,0),0)</f>
        <v>69.4423076923077</v>
      </c>
      <c r="E256" s="7">
        <f>IFERROR((VLOOKUP(A256,【B职务】!A:I,8,0)*3+VLOOKUP(A256,【B特殊】!A:I,8,0))/(3+VLOOKUP(A256,【B特殊】!A:I,9,0)),0)+IFERROR(VLOOKUP(A256,【B职务】!A:C,3,0),0)</f>
        <v>77.9816513761468</v>
      </c>
    </row>
    <row r="257" spans="1:5">
      <c r="A257" s="10" t="s">
        <v>523</v>
      </c>
      <c r="B257" s="10" t="s">
        <v>524</v>
      </c>
      <c r="C257" s="7">
        <f t="shared" si="3"/>
        <v>74.9156386732534</v>
      </c>
      <c r="D257" s="7">
        <f>IFERROR(VLOOKUP(A257,【A】!A:C,3,0),0)</f>
        <v>71.8461538461538</v>
      </c>
      <c r="E257" s="7">
        <f>IFERROR((VLOOKUP(A257,【B职务】!A:I,8,0)*3+VLOOKUP(A257,【B特殊】!A:I,8,0))/(3+VLOOKUP(A257,【B特殊】!A:I,9,0)),0)+IFERROR(VLOOKUP(A257,【B职务】!A:C,3,0),0)</f>
        <v>87.1935779816514</v>
      </c>
    </row>
    <row r="258" spans="1:5">
      <c r="A258" s="10" t="s">
        <v>525</v>
      </c>
      <c r="B258" s="10" t="s">
        <v>526</v>
      </c>
      <c r="C258" s="7">
        <f t="shared" si="3"/>
        <v>72.8270995059986</v>
      </c>
      <c r="D258" s="7">
        <f>IFERROR(VLOOKUP(A258,【A】!A:C,3,0),0)</f>
        <v>71.5384615384615</v>
      </c>
      <c r="E258" s="7">
        <f>IFERROR((VLOOKUP(A258,【B职务】!A:I,8,0)*3+VLOOKUP(A258,【B特殊】!A:I,8,0))/(3+VLOOKUP(A258,【B特殊】!A:I,9,0)),0)+IFERROR(VLOOKUP(A258,【B职务】!A:C,3,0),0)</f>
        <v>77.9816513761468</v>
      </c>
    </row>
    <row r="259" spans="1:5">
      <c r="A259" s="27" t="s">
        <v>527</v>
      </c>
      <c r="B259" s="10" t="s">
        <v>528</v>
      </c>
      <c r="C259" s="7">
        <f t="shared" si="3"/>
        <v>72.1347918136909</v>
      </c>
      <c r="D259" s="7">
        <f>IFERROR(VLOOKUP(A259,【A】!A:C,3,0),0)</f>
        <v>70.6730769230769</v>
      </c>
      <c r="E259" s="7">
        <f>IFERROR((VLOOKUP(A259,【B职务】!A:I,8,0)*3+VLOOKUP(A259,【B特殊】!A:I,8,0))/(3+VLOOKUP(A259,【B特殊】!A:I,9,0)),0)+IFERROR(VLOOKUP(A259,【B职务】!A:C,3,0),0)</f>
        <v>77.9816513761468</v>
      </c>
    </row>
    <row r="260" spans="1:5">
      <c r="A260" s="10" t="s">
        <v>529</v>
      </c>
      <c r="B260" s="10" t="s">
        <v>530</v>
      </c>
      <c r="C260" s="7">
        <f t="shared" ref="C260:C323" si="4">IFERROR(SUM(D260*0.8+E260*0.2),0)</f>
        <v>74.5194071983063</v>
      </c>
      <c r="D260" s="7">
        <f>IFERROR(VLOOKUP(A260,【A】!A:C,3,0),0)</f>
        <v>73.6538461538462</v>
      </c>
      <c r="E260" s="7">
        <f>IFERROR((VLOOKUP(A260,【B职务】!A:I,8,0)*3+VLOOKUP(A260,【B特殊】!A:I,8,0))/(3+VLOOKUP(A260,【B特殊】!A:I,9,0)),0)+IFERROR(VLOOKUP(A260,【B职务】!A:C,3,0),0)</f>
        <v>77.9816513761468</v>
      </c>
    </row>
    <row r="261" spans="1:5">
      <c r="A261" s="10" t="s">
        <v>531</v>
      </c>
      <c r="B261" s="10" t="s">
        <v>532</v>
      </c>
      <c r="C261" s="7">
        <f t="shared" si="4"/>
        <v>73.8270995059986</v>
      </c>
      <c r="D261" s="7">
        <f>IFERROR(VLOOKUP(A261,【A】!A:C,3,0),0)</f>
        <v>72.7884615384615</v>
      </c>
      <c r="E261" s="7">
        <f>IFERROR((VLOOKUP(A261,【B职务】!A:I,8,0)*3+VLOOKUP(A261,【B特殊】!A:I,8,0))/(3+VLOOKUP(A261,【B特殊】!A:I,9,0)),0)+IFERROR(VLOOKUP(A261,【B职务】!A:C,3,0),0)</f>
        <v>77.9816513761468</v>
      </c>
    </row>
    <row r="262" spans="1:5">
      <c r="A262" s="10" t="s">
        <v>533</v>
      </c>
      <c r="B262" s="10" t="s">
        <v>534</v>
      </c>
      <c r="C262" s="7">
        <f t="shared" si="4"/>
        <v>75.4503881439661</v>
      </c>
      <c r="D262" s="7">
        <f>IFERROR(VLOOKUP(A262,【A】!A:C,3,0),0)</f>
        <v>73.9230769230769</v>
      </c>
      <c r="E262" s="7">
        <f>IFERROR((VLOOKUP(A262,【B职务】!A:I,8,0)*3+VLOOKUP(A262,【B特殊】!A:I,8,0))/(3+VLOOKUP(A262,【B特殊】!A:I,9,0)),0)+IFERROR(VLOOKUP(A262,【B职务】!A:C,3,0),0)</f>
        <v>81.5596330275229</v>
      </c>
    </row>
    <row r="263" spans="1:5">
      <c r="A263" s="10" t="s">
        <v>535</v>
      </c>
      <c r="B263" s="10" t="s">
        <v>536</v>
      </c>
      <c r="C263" s="7">
        <f t="shared" si="4"/>
        <v>74.0988708539167</v>
      </c>
      <c r="D263" s="7">
        <f>IFERROR(VLOOKUP(A263,【A】!A:C,3,0),0)</f>
        <v>70.0192307692308</v>
      </c>
      <c r="E263" s="7">
        <f>IFERROR((VLOOKUP(A263,【B职务】!A:I,8,0)*3+VLOOKUP(A263,【B特殊】!A:I,8,0))/(3+VLOOKUP(A263,【B特殊】!A:I,9,0)),0)+IFERROR(VLOOKUP(A263,【B职务】!A:C,3,0),0)</f>
        <v>90.4174311926605</v>
      </c>
    </row>
    <row r="264" spans="1:5">
      <c r="A264" s="10" t="s">
        <v>537</v>
      </c>
      <c r="B264" s="10" t="s">
        <v>538</v>
      </c>
      <c r="C264" s="7">
        <f t="shared" si="4"/>
        <v>80.0807974594213</v>
      </c>
      <c r="D264" s="7">
        <f>IFERROR(VLOOKUP(A264,【A】!A:C,3,0),0)</f>
        <v>78.2692307692308</v>
      </c>
      <c r="E264" s="7">
        <f>IFERROR((VLOOKUP(A264,【B职务】!A:I,8,0)*3+VLOOKUP(A264,【B特殊】!A:I,8,0))/(3+VLOOKUP(A264,【B特殊】!A:I,9,0)),0)+IFERROR(VLOOKUP(A264,【B职务】!A:C,3,0),0)</f>
        <v>87.3270642201835</v>
      </c>
    </row>
    <row r="265" spans="1:5">
      <c r="A265" s="10" t="s">
        <v>539</v>
      </c>
      <c r="B265" s="10" t="s">
        <v>540</v>
      </c>
      <c r="C265" s="7">
        <f t="shared" si="4"/>
        <v>76.1809456598447</v>
      </c>
      <c r="D265" s="7">
        <f>IFERROR(VLOOKUP(A265,【A】!A:C,3,0),0)</f>
        <v>75.7307692307692</v>
      </c>
      <c r="E265" s="7">
        <f>IFERROR((VLOOKUP(A265,【B职务】!A:I,8,0)*3+VLOOKUP(A265,【B特殊】!A:I,8,0))/(3+VLOOKUP(A265,【B特殊】!A:I,9,0)),0)+IFERROR(VLOOKUP(A265,【B职务】!A:C,3,0),0)</f>
        <v>77.9816513761468</v>
      </c>
    </row>
    <row r="266" spans="1:5">
      <c r="A266" s="10" t="s">
        <v>541</v>
      </c>
      <c r="B266" s="10" t="s">
        <v>542</v>
      </c>
      <c r="C266" s="7">
        <f t="shared" si="4"/>
        <v>73.1963302752294</v>
      </c>
      <c r="D266" s="7">
        <f>IFERROR(VLOOKUP(A266,【A】!A:C,3,0),0)</f>
        <v>72</v>
      </c>
      <c r="E266" s="7">
        <f>IFERROR((VLOOKUP(A266,【B职务】!A:I,8,0)*3+VLOOKUP(A266,【B特殊】!A:I,8,0))/(3+VLOOKUP(A266,【B特殊】!A:I,9,0)),0)+IFERROR(VLOOKUP(A266,【B职务】!A:C,3,0),0)</f>
        <v>77.9816513761468</v>
      </c>
    </row>
    <row r="267" spans="1:5">
      <c r="A267" s="10" t="s">
        <v>543</v>
      </c>
      <c r="B267" s="10" t="s">
        <v>544</v>
      </c>
      <c r="C267" s="7">
        <f t="shared" si="4"/>
        <v>72.611714890614</v>
      </c>
      <c r="D267" s="7">
        <f>IFERROR(VLOOKUP(A267,【A】!A:C,3,0),0)</f>
        <v>71.2692307692308</v>
      </c>
      <c r="E267" s="7">
        <f>IFERROR((VLOOKUP(A267,【B职务】!A:I,8,0)*3+VLOOKUP(A267,【B特殊】!A:I,8,0))/(3+VLOOKUP(A267,【B特殊】!A:I,9,0)),0)+IFERROR(VLOOKUP(A267,【B职务】!A:C,3,0),0)</f>
        <v>77.9816513761468</v>
      </c>
    </row>
    <row r="268" spans="1:5">
      <c r="A268" s="10" t="s">
        <v>545</v>
      </c>
      <c r="B268" s="10" t="s">
        <v>546</v>
      </c>
      <c r="C268" s="7">
        <f t="shared" si="4"/>
        <v>75.5655610444601</v>
      </c>
      <c r="D268" s="7">
        <f>IFERROR(VLOOKUP(A268,【A】!A:C,3,0),0)</f>
        <v>74.9615384615385</v>
      </c>
      <c r="E268" s="7">
        <f>IFERROR((VLOOKUP(A268,【B职务】!A:I,8,0)*3+VLOOKUP(A268,【B特殊】!A:I,8,0))/(3+VLOOKUP(A268,【B特殊】!A:I,9,0)),0)+IFERROR(VLOOKUP(A268,【B职务】!A:C,3,0),0)</f>
        <v>77.9816513761468</v>
      </c>
    </row>
    <row r="269" spans="1:5">
      <c r="A269" s="10" t="s">
        <v>547</v>
      </c>
      <c r="B269" s="10" t="s">
        <v>548</v>
      </c>
      <c r="C269" s="7">
        <f t="shared" si="4"/>
        <v>69.211714890614</v>
      </c>
      <c r="D269" s="7">
        <f>IFERROR(VLOOKUP(A269,【A】!A:C,3,0),0)</f>
        <v>67.0192307692308</v>
      </c>
      <c r="E269" s="7">
        <f>IFERROR((VLOOKUP(A269,【B职务】!A:I,8,0)*3+VLOOKUP(A269,【B特殊】!A:I,8,0))/(3+VLOOKUP(A269,【B特殊】!A:I,9,0)),0)+IFERROR(VLOOKUP(A269,【B职务】!A:C,3,0),0)</f>
        <v>77.9816513761468</v>
      </c>
    </row>
    <row r="270" spans="1:5">
      <c r="A270" s="10" t="s">
        <v>549</v>
      </c>
      <c r="B270" s="10" t="s">
        <v>550</v>
      </c>
      <c r="C270" s="7">
        <f t="shared" si="4"/>
        <v>75.4021466905188</v>
      </c>
      <c r="D270" s="7">
        <f>IFERROR(VLOOKUP(A270,【A】!A:C,3,0),0)</f>
        <v>73.9038461538462</v>
      </c>
      <c r="E270" s="7">
        <f>IFERROR((VLOOKUP(A270,【B职务】!A:I,8,0)*3+VLOOKUP(A270,【B特殊】!A:I,8,0))/(3+VLOOKUP(A270,【B特殊】!A:I,9,0)),0)+IFERROR(VLOOKUP(A270,【B职务】!A:C,3,0),0)</f>
        <v>81.3953488372093</v>
      </c>
    </row>
    <row r="271" spans="1:5">
      <c r="A271" s="10" t="s">
        <v>551</v>
      </c>
      <c r="B271" s="10" t="s">
        <v>552</v>
      </c>
      <c r="C271" s="7">
        <f t="shared" si="4"/>
        <v>71.1809456598447</v>
      </c>
      <c r="D271" s="7">
        <f>IFERROR(VLOOKUP(A271,【A】!A:C,3,0),0)</f>
        <v>69.4807692307692</v>
      </c>
      <c r="E271" s="7">
        <f>IFERROR((VLOOKUP(A271,【B职务】!A:I,8,0)*3+VLOOKUP(A271,【B特殊】!A:I,8,0))/(3+VLOOKUP(A271,【B特殊】!A:I,9,0)),0)+IFERROR(VLOOKUP(A271,【B职务】!A:C,3,0),0)</f>
        <v>77.9816513761468</v>
      </c>
    </row>
    <row r="272" spans="1:5">
      <c r="A272" s="10" t="s">
        <v>553</v>
      </c>
      <c r="B272" s="10" t="s">
        <v>554</v>
      </c>
      <c r="C272" s="7">
        <f t="shared" si="4"/>
        <v>79.6886379675371</v>
      </c>
      <c r="D272" s="7">
        <f>IFERROR(VLOOKUP(A272,【A】!A:C,3,0),0)</f>
        <v>80.1153846153846</v>
      </c>
      <c r="E272" s="7">
        <f>IFERROR((VLOOKUP(A272,【B职务】!A:I,8,0)*3+VLOOKUP(A272,【B特殊】!A:I,8,0))/(3+VLOOKUP(A272,【B特殊】!A:I,9,0)),0)+IFERROR(VLOOKUP(A272,【B职务】!A:C,3,0),0)</f>
        <v>77.9816513761468</v>
      </c>
    </row>
    <row r="273" spans="1:5">
      <c r="A273" s="27" t="s">
        <v>555</v>
      </c>
      <c r="B273" s="10" t="s">
        <v>556</v>
      </c>
      <c r="C273" s="7">
        <f t="shared" si="4"/>
        <v>77.3273112208892</v>
      </c>
      <c r="D273" s="7">
        <f>IFERROR(VLOOKUP(A273,【A】!A:C,3,0),0)</f>
        <v>76.2692307692308</v>
      </c>
      <c r="E273" s="7">
        <f>IFERROR((VLOOKUP(A273,【B职务】!A:I,8,0)*3+VLOOKUP(A273,【B特殊】!A:I,8,0))/(3+VLOOKUP(A273,【B特殊】!A:I,9,0)),0)+IFERROR(VLOOKUP(A273,【B职务】!A:C,3,0),0)</f>
        <v>81.5596330275229</v>
      </c>
    </row>
    <row r="274" spans="1:5">
      <c r="A274" s="10" t="s">
        <v>557</v>
      </c>
      <c r="B274" s="10" t="s">
        <v>558</v>
      </c>
      <c r="C274" s="7">
        <f t="shared" si="4"/>
        <v>73.2732533521524</v>
      </c>
      <c r="D274" s="7">
        <f>IFERROR(VLOOKUP(A274,【A】!A:C,3,0),0)</f>
        <v>72.0961538461538</v>
      </c>
      <c r="E274" s="7">
        <f>IFERROR((VLOOKUP(A274,【B职务】!A:I,8,0)*3+VLOOKUP(A274,【B特殊】!A:I,8,0))/(3+VLOOKUP(A274,【B特殊】!A:I,9,0)),0)+IFERROR(VLOOKUP(A274,【B职务】!A:C,3,0),0)</f>
        <v>77.9816513761468</v>
      </c>
    </row>
    <row r="275" spans="1:5">
      <c r="A275" s="27" t="s">
        <v>559</v>
      </c>
      <c r="B275" s="10" t="s">
        <v>560</v>
      </c>
      <c r="C275" s="7">
        <f t="shared" si="4"/>
        <v>71.5501764290755</v>
      </c>
      <c r="D275" s="7">
        <f>IFERROR(VLOOKUP(A275,【A】!A:C,3,0),0)</f>
        <v>69.9423076923077</v>
      </c>
      <c r="E275" s="7">
        <f>IFERROR((VLOOKUP(A275,【B职务】!A:I,8,0)*3+VLOOKUP(A275,【B特殊】!A:I,8,0))/(3+VLOOKUP(A275,【B特殊】!A:I,9,0)),0)+IFERROR(VLOOKUP(A275,【B职务】!A:C,3,0),0)</f>
        <v>77.9816513761468</v>
      </c>
    </row>
    <row r="276" spans="1:5">
      <c r="A276" s="27" t="s">
        <v>561</v>
      </c>
      <c r="B276" s="10" t="s">
        <v>562</v>
      </c>
      <c r="C276" s="7">
        <f t="shared" si="4"/>
        <v>75.2424841213832</v>
      </c>
      <c r="D276" s="7">
        <f>IFERROR(VLOOKUP(A276,【A】!A:C,3,0),0)</f>
        <v>74.5576923076923</v>
      </c>
      <c r="E276" s="7">
        <f>IFERROR((VLOOKUP(A276,【B职务】!A:I,8,0)*3+VLOOKUP(A276,【B特殊】!A:I,8,0))/(3+VLOOKUP(A276,【B特殊】!A:I,9,0)),0)+IFERROR(VLOOKUP(A276,【B职务】!A:C,3,0),0)</f>
        <v>77.9816513761468</v>
      </c>
    </row>
    <row r="277" spans="1:5">
      <c r="A277" s="27" t="s">
        <v>563</v>
      </c>
      <c r="B277" s="10" t="s">
        <v>564</v>
      </c>
      <c r="C277" s="7">
        <f t="shared" si="4"/>
        <v>75.0424841213832</v>
      </c>
      <c r="D277" s="7">
        <f>IFERROR(VLOOKUP(A277,【A】!A:C,3,0),0)</f>
        <v>74.3076923076923</v>
      </c>
      <c r="E277" s="7">
        <f>IFERROR((VLOOKUP(A277,【B职务】!A:I,8,0)*3+VLOOKUP(A277,【B特殊】!A:I,8,0))/(3+VLOOKUP(A277,【B特殊】!A:I,9,0)),0)+IFERROR(VLOOKUP(A277,【B职务】!A:C,3,0),0)</f>
        <v>77.9816513761468</v>
      </c>
    </row>
    <row r="278" spans="1:5">
      <c r="A278" s="10">
        <v>20175337444</v>
      </c>
      <c r="B278" s="10" t="s">
        <v>565</v>
      </c>
      <c r="C278" s="7">
        <f t="shared" si="4"/>
        <v>72.2042342978123</v>
      </c>
      <c r="D278" s="7">
        <f>IFERROR(VLOOKUP(A278,【A】!A:C,3,0),0)</f>
        <v>69.8653846153846</v>
      </c>
      <c r="E278" s="7">
        <f>IFERROR((VLOOKUP(A278,【B职务】!A:I,8,0)*3+VLOOKUP(A278,【B特殊】!A:I,8,0))/(3+VLOOKUP(A278,【B特殊】!A:I,9,0)),0)+IFERROR(VLOOKUP(A278,【B职务】!A:C,3,0),0)</f>
        <v>81.5596330275229</v>
      </c>
    </row>
    <row r="279" spans="1:5">
      <c r="A279" s="10"/>
      <c r="B279" s="10"/>
      <c r="C279" s="7">
        <f t="shared" si="4"/>
        <v>0</v>
      </c>
      <c r="D279" s="7">
        <f>IFERROR(VLOOKUP(A279,【A】!A:C,3,0),0)</f>
        <v>0</v>
      </c>
      <c r="E279" s="7">
        <f>IFERROR((VLOOKUP(A279,【B职务】!A:I,8,0)*3+VLOOKUP(A279,【B特殊】!A:I,8,0))/(3+VLOOKUP(A279,【B特殊】!A:I,9,0)),0)+IFERROR(VLOOKUP(A279,【B职务】!A:C,3,0),0)</f>
        <v>0</v>
      </c>
    </row>
    <row r="280" spans="1:5">
      <c r="A280" s="10"/>
      <c r="B280" s="10"/>
      <c r="C280" s="7">
        <f t="shared" si="4"/>
        <v>0</v>
      </c>
      <c r="D280" s="7">
        <f>IFERROR(VLOOKUP(A280,【A】!A:C,3,0),0)</f>
        <v>0</v>
      </c>
      <c r="E280" s="7">
        <f>IFERROR((VLOOKUP(A280,【B职务】!A:I,8,0)*3+VLOOKUP(A280,【B特殊】!A:I,8,0))/(3+VLOOKUP(A280,【B特殊】!A:I,9,0)),0)+IFERROR(VLOOKUP(A280,【B职务】!A:C,3,0),0)</f>
        <v>0</v>
      </c>
    </row>
    <row r="281" spans="1:5">
      <c r="A281" s="10"/>
      <c r="B281" s="10"/>
      <c r="C281" s="7">
        <f t="shared" si="4"/>
        <v>0</v>
      </c>
      <c r="D281" s="7">
        <f>IFERROR(VLOOKUP(A281,【A】!A:C,3,0),0)</f>
        <v>0</v>
      </c>
      <c r="E281" s="7">
        <f>IFERROR((VLOOKUP(A281,【B职务】!A:I,8,0)*3+VLOOKUP(A281,【B特殊】!A:I,8,0))/(3+VLOOKUP(A281,【B特殊】!A:I,9,0)),0)+IFERROR(VLOOKUP(A281,【B职务】!A:C,3,0),0)</f>
        <v>0</v>
      </c>
    </row>
    <row r="282" spans="1:5">
      <c r="A282" s="10"/>
      <c r="B282" s="10"/>
      <c r="C282" s="7">
        <f t="shared" si="4"/>
        <v>0</v>
      </c>
      <c r="D282" s="7">
        <f>IFERROR(VLOOKUP(A282,【A】!A:C,3,0),0)</f>
        <v>0</v>
      </c>
      <c r="E282" s="7">
        <f>IFERROR((VLOOKUP(A282,【B职务】!A:I,8,0)*3+VLOOKUP(A282,【B特殊】!A:I,8,0))/(3+VLOOKUP(A282,【B特殊】!A:I,9,0)),0)+IFERROR(VLOOKUP(A282,【B职务】!A:C,3,0),0)</f>
        <v>0</v>
      </c>
    </row>
    <row r="283" spans="1:5">
      <c r="A283" s="10"/>
      <c r="B283" s="10"/>
      <c r="C283" s="7">
        <f t="shared" si="4"/>
        <v>0</v>
      </c>
      <c r="D283" s="7">
        <f>IFERROR(VLOOKUP(A283,【A】!A:C,3,0),0)</f>
        <v>0</v>
      </c>
      <c r="E283" s="7">
        <f>IFERROR((VLOOKUP(A283,【B职务】!A:I,8,0)*3+VLOOKUP(A283,【B特殊】!A:I,8,0))/(3+VLOOKUP(A283,【B特殊】!A:I,9,0)),0)+IFERROR(VLOOKUP(A283,【B职务】!A:C,3,0),0)</f>
        <v>0</v>
      </c>
    </row>
    <row r="284" spans="1:5">
      <c r="A284" s="10"/>
      <c r="B284" s="10"/>
      <c r="C284" s="7">
        <f t="shared" si="4"/>
        <v>0</v>
      </c>
      <c r="D284" s="7">
        <f>IFERROR(VLOOKUP(A284,【A】!A:C,3,0),0)</f>
        <v>0</v>
      </c>
      <c r="E284" s="7">
        <f>IFERROR((VLOOKUP(A284,【B职务】!A:I,8,0)*3+VLOOKUP(A284,【B特殊】!A:I,8,0))/(3+VLOOKUP(A284,【B特殊】!A:I,9,0)),0)+IFERROR(VLOOKUP(A284,【B职务】!A:C,3,0),0)</f>
        <v>0</v>
      </c>
    </row>
    <row r="285" spans="1:5">
      <c r="A285" s="10"/>
      <c r="B285" s="10"/>
      <c r="C285" s="7">
        <f t="shared" si="4"/>
        <v>0</v>
      </c>
      <c r="D285" s="7">
        <f>IFERROR(VLOOKUP(A285,【A】!A:C,3,0),0)</f>
        <v>0</v>
      </c>
      <c r="E285" s="7">
        <f>IFERROR((VLOOKUP(A285,【B职务】!A:I,8,0)*3+VLOOKUP(A285,【B特殊】!A:I,8,0))/(3+VLOOKUP(A285,【B特殊】!A:I,9,0)),0)+IFERROR(VLOOKUP(A285,【B职务】!A:C,3,0),0)</f>
        <v>0</v>
      </c>
    </row>
    <row r="286" spans="1:5">
      <c r="A286" s="10"/>
      <c r="B286" s="10"/>
      <c r="C286" s="7">
        <f t="shared" si="4"/>
        <v>0</v>
      </c>
      <c r="D286" s="7">
        <f>IFERROR(VLOOKUP(A286,【A】!A:C,3,0),0)</f>
        <v>0</v>
      </c>
      <c r="E286" s="7">
        <f>IFERROR((VLOOKUP(A286,【B职务】!A:I,8,0)*3+VLOOKUP(A286,【B特殊】!A:I,8,0))/(3+VLOOKUP(A286,【B特殊】!A:I,9,0)),0)+IFERROR(VLOOKUP(A286,【B职务】!A:C,3,0),0)</f>
        <v>0</v>
      </c>
    </row>
    <row r="287" spans="1:5">
      <c r="A287" s="10"/>
      <c r="B287" s="10"/>
      <c r="C287" s="7">
        <f t="shared" si="4"/>
        <v>0</v>
      </c>
      <c r="D287" s="7">
        <f>IFERROR(VLOOKUP(A287,【A】!A:C,3,0),0)</f>
        <v>0</v>
      </c>
      <c r="E287" s="7">
        <f>IFERROR((VLOOKUP(A287,【B职务】!A:I,8,0)*3+VLOOKUP(A287,【B特殊】!A:I,8,0))/(3+VLOOKUP(A287,【B特殊】!A:I,9,0)),0)+IFERROR(VLOOKUP(A287,【B职务】!A:C,3,0),0)</f>
        <v>0</v>
      </c>
    </row>
    <row r="288" spans="1:5">
      <c r="A288" s="10"/>
      <c r="B288" s="10"/>
      <c r="C288" s="7">
        <f t="shared" si="4"/>
        <v>0</v>
      </c>
      <c r="D288" s="7">
        <f>IFERROR(VLOOKUP(A288,【A】!A:C,3,0),0)</f>
        <v>0</v>
      </c>
      <c r="E288" s="7">
        <f>IFERROR((VLOOKUP(A288,【B职务】!A:I,8,0)*3+VLOOKUP(A288,【B特殊】!A:I,8,0))/(3+VLOOKUP(A288,【B特殊】!A:I,9,0)),0)+IFERROR(VLOOKUP(A288,【B职务】!A:C,3,0),0)</f>
        <v>0</v>
      </c>
    </row>
    <row r="289" spans="1:5">
      <c r="A289" s="10"/>
      <c r="B289" s="10"/>
      <c r="C289" s="7">
        <f t="shared" si="4"/>
        <v>0</v>
      </c>
      <c r="D289" s="7">
        <f>IFERROR(VLOOKUP(A289,【A】!A:C,3,0),0)</f>
        <v>0</v>
      </c>
      <c r="E289" s="7">
        <f>IFERROR((VLOOKUP(A289,【B职务】!A:I,8,0)*3+VLOOKUP(A289,【B特殊】!A:I,8,0))/(3+VLOOKUP(A289,【B特殊】!A:I,9,0)),0)+IFERROR(VLOOKUP(A289,【B职务】!A:C,3,0),0)</f>
        <v>0</v>
      </c>
    </row>
    <row r="290" spans="1:5">
      <c r="A290" s="10"/>
      <c r="B290" s="10"/>
      <c r="C290" s="7">
        <f t="shared" si="4"/>
        <v>0</v>
      </c>
      <c r="D290" s="7">
        <f>IFERROR(VLOOKUP(A290,【A】!A:C,3,0),0)</f>
        <v>0</v>
      </c>
      <c r="E290" s="7">
        <f>IFERROR((VLOOKUP(A290,【B职务】!A:I,8,0)*3+VLOOKUP(A290,【B特殊】!A:I,8,0))/(3+VLOOKUP(A290,【B特殊】!A:I,9,0)),0)+IFERROR(VLOOKUP(A290,【B职务】!A:C,3,0),0)</f>
        <v>0</v>
      </c>
    </row>
    <row r="291" spans="1:5">
      <c r="A291" s="10"/>
      <c r="B291" s="10"/>
      <c r="C291" s="7">
        <f t="shared" si="4"/>
        <v>0</v>
      </c>
      <c r="D291" s="7">
        <f>IFERROR(VLOOKUP(A291,【A】!A:C,3,0),0)</f>
        <v>0</v>
      </c>
      <c r="E291" s="7">
        <f>IFERROR((VLOOKUP(A291,【B职务】!A:I,8,0)*3+VLOOKUP(A291,【B特殊】!A:I,8,0))/(3+VLOOKUP(A291,【B特殊】!A:I,9,0)),0)+IFERROR(VLOOKUP(A291,【B职务】!A:C,3,0),0)</f>
        <v>0</v>
      </c>
    </row>
    <row r="292" spans="1:5">
      <c r="A292" s="10"/>
      <c r="B292" s="10"/>
      <c r="C292" s="7">
        <f t="shared" si="4"/>
        <v>0</v>
      </c>
      <c r="D292" s="7">
        <f>IFERROR(VLOOKUP(A292,【A】!A:C,3,0),0)</f>
        <v>0</v>
      </c>
      <c r="E292" s="7">
        <f>IFERROR((VLOOKUP(A292,【B职务】!A:I,8,0)*3+VLOOKUP(A292,【B特殊】!A:I,8,0))/(3+VLOOKUP(A292,【B特殊】!A:I,9,0)),0)+IFERROR(VLOOKUP(A292,【B职务】!A:C,3,0),0)</f>
        <v>0</v>
      </c>
    </row>
    <row r="293" spans="1:5">
      <c r="A293" s="10"/>
      <c r="B293" s="10"/>
      <c r="C293" s="7">
        <f t="shared" si="4"/>
        <v>0</v>
      </c>
      <c r="D293" s="7">
        <f>IFERROR(VLOOKUP(A293,【A】!A:C,3,0),0)</f>
        <v>0</v>
      </c>
      <c r="E293" s="7">
        <f>IFERROR((VLOOKUP(A293,【B职务】!A:I,8,0)*3+VLOOKUP(A293,【B特殊】!A:I,8,0))/(3+VLOOKUP(A293,【B特殊】!A:I,9,0)),0)+IFERROR(VLOOKUP(A293,【B职务】!A:C,3,0),0)</f>
        <v>0</v>
      </c>
    </row>
    <row r="294" spans="1:5">
      <c r="A294" s="10"/>
      <c r="B294" s="10"/>
      <c r="C294" s="7">
        <f t="shared" si="4"/>
        <v>0</v>
      </c>
      <c r="D294" s="7">
        <f>IFERROR(VLOOKUP(A294,【A】!A:C,3,0),0)</f>
        <v>0</v>
      </c>
      <c r="E294" s="7">
        <f>IFERROR((VLOOKUP(A294,【B职务】!A:I,8,0)*3+VLOOKUP(A294,【B特殊】!A:I,8,0))/(3+VLOOKUP(A294,【B特殊】!A:I,9,0)),0)+IFERROR(VLOOKUP(A294,【B职务】!A:C,3,0),0)</f>
        <v>0</v>
      </c>
    </row>
    <row r="295" spans="1:5">
      <c r="A295" s="10"/>
      <c r="B295" s="10"/>
      <c r="C295" s="7">
        <f t="shared" si="4"/>
        <v>0</v>
      </c>
      <c r="D295" s="7">
        <f>IFERROR(VLOOKUP(A295,【A】!A:C,3,0),0)</f>
        <v>0</v>
      </c>
      <c r="E295" s="7">
        <f>IFERROR((VLOOKUP(A295,【B职务】!A:I,8,0)*3+VLOOKUP(A295,【B特殊】!A:I,8,0))/(3+VLOOKUP(A295,【B特殊】!A:I,9,0)),0)+IFERROR(VLOOKUP(A295,【B职务】!A:C,3,0),0)</f>
        <v>0</v>
      </c>
    </row>
    <row r="296" spans="1:5">
      <c r="A296" s="10"/>
      <c r="B296" s="10"/>
      <c r="C296" s="7">
        <f t="shared" si="4"/>
        <v>0</v>
      </c>
      <c r="D296" s="7">
        <f>IFERROR(VLOOKUP(A296,【A】!A:C,3,0),0)</f>
        <v>0</v>
      </c>
      <c r="E296" s="7">
        <f>IFERROR((VLOOKUP(A296,【B职务】!A:I,8,0)*3+VLOOKUP(A296,【B特殊】!A:I,8,0))/(3+VLOOKUP(A296,【B特殊】!A:I,9,0)),0)+IFERROR(VLOOKUP(A296,【B职务】!A:C,3,0),0)</f>
        <v>0</v>
      </c>
    </row>
    <row r="297" spans="1:5">
      <c r="A297" s="10"/>
      <c r="B297" s="10"/>
      <c r="C297" s="7">
        <f t="shared" si="4"/>
        <v>0</v>
      </c>
      <c r="D297" s="7">
        <f>IFERROR(VLOOKUP(A297,【A】!A:C,3,0),0)</f>
        <v>0</v>
      </c>
      <c r="E297" s="7">
        <f>IFERROR((VLOOKUP(A297,【B职务】!A:I,8,0)*3+VLOOKUP(A297,【B特殊】!A:I,8,0))/(3+VLOOKUP(A297,【B特殊】!A:I,9,0)),0)+IFERROR(VLOOKUP(A297,【B职务】!A:C,3,0),0)</f>
        <v>0</v>
      </c>
    </row>
    <row r="298" spans="1:5">
      <c r="A298" s="10"/>
      <c r="B298" s="10"/>
      <c r="C298" s="7">
        <f t="shared" si="4"/>
        <v>0</v>
      </c>
      <c r="D298" s="7">
        <f>IFERROR(VLOOKUP(A298,【A】!A:C,3,0),0)</f>
        <v>0</v>
      </c>
      <c r="E298" s="7">
        <f>IFERROR((VLOOKUP(A298,【B职务】!A:I,8,0)*3+VLOOKUP(A298,【B特殊】!A:I,8,0))/(3+VLOOKUP(A298,【B特殊】!A:I,9,0)),0)+IFERROR(VLOOKUP(A298,【B职务】!A:C,3,0),0)</f>
        <v>0</v>
      </c>
    </row>
    <row r="299" spans="1:5">
      <c r="A299" s="10"/>
      <c r="B299" s="10"/>
      <c r="C299" s="7">
        <f t="shared" si="4"/>
        <v>0</v>
      </c>
      <c r="D299" s="7">
        <f>IFERROR(VLOOKUP(A299,【A】!A:C,3,0),0)</f>
        <v>0</v>
      </c>
      <c r="E299" s="7">
        <f>IFERROR((VLOOKUP(A299,【B职务】!A:I,8,0)*3+VLOOKUP(A299,【B特殊】!A:I,8,0))/(3+VLOOKUP(A299,【B特殊】!A:I,9,0)),0)+IFERROR(VLOOKUP(A299,【B职务】!A:C,3,0),0)</f>
        <v>0</v>
      </c>
    </row>
    <row r="300" spans="1:5">
      <c r="A300" s="10"/>
      <c r="B300" s="10"/>
      <c r="C300" s="7">
        <f t="shared" si="4"/>
        <v>0</v>
      </c>
      <c r="D300" s="7">
        <f>IFERROR(VLOOKUP(A300,【A】!A:C,3,0),0)</f>
        <v>0</v>
      </c>
      <c r="E300" s="7">
        <f>IFERROR((VLOOKUP(A300,【B职务】!A:I,8,0)*3+VLOOKUP(A300,【B特殊】!A:I,8,0))/(3+VLOOKUP(A300,【B特殊】!A:I,9,0)),0)+IFERROR(VLOOKUP(A300,【B职务】!A:C,3,0),0)</f>
        <v>0</v>
      </c>
    </row>
    <row r="301" spans="1:5">
      <c r="A301" s="10"/>
      <c r="B301" s="10"/>
      <c r="C301" s="7">
        <f t="shared" si="4"/>
        <v>0</v>
      </c>
      <c r="D301" s="7">
        <f>IFERROR(VLOOKUP(A301,【A】!A:C,3,0),0)</f>
        <v>0</v>
      </c>
      <c r="E301" s="7">
        <f>IFERROR((VLOOKUP(A301,【B职务】!A:I,8,0)*3+VLOOKUP(A301,【B特殊】!A:I,8,0))/(3+VLOOKUP(A301,【B特殊】!A:I,9,0)),0)+IFERROR(VLOOKUP(A301,【B职务】!A:C,3,0),0)</f>
        <v>0</v>
      </c>
    </row>
    <row r="302" spans="1:5">
      <c r="A302" s="10"/>
      <c r="B302" s="10"/>
      <c r="C302" s="7">
        <f t="shared" si="4"/>
        <v>0</v>
      </c>
      <c r="D302" s="7">
        <f>IFERROR(VLOOKUP(A302,【A】!A:C,3,0),0)</f>
        <v>0</v>
      </c>
      <c r="E302" s="7">
        <f>IFERROR((VLOOKUP(A302,【B职务】!A:I,8,0)*3+VLOOKUP(A302,【B特殊】!A:I,8,0))/(3+VLOOKUP(A302,【B特殊】!A:I,9,0)),0)+IFERROR(VLOOKUP(A302,【B职务】!A:C,3,0),0)</f>
        <v>0</v>
      </c>
    </row>
    <row r="303" spans="1:5">
      <c r="A303" s="10"/>
      <c r="B303" s="10"/>
      <c r="C303" s="7">
        <f t="shared" si="4"/>
        <v>0</v>
      </c>
      <c r="D303" s="7">
        <f>IFERROR(VLOOKUP(A303,【A】!A:C,3,0),0)</f>
        <v>0</v>
      </c>
      <c r="E303" s="7">
        <f>IFERROR((VLOOKUP(A303,【B职务】!A:I,8,0)*3+VLOOKUP(A303,【B特殊】!A:I,8,0))/(3+VLOOKUP(A303,【B特殊】!A:I,9,0)),0)+IFERROR(VLOOKUP(A303,【B职务】!A:C,3,0),0)</f>
        <v>0</v>
      </c>
    </row>
    <row r="304" spans="1:5">
      <c r="A304" s="10"/>
      <c r="B304" s="10"/>
      <c r="C304" s="7">
        <f t="shared" si="4"/>
        <v>0</v>
      </c>
      <c r="D304" s="7">
        <f>IFERROR(VLOOKUP(A304,【A】!A:C,3,0),0)</f>
        <v>0</v>
      </c>
      <c r="E304" s="7">
        <f>IFERROR((VLOOKUP(A304,【B职务】!A:I,8,0)*3+VLOOKUP(A304,【B特殊】!A:I,8,0))/(3+VLOOKUP(A304,【B特殊】!A:I,9,0)),0)+IFERROR(VLOOKUP(A304,【B职务】!A:C,3,0),0)</f>
        <v>0</v>
      </c>
    </row>
    <row r="305" spans="1:5">
      <c r="A305" s="10"/>
      <c r="B305" s="10"/>
      <c r="C305" s="7">
        <f t="shared" si="4"/>
        <v>0</v>
      </c>
      <c r="D305" s="7">
        <f>IFERROR(VLOOKUP(A305,【A】!A:C,3,0),0)</f>
        <v>0</v>
      </c>
      <c r="E305" s="7">
        <f>IFERROR((VLOOKUP(A305,【B职务】!A:I,8,0)*3+VLOOKUP(A305,【B特殊】!A:I,8,0))/(3+VLOOKUP(A305,【B特殊】!A:I,9,0)),0)+IFERROR(VLOOKUP(A305,【B职务】!A:C,3,0),0)</f>
        <v>0</v>
      </c>
    </row>
    <row r="306" spans="1:5">
      <c r="A306" s="10"/>
      <c r="B306" s="10"/>
      <c r="C306" s="7">
        <f t="shared" si="4"/>
        <v>0</v>
      </c>
      <c r="D306" s="7">
        <f>IFERROR(VLOOKUP(A306,【A】!A:C,3,0),0)</f>
        <v>0</v>
      </c>
      <c r="E306" s="7">
        <f>IFERROR((VLOOKUP(A306,【B职务】!A:I,8,0)*3+VLOOKUP(A306,【B特殊】!A:I,8,0))/(3+VLOOKUP(A306,【B特殊】!A:I,9,0)),0)+IFERROR(VLOOKUP(A306,【B职务】!A:C,3,0),0)</f>
        <v>0</v>
      </c>
    </row>
    <row r="307" spans="1:5">
      <c r="A307" s="10"/>
      <c r="B307" s="10"/>
      <c r="C307" s="7">
        <f t="shared" si="4"/>
        <v>0</v>
      </c>
      <c r="D307" s="7">
        <f>IFERROR(VLOOKUP(A307,【A】!A:C,3,0),0)</f>
        <v>0</v>
      </c>
      <c r="E307" s="7">
        <f>IFERROR((VLOOKUP(A307,【B职务】!A:I,8,0)*3+VLOOKUP(A307,【B特殊】!A:I,8,0))/(3+VLOOKUP(A307,【B特殊】!A:I,9,0)),0)+IFERROR(VLOOKUP(A307,【B职务】!A:C,3,0),0)</f>
        <v>0</v>
      </c>
    </row>
    <row r="308" spans="1:5">
      <c r="A308" s="10"/>
      <c r="B308" s="10"/>
      <c r="C308" s="7">
        <f t="shared" si="4"/>
        <v>0</v>
      </c>
      <c r="D308" s="7">
        <f>IFERROR(VLOOKUP(A308,【A】!A:C,3,0),0)</f>
        <v>0</v>
      </c>
      <c r="E308" s="7">
        <f>IFERROR((VLOOKUP(A308,【B职务】!A:I,8,0)*3+VLOOKUP(A308,【B特殊】!A:I,8,0))/(3+VLOOKUP(A308,【B特殊】!A:I,9,0)),0)+IFERROR(VLOOKUP(A308,【B职务】!A:C,3,0),0)</f>
        <v>0</v>
      </c>
    </row>
    <row r="309" spans="1:5">
      <c r="A309" s="10"/>
      <c r="B309" s="10"/>
      <c r="C309" s="7">
        <f t="shared" si="4"/>
        <v>0</v>
      </c>
      <c r="D309" s="7">
        <f>IFERROR(VLOOKUP(A309,【A】!A:C,3,0),0)</f>
        <v>0</v>
      </c>
      <c r="E309" s="7">
        <f>IFERROR((VLOOKUP(A309,【B职务】!A:I,8,0)*3+VLOOKUP(A309,【B特殊】!A:I,8,0))/(3+VLOOKUP(A309,【B特殊】!A:I,9,0)),0)+IFERROR(VLOOKUP(A309,【B职务】!A:C,3,0),0)</f>
        <v>0</v>
      </c>
    </row>
    <row r="310" spans="1:5">
      <c r="A310" s="10"/>
      <c r="B310" s="10"/>
      <c r="C310" s="7">
        <f t="shared" si="4"/>
        <v>0</v>
      </c>
      <c r="D310" s="7">
        <f>IFERROR(VLOOKUP(A310,【A】!A:C,3,0),0)</f>
        <v>0</v>
      </c>
      <c r="E310" s="7">
        <f>IFERROR((VLOOKUP(A310,【B职务】!A:I,8,0)*3+VLOOKUP(A310,【B特殊】!A:I,8,0))/(3+VLOOKUP(A310,【B特殊】!A:I,9,0)),0)+IFERROR(VLOOKUP(A310,【B职务】!A:C,3,0),0)</f>
        <v>0</v>
      </c>
    </row>
    <row r="311" spans="1:5">
      <c r="A311" s="10"/>
      <c r="B311" s="10"/>
      <c r="C311" s="7">
        <f t="shared" si="4"/>
        <v>0</v>
      </c>
      <c r="D311" s="7">
        <f>IFERROR(VLOOKUP(A311,【A】!A:C,3,0),0)</f>
        <v>0</v>
      </c>
      <c r="E311" s="7">
        <f>IFERROR((VLOOKUP(A311,【B职务】!A:I,8,0)*3+VLOOKUP(A311,【B特殊】!A:I,8,0))/(3+VLOOKUP(A311,【B特殊】!A:I,9,0)),0)+IFERROR(VLOOKUP(A311,【B职务】!A:C,3,0),0)</f>
        <v>0</v>
      </c>
    </row>
    <row r="312" spans="1:5">
      <c r="A312" s="10"/>
      <c r="B312" s="10"/>
      <c r="C312" s="7">
        <f t="shared" si="4"/>
        <v>0</v>
      </c>
      <c r="D312" s="7">
        <f>IFERROR(VLOOKUP(A312,【A】!A:C,3,0),0)</f>
        <v>0</v>
      </c>
      <c r="E312" s="7">
        <f>IFERROR((VLOOKUP(A312,【B职务】!A:I,8,0)*3+VLOOKUP(A312,【B特殊】!A:I,8,0))/(3+VLOOKUP(A312,【B特殊】!A:I,9,0)),0)+IFERROR(VLOOKUP(A312,【B职务】!A:C,3,0),0)</f>
        <v>0</v>
      </c>
    </row>
    <row r="313" spans="1:5">
      <c r="A313" s="10"/>
      <c r="B313" s="10"/>
      <c r="C313" s="7">
        <f t="shared" si="4"/>
        <v>0</v>
      </c>
      <c r="D313" s="7">
        <f>IFERROR(VLOOKUP(A313,【A】!A:C,3,0),0)</f>
        <v>0</v>
      </c>
      <c r="E313" s="7">
        <f>IFERROR((VLOOKUP(A313,【B职务】!A:I,8,0)*3+VLOOKUP(A313,【B特殊】!A:I,8,0))/(3+VLOOKUP(A313,【B特殊】!A:I,9,0)),0)+IFERROR(VLOOKUP(A313,【B职务】!A:C,3,0),0)</f>
        <v>0</v>
      </c>
    </row>
    <row r="314" spans="1:5">
      <c r="A314" s="10"/>
      <c r="B314" s="10"/>
      <c r="C314" s="7">
        <f t="shared" si="4"/>
        <v>0</v>
      </c>
      <c r="D314" s="7">
        <f>IFERROR(VLOOKUP(A314,【A】!A:C,3,0),0)</f>
        <v>0</v>
      </c>
      <c r="E314" s="7">
        <f>IFERROR((VLOOKUP(A314,【B职务】!A:I,8,0)*3+VLOOKUP(A314,【B特殊】!A:I,8,0))/(3+VLOOKUP(A314,【B特殊】!A:I,9,0)),0)+IFERROR(VLOOKUP(A314,【B职务】!A:C,3,0),0)</f>
        <v>0</v>
      </c>
    </row>
    <row r="315" spans="1:5">
      <c r="A315" s="10"/>
      <c r="B315" s="10"/>
      <c r="C315" s="7">
        <f t="shared" si="4"/>
        <v>0</v>
      </c>
      <c r="D315" s="7">
        <f>IFERROR(VLOOKUP(A315,【A】!A:C,3,0),0)</f>
        <v>0</v>
      </c>
      <c r="E315" s="7">
        <f>IFERROR((VLOOKUP(A315,【B职务】!A:I,8,0)*3+VLOOKUP(A315,【B特殊】!A:I,8,0))/(3+VLOOKUP(A315,【B特殊】!A:I,9,0)),0)+IFERROR(VLOOKUP(A315,【B职务】!A:C,3,0),0)</f>
        <v>0</v>
      </c>
    </row>
    <row r="316" spans="1:5">
      <c r="A316" s="10"/>
      <c r="B316" s="10"/>
      <c r="C316" s="7">
        <f t="shared" si="4"/>
        <v>0</v>
      </c>
      <c r="D316" s="7">
        <f>IFERROR(VLOOKUP(A316,【A】!A:C,3,0),0)</f>
        <v>0</v>
      </c>
      <c r="E316" s="7">
        <f>IFERROR((VLOOKUP(A316,【B职务】!A:I,8,0)*3+VLOOKUP(A316,【B特殊】!A:I,8,0))/(3+VLOOKUP(A316,【B特殊】!A:I,9,0)),0)+IFERROR(VLOOKUP(A316,【B职务】!A:C,3,0),0)</f>
        <v>0</v>
      </c>
    </row>
    <row r="317" spans="1:5">
      <c r="A317" s="10"/>
      <c r="B317" s="10"/>
      <c r="C317" s="7">
        <f t="shared" si="4"/>
        <v>0</v>
      </c>
      <c r="D317" s="7">
        <f>IFERROR(VLOOKUP(A317,【A】!A:C,3,0),0)</f>
        <v>0</v>
      </c>
      <c r="E317" s="7">
        <f>IFERROR((VLOOKUP(A317,【B职务】!A:I,8,0)*3+VLOOKUP(A317,【B特殊】!A:I,8,0))/(3+VLOOKUP(A317,【B特殊】!A:I,9,0)),0)+IFERROR(VLOOKUP(A317,【B职务】!A:C,3,0),0)</f>
        <v>0</v>
      </c>
    </row>
    <row r="318" spans="1:5">
      <c r="A318" s="10"/>
      <c r="B318" s="10"/>
      <c r="C318" s="7">
        <f t="shared" si="4"/>
        <v>0</v>
      </c>
      <c r="D318" s="7">
        <f>IFERROR(VLOOKUP(A318,【A】!A:C,3,0),0)</f>
        <v>0</v>
      </c>
      <c r="E318" s="7">
        <f>IFERROR((VLOOKUP(A318,【B职务】!A:I,8,0)*3+VLOOKUP(A318,【B特殊】!A:I,8,0))/(3+VLOOKUP(A318,【B特殊】!A:I,9,0)),0)+IFERROR(VLOOKUP(A318,【B职务】!A:C,3,0),0)</f>
        <v>0</v>
      </c>
    </row>
    <row r="319" spans="1:5">
      <c r="A319" s="10"/>
      <c r="B319" s="10"/>
      <c r="C319" s="7">
        <f t="shared" si="4"/>
        <v>0</v>
      </c>
      <c r="D319" s="7">
        <f>IFERROR(VLOOKUP(A319,【A】!A:C,3,0),0)</f>
        <v>0</v>
      </c>
      <c r="E319" s="7">
        <f>IFERROR((VLOOKUP(A319,【B职务】!A:I,8,0)*3+VLOOKUP(A319,【B特殊】!A:I,8,0))/(3+VLOOKUP(A319,【B特殊】!A:I,9,0)),0)+IFERROR(VLOOKUP(A319,【B职务】!A:C,3,0),0)</f>
        <v>0</v>
      </c>
    </row>
    <row r="320" spans="1:5">
      <c r="A320" s="10"/>
      <c r="B320" s="10"/>
      <c r="C320" s="7">
        <f t="shared" si="4"/>
        <v>0</v>
      </c>
      <c r="D320" s="7">
        <f>IFERROR(VLOOKUP(A320,【A】!A:C,3,0),0)</f>
        <v>0</v>
      </c>
      <c r="E320" s="7">
        <f>IFERROR((VLOOKUP(A320,【B职务】!A:I,8,0)*3+VLOOKUP(A320,【B特殊】!A:I,8,0))/(3+VLOOKUP(A320,【B特殊】!A:I,9,0)),0)+IFERROR(VLOOKUP(A320,【B职务】!A:C,3,0),0)</f>
        <v>0</v>
      </c>
    </row>
    <row r="321" spans="1:5">
      <c r="A321" s="10"/>
      <c r="B321" s="10"/>
      <c r="C321" s="7">
        <f t="shared" si="4"/>
        <v>0</v>
      </c>
      <c r="D321" s="7">
        <f>IFERROR(VLOOKUP(A321,【A】!A:C,3,0),0)</f>
        <v>0</v>
      </c>
      <c r="E321" s="7">
        <f>IFERROR((VLOOKUP(A321,【B职务】!A:I,8,0)*3+VLOOKUP(A321,【B特殊】!A:I,8,0))/(3+VLOOKUP(A321,【B特殊】!A:I,9,0)),0)+IFERROR(VLOOKUP(A321,【B职务】!A:C,3,0),0)</f>
        <v>0</v>
      </c>
    </row>
    <row r="322" spans="1:5">
      <c r="A322" s="10"/>
      <c r="B322" s="10"/>
      <c r="C322" s="7">
        <f t="shared" si="4"/>
        <v>0</v>
      </c>
      <c r="D322" s="7">
        <f>IFERROR(VLOOKUP(A322,【A】!A:C,3,0),0)</f>
        <v>0</v>
      </c>
      <c r="E322" s="7">
        <f>IFERROR((VLOOKUP(A322,【B职务】!A:I,8,0)*3+VLOOKUP(A322,【B特殊】!A:I,8,0))/(3+VLOOKUP(A322,【B特殊】!A:I,9,0)),0)+IFERROR(VLOOKUP(A322,【B职务】!A:C,3,0),0)</f>
        <v>0</v>
      </c>
    </row>
    <row r="323" spans="1:5">
      <c r="A323" s="10"/>
      <c r="B323" s="10"/>
      <c r="C323" s="7">
        <f t="shared" si="4"/>
        <v>0</v>
      </c>
      <c r="D323" s="7">
        <f>IFERROR(VLOOKUP(A323,【A】!A:C,3,0),0)</f>
        <v>0</v>
      </c>
      <c r="E323" s="7">
        <f>IFERROR((VLOOKUP(A323,【B职务】!A:I,8,0)*3+VLOOKUP(A323,【B特殊】!A:I,8,0))/(3+VLOOKUP(A323,【B特殊】!A:I,9,0)),0)+IFERROR(VLOOKUP(A323,【B职务】!A:C,3,0),0)</f>
        <v>0</v>
      </c>
    </row>
    <row r="324" spans="1:5">
      <c r="A324" s="10"/>
      <c r="B324" s="10"/>
      <c r="C324" s="7">
        <f t="shared" ref="C324:C387" si="5">IFERROR(SUM(D324*0.8+E324*0.2),0)</f>
        <v>0</v>
      </c>
      <c r="D324" s="7">
        <f>IFERROR(VLOOKUP(A324,【A】!A:C,3,0),0)</f>
        <v>0</v>
      </c>
      <c r="E324" s="7">
        <f>IFERROR((VLOOKUP(A324,【B职务】!A:I,8,0)*3+VLOOKUP(A324,【B特殊】!A:I,8,0))/(3+VLOOKUP(A324,【B特殊】!A:I,9,0)),0)+IFERROR(VLOOKUP(A324,【B职务】!A:C,3,0),0)</f>
        <v>0</v>
      </c>
    </row>
    <row r="325" spans="1:5">
      <c r="A325" s="10"/>
      <c r="B325" s="10"/>
      <c r="C325" s="7">
        <f t="shared" si="5"/>
        <v>0</v>
      </c>
      <c r="D325" s="7">
        <f>IFERROR(VLOOKUP(A325,【A】!A:C,3,0),0)</f>
        <v>0</v>
      </c>
      <c r="E325" s="7">
        <f>IFERROR((VLOOKUP(A325,【B职务】!A:I,8,0)*3+VLOOKUP(A325,【B特殊】!A:I,8,0))/(3+VLOOKUP(A325,【B特殊】!A:I,9,0)),0)+IFERROR(VLOOKUP(A325,【B职务】!A:C,3,0),0)</f>
        <v>0</v>
      </c>
    </row>
    <row r="326" spans="1:5">
      <c r="A326" s="10"/>
      <c r="B326" s="10"/>
      <c r="C326" s="7">
        <f t="shared" si="5"/>
        <v>0</v>
      </c>
      <c r="D326" s="7">
        <f>IFERROR(VLOOKUP(A326,【A】!A:C,3,0),0)</f>
        <v>0</v>
      </c>
      <c r="E326" s="7">
        <f>IFERROR((VLOOKUP(A326,【B职务】!A:I,8,0)*3+VLOOKUP(A326,【B特殊】!A:I,8,0))/(3+VLOOKUP(A326,【B特殊】!A:I,9,0)),0)+IFERROR(VLOOKUP(A326,【B职务】!A:C,3,0),0)</f>
        <v>0</v>
      </c>
    </row>
    <row r="327" spans="1:5">
      <c r="A327" s="10"/>
      <c r="B327" s="10"/>
      <c r="C327" s="7">
        <f t="shared" si="5"/>
        <v>0</v>
      </c>
      <c r="D327" s="7">
        <f>IFERROR(VLOOKUP(A327,【A】!A:C,3,0),0)</f>
        <v>0</v>
      </c>
      <c r="E327" s="7">
        <f>IFERROR((VLOOKUP(A327,【B职务】!A:I,8,0)*3+VLOOKUP(A327,【B特殊】!A:I,8,0))/(3+VLOOKUP(A327,【B特殊】!A:I,9,0)),0)+IFERROR(VLOOKUP(A327,【B职务】!A:C,3,0),0)</f>
        <v>0</v>
      </c>
    </row>
    <row r="328" spans="1:5">
      <c r="A328" s="10"/>
      <c r="B328" s="10"/>
      <c r="C328" s="7">
        <f t="shared" si="5"/>
        <v>0</v>
      </c>
      <c r="D328" s="7">
        <f>IFERROR(VLOOKUP(A328,【A】!A:C,3,0),0)</f>
        <v>0</v>
      </c>
      <c r="E328" s="7">
        <f>IFERROR((VLOOKUP(A328,【B职务】!A:I,8,0)*3+VLOOKUP(A328,【B特殊】!A:I,8,0))/(3+VLOOKUP(A328,【B特殊】!A:I,9,0)),0)+IFERROR(VLOOKUP(A328,【B职务】!A:C,3,0),0)</f>
        <v>0</v>
      </c>
    </row>
    <row r="329" spans="1:5">
      <c r="A329" s="10"/>
      <c r="B329" s="10"/>
      <c r="C329" s="7">
        <f t="shared" si="5"/>
        <v>0</v>
      </c>
      <c r="D329" s="7">
        <f>IFERROR(VLOOKUP(A329,【A】!A:C,3,0),0)</f>
        <v>0</v>
      </c>
      <c r="E329" s="7">
        <f>IFERROR((VLOOKUP(A329,【B职务】!A:I,8,0)*3+VLOOKUP(A329,【B特殊】!A:I,8,0))/(3+VLOOKUP(A329,【B特殊】!A:I,9,0)),0)+IFERROR(VLOOKUP(A329,【B职务】!A:C,3,0),0)</f>
        <v>0</v>
      </c>
    </row>
    <row r="330" spans="1:5">
      <c r="A330" s="10"/>
      <c r="B330" s="10"/>
      <c r="C330" s="7">
        <f t="shared" si="5"/>
        <v>0</v>
      </c>
      <c r="D330" s="7">
        <f>IFERROR(VLOOKUP(A330,【A】!A:C,3,0),0)</f>
        <v>0</v>
      </c>
      <c r="E330" s="7">
        <f>IFERROR((VLOOKUP(A330,【B职务】!A:I,8,0)*3+VLOOKUP(A330,【B特殊】!A:I,8,0))/(3+VLOOKUP(A330,【B特殊】!A:I,9,0)),0)+IFERROR(VLOOKUP(A330,【B职务】!A:C,3,0),0)</f>
        <v>0</v>
      </c>
    </row>
    <row r="331" spans="1:5">
      <c r="A331" s="10"/>
      <c r="B331" s="10"/>
      <c r="C331" s="7">
        <f t="shared" si="5"/>
        <v>0</v>
      </c>
      <c r="D331" s="7">
        <f>IFERROR(VLOOKUP(A331,【A】!A:C,3,0),0)</f>
        <v>0</v>
      </c>
      <c r="E331" s="7">
        <f>IFERROR((VLOOKUP(A331,【B职务】!A:I,8,0)*3+VLOOKUP(A331,【B特殊】!A:I,8,0))/(3+VLOOKUP(A331,【B特殊】!A:I,9,0)),0)+IFERROR(VLOOKUP(A331,【B职务】!A:C,3,0),0)</f>
        <v>0</v>
      </c>
    </row>
    <row r="332" spans="1:5">
      <c r="A332" s="10"/>
      <c r="B332" s="10"/>
      <c r="C332" s="7">
        <f t="shared" si="5"/>
        <v>0</v>
      </c>
      <c r="D332" s="7">
        <f>IFERROR(VLOOKUP(A332,【A】!A:C,3,0),0)</f>
        <v>0</v>
      </c>
      <c r="E332" s="7">
        <f>IFERROR((VLOOKUP(A332,【B职务】!A:I,8,0)*3+VLOOKUP(A332,【B特殊】!A:I,8,0))/(3+VLOOKUP(A332,【B特殊】!A:I,9,0)),0)+IFERROR(VLOOKUP(A332,【B职务】!A:C,3,0),0)</f>
        <v>0</v>
      </c>
    </row>
    <row r="333" spans="1:5">
      <c r="A333" s="10"/>
      <c r="B333" s="10"/>
      <c r="C333" s="7">
        <f t="shared" si="5"/>
        <v>0</v>
      </c>
      <c r="D333" s="7">
        <f>IFERROR(VLOOKUP(A333,【A】!A:C,3,0),0)</f>
        <v>0</v>
      </c>
      <c r="E333" s="7">
        <f>IFERROR((VLOOKUP(A333,【B职务】!A:I,8,0)*3+VLOOKUP(A333,【B特殊】!A:I,8,0))/(3+VLOOKUP(A333,【B特殊】!A:I,9,0)),0)+IFERROR(VLOOKUP(A333,【B职务】!A:C,3,0),0)</f>
        <v>0</v>
      </c>
    </row>
    <row r="334" spans="1:5">
      <c r="A334" s="10"/>
      <c r="B334" s="10"/>
      <c r="C334" s="7">
        <f t="shared" si="5"/>
        <v>0</v>
      </c>
      <c r="D334" s="7">
        <f>IFERROR(VLOOKUP(A334,【A】!A:C,3,0),0)</f>
        <v>0</v>
      </c>
      <c r="E334" s="7">
        <f>IFERROR((VLOOKUP(A334,【B职务】!A:I,8,0)*3+VLOOKUP(A334,【B特殊】!A:I,8,0))/(3+VLOOKUP(A334,【B特殊】!A:I,9,0)),0)+IFERROR(VLOOKUP(A334,【B职务】!A:C,3,0),0)</f>
        <v>0</v>
      </c>
    </row>
    <row r="335" spans="1:5">
      <c r="A335" s="10"/>
      <c r="B335" s="10"/>
      <c r="C335" s="7">
        <f t="shared" si="5"/>
        <v>0</v>
      </c>
      <c r="D335" s="7">
        <f>IFERROR(VLOOKUP(A335,【A】!A:C,3,0),0)</f>
        <v>0</v>
      </c>
      <c r="E335" s="7">
        <f>IFERROR((VLOOKUP(A335,【B职务】!A:I,8,0)*3+VLOOKUP(A335,【B特殊】!A:I,8,0))/(3+VLOOKUP(A335,【B特殊】!A:I,9,0)),0)+IFERROR(VLOOKUP(A335,【B职务】!A:C,3,0),0)</f>
        <v>0</v>
      </c>
    </row>
    <row r="336" spans="1:5">
      <c r="A336" s="10"/>
      <c r="B336" s="10"/>
      <c r="C336" s="7">
        <f t="shared" si="5"/>
        <v>0</v>
      </c>
      <c r="D336" s="7">
        <f>IFERROR(VLOOKUP(A336,【A】!A:C,3,0),0)</f>
        <v>0</v>
      </c>
      <c r="E336" s="7">
        <f>IFERROR((VLOOKUP(A336,【B职务】!A:I,8,0)*3+VLOOKUP(A336,【B特殊】!A:I,8,0))/(3+VLOOKUP(A336,【B特殊】!A:I,9,0)),0)+IFERROR(VLOOKUP(A336,【B职务】!A:C,3,0),0)</f>
        <v>0</v>
      </c>
    </row>
    <row r="337" spans="1:5">
      <c r="A337" s="10"/>
      <c r="B337" s="10"/>
      <c r="C337" s="7">
        <f t="shared" si="5"/>
        <v>0</v>
      </c>
      <c r="D337" s="7">
        <f>IFERROR(VLOOKUP(A337,【A】!A:C,3,0),0)</f>
        <v>0</v>
      </c>
      <c r="E337" s="7">
        <f>IFERROR((VLOOKUP(A337,【B职务】!A:I,8,0)*3+VLOOKUP(A337,【B特殊】!A:I,8,0))/(3+VLOOKUP(A337,【B特殊】!A:I,9,0)),0)+IFERROR(VLOOKUP(A337,【B职务】!A:C,3,0),0)</f>
        <v>0</v>
      </c>
    </row>
    <row r="338" spans="1:5">
      <c r="A338" s="10"/>
      <c r="B338" s="10"/>
      <c r="C338" s="7">
        <f t="shared" si="5"/>
        <v>0</v>
      </c>
      <c r="D338" s="7">
        <f>IFERROR(VLOOKUP(A338,【A】!A:C,3,0),0)</f>
        <v>0</v>
      </c>
      <c r="E338" s="7">
        <f>IFERROR((VLOOKUP(A338,【B职务】!A:I,8,0)*3+VLOOKUP(A338,【B特殊】!A:I,8,0))/(3+VLOOKUP(A338,【B特殊】!A:I,9,0)),0)+IFERROR(VLOOKUP(A338,【B职务】!A:C,3,0),0)</f>
        <v>0</v>
      </c>
    </row>
    <row r="339" spans="1:5">
      <c r="A339" s="10"/>
      <c r="B339" s="10"/>
      <c r="C339" s="7">
        <f t="shared" si="5"/>
        <v>0</v>
      </c>
      <c r="D339" s="7">
        <f>IFERROR(VLOOKUP(A339,【A】!A:C,3,0),0)</f>
        <v>0</v>
      </c>
      <c r="E339" s="7">
        <f>IFERROR((VLOOKUP(A339,【B职务】!A:I,8,0)*3+VLOOKUP(A339,【B特殊】!A:I,8,0))/(3+VLOOKUP(A339,【B特殊】!A:I,9,0)),0)+IFERROR(VLOOKUP(A339,【B职务】!A:C,3,0),0)</f>
        <v>0</v>
      </c>
    </row>
    <row r="340" spans="1:5">
      <c r="A340" s="10"/>
      <c r="B340" s="10"/>
      <c r="C340" s="7">
        <f t="shared" si="5"/>
        <v>0</v>
      </c>
      <c r="D340" s="7">
        <f>IFERROR(VLOOKUP(A340,【A】!A:C,3,0),0)</f>
        <v>0</v>
      </c>
      <c r="E340" s="7">
        <f>IFERROR((VLOOKUP(A340,【B职务】!A:I,8,0)*3+VLOOKUP(A340,【B特殊】!A:I,8,0))/(3+VLOOKUP(A340,【B特殊】!A:I,9,0)),0)+IFERROR(VLOOKUP(A340,【B职务】!A:C,3,0),0)</f>
        <v>0</v>
      </c>
    </row>
    <row r="341" spans="1:5">
      <c r="A341" s="10"/>
      <c r="B341" s="10"/>
      <c r="C341" s="7">
        <f t="shared" si="5"/>
        <v>0</v>
      </c>
      <c r="D341" s="7">
        <f>IFERROR(VLOOKUP(A341,【A】!A:C,3,0),0)</f>
        <v>0</v>
      </c>
      <c r="E341" s="7">
        <f>IFERROR((VLOOKUP(A341,【B职务】!A:I,8,0)*3+VLOOKUP(A341,【B特殊】!A:I,8,0))/(3+VLOOKUP(A341,【B特殊】!A:I,9,0)),0)+IFERROR(VLOOKUP(A341,【B职务】!A:C,3,0),0)</f>
        <v>0</v>
      </c>
    </row>
    <row r="342" spans="1:5">
      <c r="A342" s="10"/>
      <c r="B342" s="10"/>
      <c r="C342" s="7">
        <f t="shared" si="5"/>
        <v>0</v>
      </c>
      <c r="D342" s="7">
        <f>IFERROR(VLOOKUP(A342,【A】!A:C,3,0),0)</f>
        <v>0</v>
      </c>
      <c r="E342" s="7">
        <f>IFERROR((VLOOKUP(A342,【B职务】!A:I,8,0)*3+VLOOKUP(A342,【B特殊】!A:I,8,0))/(3+VLOOKUP(A342,【B特殊】!A:I,9,0)),0)+IFERROR(VLOOKUP(A342,【B职务】!A:C,3,0),0)</f>
        <v>0</v>
      </c>
    </row>
    <row r="343" spans="1:5">
      <c r="A343" s="10"/>
      <c r="B343" s="10"/>
      <c r="C343" s="7">
        <f t="shared" si="5"/>
        <v>0</v>
      </c>
      <c r="D343" s="7">
        <f>IFERROR(VLOOKUP(A343,【A】!A:C,3,0),0)</f>
        <v>0</v>
      </c>
      <c r="E343" s="7">
        <f>IFERROR((VLOOKUP(A343,【B职务】!A:I,8,0)*3+VLOOKUP(A343,【B特殊】!A:I,8,0))/(3+VLOOKUP(A343,【B特殊】!A:I,9,0)),0)+IFERROR(VLOOKUP(A343,【B职务】!A:C,3,0),0)</f>
        <v>0</v>
      </c>
    </row>
    <row r="344" spans="1:5">
      <c r="A344" s="10"/>
      <c r="B344" s="10"/>
      <c r="C344" s="7">
        <f t="shared" si="5"/>
        <v>0</v>
      </c>
      <c r="D344" s="7">
        <f>IFERROR(VLOOKUP(A344,【A】!A:C,3,0),0)</f>
        <v>0</v>
      </c>
      <c r="E344" s="7">
        <f>IFERROR((VLOOKUP(A344,【B职务】!A:I,8,0)*3+VLOOKUP(A344,【B特殊】!A:I,8,0))/(3+VLOOKUP(A344,【B特殊】!A:I,9,0)),0)+IFERROR(VLOOKUP(A344,【B职务】!A:C,3,0),0)</f>
        <v>0</v>
      </c>
    </row>
    <row r="345" spans="1:5">
      <c r="A345" s="10"/>
      <c r="B345" s="10"/>
      <c r="C345" s="7">
        <f t="shared" si="5"/>
        <v>0</v>
      </c>
      <c r="D345" s="7">
        <f>IFERROR(VLOOKUP(A345,【A】!A:C,3,0),0)</f>
        <v>0</v>
      </c>
      <c r="E345" s="7">
        <f>IFERROR((VLOOKUP(A345,【B职务】!A:I,8,0)*3+VLOOKUP(A345,【B特殊】!A:I,8,0))/(3+VLOOKUP(A345,【B特殊】!A:I,9,0)),0)+IFERROR(VLOOKUP(A345,【B职务】!A:C,3,0),0)</f>
        <v>0</v>
      </c>
    </row>
    <row r="346" spans="1:5">
      <c r="A346" s="10"/>
      <c r="B346" s="10"/>
      <c r="C346" s="7">
        <f t="shared" si="5"/>
        <v>0</v>
      </c>
      <c r="D346" s="7">
        <f>IFERROR(VLOOKUP(A346,【A】!A:C,3,0),0)</f>
        <v>0</v>
      </c>
      <c r="E346" s="7">
        <f>IFERROR((VLOOKUP(A346,【B职务】!A:I,8,0)*3+VLOOKUP(A346,【B特殊】!A:I,8,0))/(3+VLOOKUP(A346,【B特殊】!A:I,9,0)),0)+IFERROR(VLOOKUP(A346,【B职务】!A:C,3,0),0)</f>
        <v>0</v>
      </c>
    </row>
    <row r="347" spans="1:5">
      <c r="A347" s="10"/>
      <c r="B347" s="10"/>
      <c r="C347" s="7">
        <f t="shared" si="5"/>
        <v>0</v>
      </c>
      <c r="D347" s="7">
        <f>IFERROR(VLOOKUP(A347,【A】!A:C,3,0),0)</f>
        <v>0</v>
      </c>
      <c r="E347" s="7">
        <f>IFERROR((VLOOKUP(A347,【B职务】!A:I,8,0)*3+VLOOKUP(A347,【B特殊】!A:I,8,0))/(3+VLOOKUP(A347,【B特殊】!A:I,9,0)),0)+IFERROR(VLOOKUP(A347,【B职务】!A:C,3,0),0)</f>
        <v>0</v>
      </c>
    </row>
    <row r="348" spans="1:5">
      <c r="A348" s="10"/>
      <c r="B348" s="10"/>
      <c r="C348" s="7">
        <f t="shared" si="5"/>
        <v>0</v>
      </c>
      <c r="D348" s="7">
        <f>IFERROR(VLOOKUP(A348,【A】!A:C,3,0),0)</f>
        <v>0</v>
      </c>
      <c r="E348" s="7">
        <f>IFERROR((VLOOKUP(A348,【B职务】!A:I,8,0)*3+VLOOKUP(A348,【B特殊】!A:I,8,0))/(3+VLOOKUP(A348,【B特殊】!A:I,9,0)),0)+IFERROR(VLOOKUP(A348,【B职务】!A:C,3,0),0)</f>
        <v>0</v>
      </c>
    </row>
    <row r="349" spans="1:5">
      <c r="A349" s="10"/>
      <c r="B349" s="10"/>
      <c r="C349" s="7">
        <f t="shared" si="5"/>
        <v>0</v>
      </c>
      <c r="D349" s="7">
        <f>IFERROR(VLOOKUP(A349,【A】!A:C,3,0),0)</f>
        <v>0</v>
      </c>
      <c r="E349" s="7">
        <f>IFERROR((VLOOKUP(A349,【B职务】!A:I,8,0)*3+VLOOKUP(A349,【B特殊】!A:I,8,0))/(3+VLOOKUP(A349,【B特殊】!A:I,9,0)),0)+IFERROR(VLOOKUP(A349,【B职务】!A:C,3,0),0)</f>
        <v>0</v>
      </c>
    </row>
    <row r="350" spans="1:5">
      <c r="A350" s="10"/>
      <c r="B350" s="10"/>
      <c r="C350" s="7">
        <f t="shared" si="5"/>
        <v>0</v>
      </c>
      <c r="D350" s="7">
        <f>IFERROR(VLOOKUP(A350,【A】!A:C,3,0),0)</f>
        <v>0</v>
      </c>
      <c r="E350" s="7">
        <f>IFERROR((VLOOKUP(A350,【B职务】!A:I,8,0)*3+VLOOKUP(A350,【B特殊】!A:I,8,0))/(3+VLOOKUP(A350,【B特殊】!A:I,9,0)),0)+IFERROR(VLOOKUP(A350,【B职务】!A:C,3,0),0)</f>
        <v>0</v>
      </c>
    </row>
    <row r="351" spans="1:5">
      <c r="A351" s="10"/>
      <c r="B351" s="10"/>
      <c r="C351" s="7">
        <f t="shared" si="5"/>
        <v>0</v>
      </c>
      <c r="D351" s="7">
        <f>IFERROR(VLOOKUP(A351,【A】!A:C,3,0),0)</f>
        <v>0</v>
      </c>
      <c r="E351" s="7">
        <f>IFERROR((VLOOKUP(A351,【B职务】!A:I,8,0)*3+VLOOKUP(A351,【B特殊】!A:I,8,0))/(3+VLOOKUP(A351,【B特殊】!A:I,9,0)),0)+IFERROR(VLOOKUP(A351,【B职务】!A:C,3,0),0)</f>
        <v>0</v>
      </c>
    </row>
    <row r="352" spans="1:5">
      <c r="A352" s="10"/>
      <c r="B352" s="10"/>
      <c r="C352" s="7">
        <f t="shared" si="5"/>
        <v>0</v>
      </c>
      <c r="D352" s="7">
        <f>IFERROR(VLOOKUP(A352,【A】!A:C,3,0),0)</f>
        <v>0</v>
      </c>
      <c r="E352" s="7">
        <f>IFERROR((VLOOKUP(A352,【B职务】!A:I,8,0)*3+VLOOKUP(A352,【B特殊】!A:I,8,0))/(3+VLOOKUP(A352,【B特殊】!A:I,9,0)),0)+IFERROR(VLOOKUP(A352,【B职务】!A:C,3,0),0)</f>
        <v>0</v>
      </c>
    </row>
    <row r="353" spans="1:5">
      <c r="A353" s="10"/>
      <c r="B353" s="10"/>
      <c r="C353" s="7">
        <f t="shared" si="5"/>
        <v>0</v>
      </c>
      <c r="D353" s="7">
        <f>IFERROR(VLOOKUP(A353,【A】!A:C,3,0),0)</f>
        <v>0</v>
      </c>
      <c r="E353" s="7">
        <f>IFERROR((VLOOKUP(A353,【B职务】!A:I,8,0)*3+VLOOKUP(A353,【B特殊】!A:I,8,0))/(3+VLOOKUP(A353,【B特殊】!A:I,9,0)),0)+IFERROR(VLOOKUP(A353,【B职务】!A:C,3,0),0)</f>
        <v>0</v>
      </c>
    </row>
    <row r="354" spans="1:5">
      <c r="A354" s="10"/>
      <c r="B354" s="10"/>
      <c r="C354" s="7">
        <f t="shared" si="5"/>
        <v>0</v>
      </c>
      <c r="D354" s="7">
        <f>IFERROR(VLOOKUP(A354,【A】!A:C,3,0),0)</f>
        <v>0</v>
      </c>
      <c r="E354" s="7">
        <f>IFERROR((VLOOKUP(A354,【B职务】!A:I,8,0)*3+VLOOKUP(A354,【B特殊】!A:I,8,0))/(3+VLOOKUP(A354,【B特殊】!A:I,9,0)),0)+IFERROR(VLOOKUP(A354,【B职务】!A:C,3,0),0)</f>
        <v>0</v>
      </c>
    </row>
    <row r="355" spans="1:5">
      <c r="A355" s="10"/>
      <c r="B355" s="10"/>
      <c r="C355" s="7">
        <f t="shared" si="5"/>
        <v>0</v>
      </c>
      <c r="D355" s="7">
        <f>IFERROR(VLOOKUP(A355,【A】!A:C,3,0),0)</f>
        <v>0</v>
      </c>
      <c r="E355" s="7">
        <f>IFERROR((VLOOKUP(A355,【B职务】!A:I,8,0)*3+VLOOKUP(A355,【B特殊】!A:I,8,0))/(3+VLOOKUP(A355,【B特殊】!A:I,9,0)),0)+IFERROR(VLOOKUP(A355,【B职务】!A:C,3,0),0)</f>
        <v>0</v>
      </c>
    </row>
    <row r="356" spans="1:5">
      <c r="A356" s="10"/>
      <c r="B356" s="10"/>
      <c r="C356" s="7">
        <f t="shared" si="5"/>
        <v>0</v>
      </c>
      <c r="D356" s="7">
        <f>IFERROR(VLOOKUP(A356,【A】!A:C,3,0),0)</f>
        <v>0</v>
      </c>
      <c r="E356" s="7">
        <f>IFERROR((VLOOKUP(A356,【B职务】!A:I,8,0)*3+VLOOKUP(A356,【B特殊】!A:I,8,0))/(3+VLOOKUP(A356,【B特殊】!A:I,9,0)),0)+IFERROR(VLOOKUP(A356,【B职务】!A:C,3,0),0)</f>
        <v>0</v>
      </c>
    </row>
    <row r="357" spans="1:5">
      <c r="A357" s="10"/>
      <c r="B357" s="10"/>
      <c r="C357" s="7">
        <f t="shared" si="5"/>
        <v>0</v>
      </c>
      <c r="D357" s="7">
        <f>IFERROR(VLOOKUP(A357,【A】!A:C,3,0),0)</f>
        <v>0</v>
      </c>
      <c r="E357" s="7">
        <f>IFERROR((VLOOKUP(A357,【B职务】!A:I,8,0)*3+VLOOKUP(A357,【B特殊】!A:I,8,0))/(3+VLOOKUP(A357,【B特殊】!A:I,9,0)),0)+IFERROR(VLOOKUP(A357,【B职务】!A:C,3,0),0)</f>
        <v>0</v>
      </c>
    </row>
    <row r="358" spans="1:5">
      <c r="A358" s="10"/>
      <c r="B358" s="10"/>
      <c r="C358" s="7">
        <f t="shared" si="5"/>
        <v>0</v>
      </c>
      <c r="D358" s="7">
        <f>IFERROR(VLOOKUP(A358,【A】!A:C,3,0),0)</f>
        <v>0</v>
      </c>
      <c r="E358" s="7">
        <f>IFERROR((VLOOKUP(A358,【B职务】!A:I,8,0)*3+VLOOKUP(A358,【B特殊】!A:I,8,0))/(3+VLOOKUP(A358,【B特殊】!A:I,9,0)),0)+IFERROR(VLOOKUP(A358,【B职务】!A:C,3,0),0)</f>
        <v>0</v>
      </c>
    </row>
    <row r="359" spans="1:5">
      <c r="A359" s="10"/>
      <c r="B359" s="10"/>
      <c r="C359" s="7">
        <f t="shared" si="5"/>
        <v>0</v>
      </c>
      <c r="D359" s="7">
        <f>IFERROR(VLOOKUP(A359,【A】!A:C,3,0),0)</f>
        <v>0</v>
      </c>
      <c r="E359" s="7">
        <f>IFERROR((VLOOKUP(A359,【B职务】!A:I,8,0)*3+VLOOKUP(A359,【B特殊】!A:I,8,0))/(3+VLOOKUP(A359,【B特殊】!A:I,9,0)),0)+IFERROR(VLOOKUP(A359,【B职务】!A:C,3,0),0)</f>
        <v>0</v>
      </c>
    </row>
    <row r="360" spans="1:5">
      <c r="A360" s="10"/>
      <c r="B360" s="10"/>
      <c r="C360" s="7">
        <f t="shared" si="5"/>
        <v>0</v>
      </c>
      <c r="D360" s="7">
        <f>IFERROR(VLOOKUP(A360,【A】!A:C,3,0),0)</f>
        <v>0</v>
      </c>
      <c r="E360" s="7">
        <f>IFERROR((VLOOKUP(A360,【B职务】!A:I,8,0)*3+VLOOKUP(A360,【B特殊】!A:I,8,0))/(3+VLOOKUP(A360,【B特殊】!A:I,9,0)),0)+IFERROR(VLOOKUP(A360,【B职务】!A:C,3,0),0)</f>
        <v>0</v>
      </c>
    </row>
    <row r="361" spans="1:5">
      <c r="A361" s="10"/>
      <c r="B361" s="10"/>
      <c r="C361" s="7">
        <f t="shared" si="5"/>
        <v>0</v>
      </c>
      <c r="D361" s="7">
        <f>IFERROR(VLOOKUP(A361,【A】!A:C,3,0),0)</f>
        <v>0</v>
      </c>
      <c r="E361" s="7">
        <f>IFERROR((VLOOKUP(A361,【B职务】!A:I,8,0)*3+VLOOKUP(A361,【B特殊】!A:I,8,0))/(3+VLOOKUP(A361,【B特殊】!A:I,9,0)),0)+IFERROR(VLOOKUP(A361,【B职务】!A:C,3,0),0)</f>
        <v>0</v>
      </c>
    </row>
    <row r="362" spans="1:5">
      <c r="A362" s="10"/>
      <c r="B362" s="10"/>
      <c r="C362" s="7">
        <f t="shared" si="5"/>
        <v>0</v>
      </c>
      <c r="D362" s="7">
        <f>IFERROR(VLOOKUP(A362,【A】!A:C,3,0),0)</f>
        <v>0</v>
      </c>
      <c r="E362" s="7">
        <f>IFERROR((VLOOKUP(A362,【B职务】!A:I,8,0)*3+VLOOKUP(A362,【B特殊】!A:I,8,0))/(3+VLOOKUP(A362,【B特殊】!A:I,9,0)),0)+IFERROR(VLOOKUP(A362,【B职务】!A:C,3,0),0)</f>
        <v>0</v>
      </c>
    </row>
    <row r="363" spans="1:5">
      <c r="A363" s="10"/>
      <c r="B363" s="10"/>
      <c r="C363" s="7">
        <f t="shared" si="5"/>
        <v>0</v>
      </c>
      <c r="D363" s="7">
        <f>IFERROR(VLOOKUP(A363,【A】!A:C,3,0),0)</f>
        <v>0</v>
      </c>
      <c r="E363" s="7">
        <f>IFERROR((VLOOKUP(A363,【B职务】!A:I,8,0)*3+VLOOKUP(A363,【B特殊】!A:I,8,0))/(3+VLOOKUP(A363,【B特殊】!A:I,9,0)),0)+IFERROR(VLOOKUP(A363,【B职务】!A:C,3,0),0)</f>
        <v>0</v>
      </c>
    </row>
    <row r="364" spans="1:5">
      <c r="A364" s="10"/>
      <c r="B364" s="10"/>
      <c r="C364" s="7">
        <f t="shared" si="5"/>
        <v>0</v>
      </c>
      <c r="D364" s="7">
        <f>IFERROR(VLOOKUP(A364,【A】!A:C,3,0),0)</f>
        <v>0</v>
      </c>
      <c r="E364" s="7">
        <f>IFERROR((VLOOKUP(A364,【B职务】!A:I,8,0)*3+VLOOKUP(A364,【B特殊】!A:I,8,0))/(3+VLOOKUP(A364,【B特殊】!A:I,9,0)),0)+IFERROR(VLOOKUP(A364,【B职务】!A:C,3,0),0)</f>
        <v>0</v>
      </c>
    </row>
    <row r="365" spans="1:5">
      <c r="A365" s="10"/>
      <c r="B365" s="10"/>
      <c r="C365" s="7">
        <f t="shared" si="5"/>
        <v>0</v>
      </c>
      <c r="D365" s="7">
        <f>IFERROR(VLOOKUP(A365,【A】!A:C,3,0),0)</f>
        <v>0</v>
      </c>
      <c r="E365" s="7">
        <f>IFERROR((VLOOKUP(A365,【B职务】!A:I,8,0)*3+VLOOKUP(A365,【B特殊】!A:I,8,0))/(3+VLOOKUP(A365,【B特殊】!A:I,9,0)),0)+IFERROR(VLOOKUP(A365,【B职务】!A:C,3,0),0)</f>
        <v>0</v>
      </c>
    </row>
    <row r="366" spans="1:5">
      <c r="A366" s="10"/>
      <c r="B366" s="10"/>
      <c r="C366" s="7">
        <f t="shared" si="5"/>
        <v>0</v>
      </c>
      <c r="D366" s="7">
        <f>IFERROR(VLOOKUP(A366,【A】!A:C,3,0),0)</f>
        <v>0</v>
      </c>
      <c r="E366" s="7">
        <f>IFERROR((VLOOKUP(A366,【B职务】!A:I,8,0)*3+VLOOKUP(A366,【B特殊】!A:I,8,0))/(3+VLOOKUP(A366,【B特殊】!A:I,9,0)),0)+IFERROR(VLOOKUP(A366,【B职务】!A:C,3,0),0)</f>
        <v>0</v>
      </c>
    </row>
    <row r="367" spans="1:5">
      <c r="A367" s="10"/>
      <c r="B367" s="10"/>
      <c r="C367" s="7">
        <f t="shared" si="5"/>
        <v>0</v>
      </c>
      <c r="D367" s="7">
        <f>IFERROR(VLOOKUP(A367,【A】!A:C,3,0),0)</f>
        <v>0</v>
      </c>
      <c r="E367" s="7">
        <f>IFERROR((VLOOKUP(A367,【B职务】!A:I,8,0)*3+VLOOKUP(A367,【B特殊】!A:I,8,0))/(3+VLOOKUP(A367,【B特殊】!A:I,9,0)),0)+IFERROR(VLOOKUP(A367,【B职务】!A:C,3,0),0)</f>
        <v>0</v>
      </c>
    </row>
    <row r="368" spans="1:5">
      <c r="A368" s="10"/>
      <c r="B368" s="10"/>
      <c r="C368" s="7">
        <f t="shared" si="5"/>
        <v>0</v>
      </c>
      <c r="D368" s="7">
        <f>IFERROR(VLOOKUP(A368,【A】!A:C,3,0),0)</f>
        <v>0</v>
      </c>
      <c r="E368" s="7">
        <f>IFERROR((VLOOKUP(A368,【B职务】!A:I,8,0)*3+VLOOKUP(A368,【B特殊】!A:I,8,0))/(3+VLOOKUP(A368,【B特殊】!A:I,9,0)),0)+IFERROR(VLOOKUP(A368,【B职务】!A:C,3,0),0)</f>
        <v>0</v>
      </c>
    </row>
    <row r="369" spans="1:5">
      <c r="A369" s="10"/>
      <c r="B369" s="10"/>
      <c r="C369" s="7">
        <f t="shared" si="5"/>
        <v>0</v>
      </c>
      <c r="D369" s="7">
        <f>IFERROR(VLOOKUP(A369,【A】!A:C,3,0),0)</f>
        <v>0</v>
      </c>
      <c r="E369" s="7">
        <f>IFERROR((VLOOKUP(A369,【B职务】!A:I,8,0)*3+VLOOKUP(A369,【B特殊】!A:I,8,0))/(3+VLOOKUP(A369,【B特殊】!A:I,9,0)),0)+IFERROR(VLOOKUP(A369,【B职务】!A:C,3,0),0)</f>
        <v>0</v>
      </c>
    </row>
    <row r="370" spans="1:5">
      <c r="A370" s="10"/>
      <c r="B370" s="10"/>
      <c r="C370" s="7">
        <f t="shared" si="5"/>
        <v>0</v>
      </c>
      <c r="D370" s="7">
        <f>IFERROR(VLOOKUP(A370,【A】!A:C,3,0),0)</f>
        <v>0</v>
      </c>
      <c r="E370" s="7">
        <f>IFERROR((VLOOKUP(A370,【B职务】!A:I,8,0)*3+VLOOKUP(A370,【B特殊】!A:I,8,0))/(3+VLOOKUP(A370,【B特殊】!A:I,9,0)),0)+IFERROR(VLOOKUP(A370,【B职务】!A:C,3,0),0)</f>
        <v>0</v>
      </c>
    </row>
    <row r="371" spans="1:5">
      <c r="A371" s="10"/>
      <c r="B371" s="10"/>
      <c r="C371" s="7">
        <f t="shared" si="5"/>
        <v>0</v>
      </c>
      <c r="D371" s="7">
        <f>IFERROR(VLOOKUP(A371,【A】!A:C,3,0),0)</f>
        <v>0</v>
      </c>
      <c r="E371" s="7">
        <f>IFERROR((VLOOKUP(A371,【B职务】!A:I,8,0)*3+VLOOKUP(A371,【B特殊】!A:I,8,0))/(3+VLOOKUP(A371,【B特殊】!A:I,9,0)),0)+IFERROR(VLOOKUP(A371,【B职务】!A:C,3,0),0)</f>
        <v>0</v>
      </c>
    </row>
    <row r="372" spans="1:5">
      <c r="A372" s="10"/>
      <c r="B372" s="10"/>
      <c r="C372" s="7">
        <f t="shared" si="5"/>
        <v>0</v>
      </c>
      <c r="D372" s="7">
        <f>IFERROR(VLOOKUP(A372,【A】!A:C,3,0),0)</f>
        <v>0</v>
      </c>
      <c r="E372" s="7">
        <f>IFERROR((VLOOKUP(A372,【B职务】!A:I,8,0)*3+VLOOKUP(A372,【B特殊】!A:I,8,0))/(3+VLOOKUP(A372,【B特殊】!A:I,9,0)),0)+IFERROR(VLOOKUP(A372,【B职务】!A:C,3,0),0)</f>
        <v>0</v>
      </c>
    </row>
    <row r="373" spans="1:5">
      <c r="A373" s="10"/>
      <c r="B373" s="10"/>
      <c r="C373" s="7">
        <f t="shared" si="5"/>
        <v>0</v>
      </c>
      <c r="D373" s="7">
        <f>IFERROR(VLOOKUP(A373,【A】!A:C,3,0),0)</f>
        <v>0</v>
      </c>
      <c r="E373" s="7">
        <f>IFERROR((VLOOKUP(A373,【B职务】!A:I,8,0)*3+VLOOKUP(A373,【B特殊】!A:I,8,0))/(3+VLOOKUP(A373,【B特殊】!A:I,9,0)),0)+IFERROR(VLOOKUP(A373,【B职务】!A:C,3,0),0)</f>
        <v>0</v>
      </c>
    </row>
    <row r="374" spans="1:5">
      <c r="A374" s="10"/>
      <c r="B374" s="10"/>
      <c r="C374" s="7">
        <f t="shared" si="5"/>
        <v>0</v>
      </c>
      <c r="D374" s="7">
        <f>IFERROR(VLOOKUP(A374,【A】!A:C,3,0),0)</f>
        <v>0</v>
      </c>
      <c r="E374" s="7">
        <f>IFERROR((VLOOKUP(A374,【B职务】!A:I,8,0)*3+VLOOKUP(A374,【B特殊】!A:I,8,0))/(3+VLOOKUP(A374,【B特殊】!A:I,9,0)),0)+IFERROR(VLOOKUP(A374,【B职务】!A:C,3,0),0)</f>
        <v>0</v>
      </c>
    </row>
    <row r="375" spans="1:5">
      <c r="A375" s="10"/>
      <c r="B375" s="10"/>
      <c r="C375" s="7">
        <f t="shared" si="5"/>
        <v>0</v>
      </c>
      <c r="D375" s="7">
        <f>IFERROR(VLOOKUP(A375,【A】!A:C,3,0),0)</f>
        <v>0</v>
      </c>
      <c r="E375" s="7">
        <f>IFERROR((VLOOKUP(A375,【B职务】!A:I,8,0)*3+VLOOKUP(A375,【B特殊】!A:I,8,0))/(3+VLOOKUP(A375,【B特殊】!A:I,9,0)),0)+IFERROR(VLOOKUP(A375,【B职务】!A:C,3,0),0)</f>
        <v>0</v>
      </c>
    </row>
    <row r="376" spans="1:5">
      <c r="A376" s="10"/>
      <c r="B376" s="10"/>
      <c r="C376" s="7">
        <f t="shared" si="5"/>
        <v>0</v>
      </c>
      <c r="D376" s="7">
        <f>IFERROR(VLOOKUP(A376,【A】!A:C,3,0),0)</f>
        <v>0</v>
      </c>
      <c r="E376" s="7">
        <f>IFERROR((VLOOKUP(A376,【B职务】!A:I,8,0)*3+VLOOKUP(A376,【B特殊】!A:I,8,0))/(3+VLOOKUP(A376,【B特殊】!A:I,9,0)),0)+IFERROR(VLOOKUP(A376,【B职务】!A:C,3,0),0)</f>
        <v>0</v>
      </c>
    </row>
    <row r="377" spans="1:5">
      <c r="A377" s="10"/>
      <c r="B377" s="10"/>
      <c r="C377" s="7">
        <f t="shared" si="5"/>
        <v>0</v>
      </c>
      <c r="D377" s="7">
        <f>IFERROR(VLOOKUP(A377,【A】!A:C,3,0),0)</f>
        <v>0</v>
      </c>
      <c r="E377" s="7">
        <f>IFERROR((VLOOKUP(A377,【B职务】!A:I,8,0)*3+VLOOKUP(A377,【B特殊】!A:I,8,0))/(3+VLOOKUP(A377,【B特殊】!A:I,9,0)),0)+IFERROR(VLOOKUP(A377,【B职务】!A:C,3,0),0)</f>
        <v>0</v>
      </c>
    </row>
    <row r="378" spans="1:5">
      <c r="A378" s="10"/>
      <c r="B378" s="10"/>
      <c r="C378" s="7">
        <f t="shared" si="5"/>
        <v>0</v>
      </c>
      <c r="D378" s="7">
        <f>IFERROR(VLOOKUP(A378,【A】!A:C,3,0),0)</f>
        <v>0</v>
      </c>
      <c r="E378" s="7">
        <f>IFERROR((VLOOKUP(A378,【B职务】!A:I,8,0)*3+VLOOKUP(A378,【B特殊】!A:I,8,0))/(3+VLOOKUP(A378,【B特殊】!A:I,9,0)),0)+IFERROR(VLOOKUP(A378,【B职务】!A:C,3,0),0)</f>
        <v>0</v>
      </c>
    </row>
    <row r="379" spans="1:5">
      <c r="A379" s="10"/>
      <c r="B379" s="10"/>
      <c r="C379" s="7">
        <f t="shared" si="5"/>
        <v>0</v>
      </c>
      <c r="D379" s="7">
        <f>IFERROR(VLOOKUP(A379,【A】!A:C,3,0),0)</f>
        <v>0</v>
      </c>
      <c r="E379" s="7">
        <f>IFERROR((VLOOKUP(A379,【B职务】!A:I,8,0)*3+VLOOKUP(A379,【B特殊】!A:I,8,0))/(3+VLOOKUP(A379,【B特殊】!A:I,9,0)),0)+IFERROR(VLOOKUP(A379,【B职务】!A:C,3,0),0)</f>
        <v>0</v>
      </c>
    </row>
    <row r="380" spans="1:5">
      <c r="A380" s="10"/>
      <c r="B380" s="10"/>
      <c r="C380" s="7">
        <f t="shared" si="5"/>
        <v>0</v>
      </c>
      <c r="D380" s="7">
        <f>IFERROR(VLOOKUP(A380,【A】!A:C,3,0),0)</f>
        <v>0</v>
      </c>
      <c r="E380" s="7">
        <f>IFERROR((VLOOKUP(A380,【B职务】!A:I,8,0)*3+VLOOKUP(A380,【B特殊】!A:I,8,0))/(3+VLOOKUP(A380,【B特殊】!A:I,9,0)),0)+IFERROR(VLOOKUP(A380,【B职务】!A:C,3,0),0)</f>
        <v>0</v>
      </c>
    </row>
    <row r="381" spans="1:5">
      <c r="A381" s="10"/>
      <c r="B381" s="10"/>
      <c r="C381" s="7">
        <f t="shared" si="5"/>
        <v>0</v>
      </c>
      <c r="D381" s="7">
        <f>IFERROR(VLOOKUP(A381,【A】!A:C,3,0),0)</f>
        <v>0</v>
      </c>
      <c r="E381" s="7">
        <f>IFERROR((VLOOKUP(A381,【B职务】!A:I,8,0)*3+VLOOKUP(A381,【B特殊】!A:I,8,0))/(3+VLOOKUP(A381,【B特殊】!A:I,9,0)),0)+IFERROR(VLOOKUP(A381,【B职务】!A:C,3,0),0)</f>
        <v>0</v>
      </c>
    </row>
    <row r="382" spans="1:5">
      <c r="A382" s="10"/>
      <c r="B382" s="10"/>
      <c r="C382" s="7">
        <f t="shared" si="5"/>
        <v>0</v>
      </c>
      <c r="D382" s="7">
        <f>IFERROR(VLOOKUP(A382,【A】!A:C,3,0),0)</f>
        <v>0</v>
      </c>
      <c r="E382" s="7">
        <f>IFERROR((VLOOKUP(A382,【B职务】!A:I,8,0)*3+VLOOKUP(A382,【B特殊】!A:I,8,0))/(3+VLOOKUP(A382,【B特殊】!A:I,9,0)),0)+IFERROR(VLOOKUP(A382,【B职务】!A:C,3,0),0)</f>
        <v>0</v>
      </c>
    </row>
    <row r="383" spans="1:5">
      <c r="A383" s="10"/>
      <c r="B383" s="10"/>
      <c r="C383" s="7">
        <f t="shared" si="5"/>
        <v>0</v>
      </c>
      <c r="D383" s="7">
        <f>IFERROR(VLOOKUP(A383,【A】!A:C,3,0),0)</f>
        <v>0</v>
      </c>
      <c r="E383" s="7">
        <f>IFERROR((VLOOKUP(A383,【B职务】!A:I,8,0)*3+VLOOKUP(A383,【B特殊】!A:I,8,0))/(3+VLOOKUP(A383,【B特殊】!A:I,9,0)),0)+IFERROR(VLOOKUP(A383,【B职务】!A:C,3,0),0)</f>
        <v>0</v>
      </c>
    </row>
    <row r="384" spans="1:5">
      <c r="A384" s="10"/>
      <c r="B384" s="10"/>
      <c r="C384" s="7">
        <f t="shared" si="5"/>
        <v>0</v>
      </c>
      <c r="D384" s="7">
        <f>IFERROR(VLOOKUP(A384,【A】!A:C,3,0),0)</f>
        <v>0</v>
      </c>
      <c r="E384" s="7">
        <f>IFERROR((VLOOKUP(A384,【B职务】!A:I,8,0)*3+VLOOKUP(A384,【B特殊】!A:I,8,0))/(3+VLOOKUP(A384,【B特殊】!A:I,9,0)),0)+IFERROR(VLOOKUP(A384,【B职务】!A:C,3,0),0)</f>
        <v>0</v>
      </c>
    </row>
    <row r="385" spans="1:5">
      <c r="A385" s="10"/>
      <c r="B385" s="10"/>
      <c r="C385" s="7">
        <f t="shared" si="5"/>
        <v>0</v>
      </c>
      <c r="D385" s="7">
        <f>IFERROR(VLOOKUP(A385,【A】!A:C,3,0),0)</f>
        <v>0</v>
      </c>
      <c r="E385" s="7">
        <f>IFERROR((VLOOKUP(A385,【B职务】!A:I,8,0)*3+VLOOKUP(A385,【B特殊】!A:I,8,0))/(3+VLOOKUP(A385,【B特殊】!A:I,9,0)),0)+IFERROR(VLOOKUP(A385,【B职务】!A:C,3,0),0)</f>
        <v>0</v>
      </c>
    </row>
    <row r="386" spans="1:5">
      <c r="A386" s="10"/>
      <c r="B386" s="10"/>
      <c r="C386" s="7">
        <f t="shared" si="5"/>
        <v>0</v>
      </c>
      <c r="D386" s="7">
        <f>IFERROR(VLOOKUP(A386,【A】!A:C,3,0),0)</f>
        <v>0</v>
      </c>
      <c r="E386" s="7">
        <f>IFERROR((VLOOKUP(A386,【B职务】!A:I,8,0)*3+VLOOKUP(A386,【B特殊】!A:I,8,0))/(3+VLOOKUP(A386,【B特殊】!A:I,9,0)),0)+IFERROR(VLOOKUP(A386,【B职务】!A:C,3,0),0)</f>
        <v>0</v>
      </c>
    </row>
    <row r="387" spans="1:5">
      <c r="A387" s="10"/>
      <c r="B387" s="10"/>
      <c r="C387" s="7">
        <f t="shared" si="5"/>
        <v>0</v>
      </c>
      <c r="D387" s="7">
        <f>IFERROR(VLOOKUP(A387,【A】!A:C,3,0),0)</f>
        <v>0</v>
      </c>
      <c r="E387" s="7">
        <f>IFERROR((VLOOKUP(A387,【B职务】!A:I,8,0)*3+VLOOKUP(A387,【B特殊】!A:I,8,0))/(3+VLOOKUP(A387,【B特殊】!A:I,9,0)),0)+IFERROR(VLOOKUP(A387,【B职务】!A:C,3,0),0)</f>
        <v>0</v>
      </c>
    </row>
    <row r="388" spans="1:5">
      <c r="A388" s="10"/>
      <c r="B388" s="10"/>
      <c r="C388" s="7">
        <f t="shared" ref="C388:C451" si="6">IFERROR(SUM(D388*0.8+E388*0.2),0)</f>
        <v>0</v>
      </c>
      <c r="D388" s="7">
        <f>IFERROR(VLOOKUP(A388,【A】!A:C,3,0),0)</f>
        <v>0</v>
      </c>
      <c r="E388" s="7">
        <f>IFERROR((VLOOKUP(A388,【B职务】!A:I,8,0)*3+VLOOKUP(A388,【B特殊】!A:I,8,0))/(3+VLOOKUP(A388,【B特殊】!A:I,9,0)),0)+IFERROR(VLOOKUP(A388,【B职务】!A:C,3,0),0)</f>
        <v>0</v>
      </c>
    </row>
    <row r="389" spans="1:5">
      <c r="A389" s="10"/>
      <c r="B389" s="10"/>
      <c r="C389" s="7">
        <f t="shared" si="6"/>
        <v>0</v>
      </c>
      <c r="D389" s="7">
        <f>IFERROR(VLOOKUP(A389,【A】!A:C,3,0),0)</f>
        <v>0</v>
      </c>
      <c r="E389" s="7">
        <f>IFERROR((VLOOKUP(A389,【B职务】!A:I,8,0)*3+VLOOKUP(A389,【B特殊】!A:I,8,0))/(3+VLOOKUP(A389,【B特殊】!A:I,9,0)),0)+IFERROR(VLOOKUP(A389,【B职务】!A:C,3,0),0)</f>
        <v>0</v>
      </c>
    </row>
    <row r="390" spans="1:5">
      <c r="A390" s="10"/>
      <c r="B390" s="10"/>
      <c r="C390" s="7">
        <f t="shared" si="6"/>
        <v>0</v>
      </c>
      <c r="D390" s="7">
        <f>IFERROR(VLOOKUP(A390,【A】!A:C,3,0),0)</f>
        <v>0</v>
      </c>
      <c r="E390" s="7">
        <f>IFERROR((VLOOKUP(A390,【B职务】!A:I,8,0)*3+VLOOKUP(A390,【B特殊】!A:I,8,0))/(3+VLOOKUP(A390,【B特殊】!A:I,9,0)),0)+IFERROR(VLOOKUP(A390,【B职务】!A:C,3,0),0)</f>
        <v>0</v>
      </c>
    </row>
    <row r="391" spans="1:5">
      <c r="A391" s="10"/>
      <c r="B391" s="10"/>
      <c r="C391" s="7">
        <f t="shared" si="6"/>
        <v>0</v>
      </c>
      <c r="D391" s="7">
        <f>IFERROR(VLOOKUP(A391,【A】!A:C,3,0),0)</f>
        <v>0</v>
      </c>
      <c r="E391" s="7">
        <f>IFERROR((VLOOKUP(A391,【B职务】!A:I,8,0)*3+VLOOKUP(A391,【B特殊】!A:I,8,0))/(3+VLOOKUP(A391,【B特殊】!A:I,9,0)),0)+IFERROR(VLOOKUP(A391,【B职务】!A:C,3,0),0)</f>
        <v>0</v>
      </c>
    </row>
    <row r="392" spans="1:5">
      <c r="A392" s="10"/>
      <c r="B392" s="10"/>
      <c r="C392" s="7">
        <f t="shared" si="6"/>
        <v>0</v>
      </c>
      <c r="D392" s="7">
        <f>IFERROR(VLOOKUP(A392,【A】!A:C,3,0),0)</f>
        <v>0</v>
      </c>
      <c r="E392" s="7">
        <f>IFERROR((VLOOKUP(A392,【B职务】!A:I,8,0)*3+VLOOKUP(A392,【B特殊】!A:I,8,0))/(3+VLOOKUP(A392,【B特殊】!A:I,9,0)),0)+IFERROR(VLOOKUP(A392,【B职务】!A:C,3,0),0)</f>
        <v>0</v>
      </c>
    </row>
    <row r="393" spans="1:5">
      <c r="A393" s="10"/>
      <c r="B393" s="10"/>
      <c r="C393" s="7">
        <f t="shared" si="6"/>
        <v>0</v>
      </c>
      <c r="D393" s="7">
        <f>IFERROR(VLOOKUP(A393,【A】!A:C,3,0),0)</f>
        <v>0</v>
      </c>
      <c r="E393" s="7">
        <f>IFERROR((VLOOKUP(A393,【B职务】!A:I,8,0)*3+VLOOKUP(A393,【B特殊】!A:I,8,0))/(3+VLOOKUP(A393,【B特殊】!A:I,9,0)),0)+IFERROR(VLOOKUP(A393,【B职务】!A:C,3,0),0)</f>
        <v>0</v>
      </c>
    </row>
    <row r="394" spans="1:5">
      <c r="A394" s="10"/>
      <c r="B394" s="10"/>
      <c r="C394" s="7">
        <f t="shared" si="6"/>
        <v>0</v>
      </c>
      <c r="D394" s="7">
        <f>IFERROR(VLOOKUP(A394,【A】!A:C,3,0),0)</f>
        <v>0</v>
      </c>
      <c r="E394" s="7">
        <f>IFERROR((VLOOKUP(A394,【B职务】!A:I,8,0)*3+VLOOKUP(A394,【B特殊】!A:I,8,0))/(3+VLOOKUP(A394,【B特殊】!A:I,9,0)),0)+IFERROR(VLOOKUP(A394,【B职务】!A:C,3,0),0)</f>
        <v>0</v>
      </c>
    </row>
    <row r="395" spans="1:5">
      <c r="A395" s="10"/>
      <c r="B395" s="10"/>
      <c r="C395" s="7">
        <f t="shared" si="6"/>
        <v>0</v>
      </c>
      <c r="D395" s="7">
        <f>IFERROR(VLOOKUP(A395,【A】!A:C,3,0),0)</f>
        <v>0</v>
      </c>
      <c r="E395" s="7">
        <f>IFERROR((VLOOKUP(A395,【B职务】!A:I,8,0)*3+VLOOKUP(A395,【B特殊】!A:I,8,0))/(3+VLOOKUP(A395,【B特殊】!A:I,9,0)),0)+IFERROR(VLOOKUP(A395,【B职务】!A:C,3,0),0)</f>
        <v>0</v>
      </c>
    </row>
    <row r="396" spans="1:5">
      <c r="A396" s="10"/>
      <c r="B396" s="10"/>
      <c r="C396" s="7">
        <f t="shared" si="6"/>
        <v>0</v>
      </c>
      <c r="D396" s="7">
        <f>IFERROR(VLOOKUP(A396,【A】!A:C,3,0),0)</f>
        <v>0</v>
      </c>
      <c r="E396" s="7">
        <f>IFERROR((VLOOKUP(A396,【B职务】!A:I,8,0)*3+VLOOKUP(A396,【B特殊】!A:I,8,0))/(3+VLOOKUP(A396,【B特殊】!A:I,9,0)),0)+IFERROR(VLOOKUP(A396,【B职务】!A:C,3,0),0)</f>
        <v>0</v>
      </c>
    </row>
    <row r="397" spans="1:5">
      <c r="A397" s="10"/>
      <c r="B397" s="10"/>
      <c r="C397" s="7">
        <f t="shared" si="6"/>
        <v>0</v>
      </c>
      <c r="D397" s="7">
        <f>IFERROR(VLOOKUP(A397,【A】!A:C,3,0),0)</f>
        <v>0</v>
      </c>
      <c r="E397" s="7">
        <f>IFERROR((VLOOKUP(A397,【B职务】!A:I,8,0)*3+VLOOKUP(A397,【B特殊】!A:I,8,0))/(3+VLOOKUP(A397,【B特殊】!A:I,9,0)),0)+IFERROR(VLOOKUP(A397,【B职务】!A:C,3,0),0)</f>
        <v>0</v>
      </c>
    </row>
    <row r="398" spans="1:5">
      <c r="A398" s="10"/>
      <c r="B398" s="10"/>
      <c r="C398" s="7">
        <f t="shared" si="6"/>
        <v>0</v>
      </c>
      <c r="D398" s="7">
        <f>IFERROR(VLOOKUP(A398,【A】!A:C,3,0),0)</f>
        <v>0</v>
      </c>
      <c r="E398" s="7">
        <f>IFERROR((VLOOKUP(A398,【B职务】!A:I,8,0)*3+VLOOKUP(A398,【B特殊】!A:I,8,0))/(3+VLOOKUP(A398,【B特殊】!A:I,9,0)),0)+IFERROR(VLOOKUP(A398,【B职务】!A:C,3,0),0)</f>
        <v>0</v>
      </c>
    </row>
    <row r="399" spans="1:5">
      <c r="A399" s="10"/>
      <c r="B399" s="10"/>
      <c r="C399" s="7">
        <f t="shared" si="6"/>
        <v>0</v>
      </c>
      <c r="D399" s="7">
        <f>IFERROR(VLOOKUP(A399,【A】!A:C,3,0),0)</f>
        <v>0</v>
      </c>
      <c r="E399" s="7">
        <f>IFERROR((VLOOKUP(A399,【B职务】!A:I,8,0)*3+VLOOKUP(A399,【B特殊】!A:I,8,0))/(3+VLOOKUP(A399,【B特殊】!A:I,9,0)),0)+IFERROR(VLOOKUP(A399,【B职务】!A:C,3,0),0)</f>
        <v>0</v>
      </c>
    </row>
    <row r="400" spans="1:5">
      <c r="A400" s="10"/>
      <c r="B400" s="10"/>
      <c r="C400" s="7">
        <f t="shared" si="6"/>
        <v>0</v>
      </c>
      <c r="D400" s="7">
        <f>IFERROR(VLOOKUP(A400,【A】!A:C,3,0),0)</f>
        <v>0</v>
      </c>
      <c r="E400" s="7">
        <f>IFERROR((VLOOKUP(A400,【B职务】!A:I,8,0)*3+VLOOKUP(A400,【B特殊】!A:I,8,0))/(3+VLOOKUP(A400,【B特殊】!A:I,9,0)),0)+IFERROR(VLOOKUP(A400,【B职务】!A:C,3,0),0)</f>
        <v>0</v>
      </c>
    </row>
    <row r="401" spans="1:5">
      <c r="A401" s="10"/>
      <c r="B401" s="10"/>
      <c r="C401" s="7">
        <f t="shared" si="6"/>
        <v>0</v>
      </c>
      <c r="D401" s="7">
        <f>IFERROR(VLOOKUP(A401,【A】!A:C,3,0),0)</f>
        <v>0</v>
      </c>
      <c r="E401" s="7">
        <f>IFERROR((VLOOKUP(A401,【B职务】!A:I,8,0)*3+VLOOKUP(A401,【B特殊】!A:I,8,0))/(3+VLOOKUP(A401,【B特殊】!A:I,9,0)),0)+IFERROR(VLOOKUP(A401,【B职务】!A:C,3,0),0)</f>
        <v>0</v>
      </c>
    </row>
    <row r="402" spans="1:5">
      <c r="A402" s="10"/>
      <c r="B402" s="10"/>
      <c r="C402" s="7">
        <f t="shared" si="6"/>
        <v>0</v>
      </c>
      <c r="D402" s="7">
        <f>IFERROR(VLOOKUP(A402,【A】!A:C,3,0),0)</f>
        <v>0</v>
      </c>
      <c r="E402" s="7">
        <f>IFERROR((VLOOKUP(A402,【B职务】!A:I,8,0)*3+VLOOKUP(A402,【B特殊】!A:I,8,0))/(3+VLOOKUP(A402,【B特殊】!A:I,9,0)),0)+IFERROR(VLOOKUP(A402,【B职务】!A:C,3,0),0)</f>
        <v>0</v>
      </c>
    </row>
    <row r="403" spans="1:5">
      <c r="A403" s="10"/>
      <c r="B403" s="10"/>
      <c r="C403" s="7">
        <f t="shared" si="6"/>
        <v>0</v>
      </c>
      <c r="D403" s="7">
        <f>IFERROR(VLOOKUP(A403,【A】!A:C,3,0),0)</f>
        <v>0</v>
      </c>
      <c r="E403" s="7">
        <f>IFERROR((VLOOKUP(A403,【B职务】!A:I,8,0)*3+VLOOKUP(A403,【B特殊】!A:I,8,0))/(3+VLOOKUP(A403,【B特殊】!A:I,9,0)),0)+IFERROR(VLOOKUP(A403,【B职务】!A:C,3,0),0)</f>
        <v>0</v>
      </c>
    </row>
    <row r="404" spans="1:5">
      <c r="A404" s="10"/>
      <c r="B404" s="10"/>
      <c r="C404" s="7">
        <f t="shared" si="6"/>
        <v>0</v>
      </c>
      <c r="D404" s="7">
        <f>IFERROR(VLOOKUP(A404,【A】!A:C,3,0),0)</f>
        <v>0</v>
      </c>
      <c r="E404" s="7">
        <f>IFERROR((VLOOKUP(A404,【B职务】!A:I,8,0)*3+VLOOKUP(A404,【B特殊】!A:I,8,0))/(3+VLOOKUP(A404,【B特殊】!A:I,9,0)),0)+IFERROR(VLOOKUP(A404,【B职务】!A:C,3,0),0)</f>
        <v>0</v>
      </c>
    </row>
    <row r="405" spans="1:5">
      <c r="A405" s="10"/>
      <c r="B405" s="10"/>
      <c r="C405" s="7">
        <f t="shared" si="6"/>
        <v>0</v>
      </c>
      <c r="D405" s="7">
        <f>IFERROR(VLOOKUP(A405,【A】!A:C,3,0),0)</f>
        <v>0</v>
      </c>
      <c r="E405" s="7">
        <f>IFERROR((VLOOKUP(A405,【B职务】!A:I,8,0)*3+VLOOKUP(A405,【B特殊】!A:I,8,0))/(3+VLOOKUP(A405,【B特殊】!A:I,9,0)),0)+IFERROR(VLOOKUP(A405,【B职务】!A:C,3,0),0)</f>
        <v>0</v>
      </c>
    </row>
    <row r="406" spans="1:5">
      <c r="A406" s="10"/>
      <c r="B406" s="10"/>
      <c r="C406" s="7">
        <f t="shared" si="6"/>
        <v>0</v>
      </c>
      <c r="D406" s="7">
        <f>IFERROR(VLOOKUP(A406,【A】!A:C,3,0),0)</f>
        <v>0</v>
      </c>
      <c r="E406" s="7">
        <f>IFERROR((VLOOKUP(A406,【B职务】!A:I,8,0)*3+VLOOKUP(A406,【B特殊】!A:I,8,0))/(3+VLOOKUP(A406,【B特殊】!A:I,9,0)),0)+IFERROR(VLOOKUP(A406,【B职务】!A:C,3,0),0)</f>
        <v>0</v>
      </c>
    </row>
    <row r="407" spans="1:5">
      <c r="A407" s="10"/>
      <c r="B407" s="10"/>
      <c r="C407" s="7">
        <f t="shared" si="6"/>
        <v>0</v>
      </c>
      <c r="D407" s="7">
        <f>IFERROR(VLOOKUP(A407,【A】!A:C,3,0),0)</f>
        <v>0</v>
      </c>
      <c r="E407" s="7">
        <f>IFERROR((VLOOKUP(A407,【B职务】!A:I,8,0)*3+VLOOKUP(A407,【B特殊】!A:I,8,0))/(3+VLOOKUP(A407,【B特殊】!A:I,9,0)),0)+IFERROR(VLOOKUP(A407,【B职务】!A:C,3,0),0)</f>
        <v>0</v>
      </c>
    </row>
    <row r="408" spans="1:5">
      <c r="A408" s="10"/>
      <c r="B408" s="10"/>
      <c r="C408" s="7">
        <f t="shared" si="6"/>
        <v>0</v>
      </c>
      <c r="D408" s="7">
        <f>IFERROR(VLOOKUP(A408,【A】!A:C,3,0),0)</f>
        <v>0</v>
      </c>
      <c r="E408" s="7">
        <f>IFERROR((VLOOKUP(A408,【B职务】!A:I,8,0)*3+VLOOKUP(A408,【B特殊】!A:I,8,0))/(3+VLOOKUP(A408,【B特殊】!A:I,9,0)),0)+IFERROR(VLOOKUP(A408,【B职务】!A:C,3,0),0)</f>
        <v>0</v>
      </c>
    </row>
    <row r="409" spans="1:5">
      <c r="A409" s="10"/>
      <c r="B409" s="10"/>
      <c r="C409" s="7">
        <f t="shared" si="6"/>
        <v>0</v>
      </c>
      <c r="D409" s="7">
        <f>IFERROR(VLOOKUP(A409,【A】!A:C,3,0),0)</f>
        <v>0</v>
      </c>
      <c r="E409" s="7">
        <f>IFERROR((VLOOKUP(A409,【B职务】!A:I,8,0)*3+VLOOKUP(A409,【B特殊】!A:I,8,0))/(3+VLOOKUP(A409,【B特殊】!A:I,9,0)),0)+IFERROR(VLOOKUP(A409,【B职务】!A:C,3,0),0)</f>
        <v>0</v>
      </c>
    </row>
    <row r="410" spans="1:5">
      <c r="A410" s="10"/>
      <c r="B410" s="10"/>
      <c r="C410" s="7">
        <f t="shared" si="6"/>
        <v>0</v>
      </c>
      <c r="D410" s="7">
        <f>IFERROR(VLOOKUP(A410,【A】!A:C,3,0),0)</f>
        <v>0</v>
      </c>
      <c r="E410" s="7">
        <f>IFERROR((VLOOKUP(A410,【B职务】!A:I,8,0)*3+VLOOKUP(A410,【B特殊】!A:I,8,0))/(3+VLOOKUP(A410,【B特殊】!A:I,9,0)),0)+IFERROR(VLOOKUP(A410,【B职务】!A:C,3,0),0)</f>
        <v>0</v>
      </c>
    </row>
    <row r="411" spans="1:5">
      <c r="A411" s="10"/>
      <c r="B411" s="10"/>
      <c r="C411" s="7">
        <f t="shared" si="6"/>
        <v>0</v>
      </c>
      <c r="D411" s="7">
        <f>IFERROR(VLOOKUP(A411,【A】!A:C,3,0),0)</f>
        <v>0</v>
      </c>
      <c r="E411" s="7">
        <f>IFERROR((VLOOKUP(A411,【B职务】!A:I,8,0)*3+VLOOKUP(A411,【B特殊】!A:I,8,0))/(3+VLOOKUP(A411,【B特殊】!A:I,9,0)),0)+IFERROR(VLOOKUP(A411,【B职务】!A:C,3,0),0)</f>
        <v>0</v>
      </c>
    </row>
    <row r="412" spans="1:5">
      <c r="A412" s="10"/>
      <c r="B412" s="10"/>
      <c r="C412" s="7">
        <f t="shared" si="6"/>
        <v>0</v>
      </c>
      <c r="D412" s="7">
        <f>IFERROR(VLOOKUP(A412,【A】!A:C,3,0),0)</f>
        <v>0</v>
      </c>
      <c r="E412" s="7">
        <f>IFERROR((VLOOKUP(A412,【B职务】!A:I,8,0)*3+VLOOKUP(A412,【B特殊】!A:I,8,0))/(3+VLOOKUP(A412,【B特殊】!A:I,9,0)),0)+IFERROR(VLOOKUP(A412,【B职务】!A:C,3,0),0)</f>
        <v>0</v>
      </c>
    </row>
    <row r="413" spans="1:5">
      <c r="A413" s="10"/>
      <c r="B413" s="10"/>
      <c r="C413" s="7">
        <f t="shared" si="6"/>
        <v>0</v>
      </c>
      <c r="D413" s="7">
        <f>IFERROR(VLOOKUP(A413,【A】!A:C,3,0),0)</f>
        <v>0</v>
      </c>
      <c r="E413" s="7">
        <f>IFERROR((VLOOKUP(A413,【B职务】!A:I,8,0)*3+VLOOKUP(A413,【B特殊】!A:I,8,0))/(3+VLOOKUP(A413,【B特殊】!A:I,9,0)),0)+IFERROR(VLOOKUP(A413,【B职务】!A:C,3,0),0)</f>
        <v>0</v>
      </c>
    </row>
    <row r="414" spans="1:5">
      <c r="A414" s="10"/>
      <c r="B414" s="10"/>
      <c r="C414" s="7">
        <f t="shared" si="6"/>
        <v>0</v>
      </c>
      <c r="D414" s="7">
        <f>IFERROR(VLOOKUP(A414,【A】!A:C,3,0),0)</f>
        <v>0</v>
      </c>
      <c r="E414" s="7">
        <f>IFERROR((VLOOKUP(A414,【B职务】!A:I,8,0)*3+VLOOKUP(A414,【B特殊】!A:I,8,0))/(3+VLOOKUP(A414,【B特殊】!A:I,9,0)),0)+IFERROR(VLOOKUP(A414,【B职务】!A:C,3,0),0)</f>
        <v>0</v>
      </c>
    </row>
    <row r="415" spans="1:5">
      <c r="A415" s="10"/>
      <c r="B415" s="10"/>
      <c r="C415" s="7">
        <f t="shared" si="6"/>
        <v>0</v>
      </c>
      <c r="D415" s="7">
        <f>IFERROR(VLOOKUP(A415,【A】!A:C,3,0),0)</f>
        <v>0</v>
      </c>
      <c r="E415" s="7">
        <f>IFERROR((VLOOKUP(A415,【B职务】!A:I,8,0)*3+VLOOKUP(A415,【B特殊】!A:I,8,0))/(3+VLOOKUP(A415,【B特殊】!A:I,9,0)),0)+IFERROR(VLOOKUP(A415,【B职务】!A:C,3,0),0)</f>
        <v>0</v>
      </c>
    </row>
    <row r="416" spans="1:5">
      <c r="A416" s="10"/>
      <c r="B416" s="10"/>
      <c r="C416" s="7">
        <f t="shared" si="6"/>
        <v>0</v>
      </c>
      <c r="D416" s="7">
        <f>IFERROR(VLOOKUP(A416,【A】!A:C,3,0),0)</f>
        <v>0</v>
      </c>
      <c r="E416" s="7">
        <f>IFERROR((VLOOKUP(A416,【B职务】!A:I,8,0)*3+VLOOKUP(A416,【B特殊】!A:I,8,0))/(3+VLOOKUP(A416,【B特殊】!A:I,9,0)),0)+IFERROR(VLOOKUP(A416,【B职务】!A:C,3,0),0)</f>
        <v>0</v>
      </c>
    </row>
    <row r="417" spans="1:5">
      <c r="A417" s="10"/>
      <c r="B417" s="10"/>
      <c r="C417" s="7">
        <f t="shared" si="6"/>
        <v>0</v>
      </c>
      <c r="D417" s="7">
        <f>IFERROR(VLOOKUP(A417,【A】!A:C,3,0),0)</f>
        <v>0</v>
      </c>
      <c r="E417" s="7">
        <f>IFERROR((VLOOKUP(A417,【B职务】!A:I,8,0)*3+VLOOKUP(A417,【B特殊】!A:I,8,0))/(3+VLOOKUP(A417,【B特殊】!A:I,9,0)),0)+IFERROR(VLOOKUP(A417,【B职务】!A:C,3,0),0)</f>
        <v>0</v>
      </c>
    </row>
    <row r="418" spans="1:5">
      <c r="A418" s="10"/>
      <c r="B418" s="10"/>
      <c r="C418" s="7">
        <f t="shared" si="6"/>
        <v>0</v>
      </c>
      <c r="D418" s="7">
        <f>IFERROR(VLOOKUP(A418,【A】!A:C,3,0),0)</f>
        <v>0</v>
      </c>
      <c r="E418" s="7">
        <f>IFERROR((VLOOKUP(A418,【B职务】!A:I,8,0)*3+VLOOKUP(A418,【B特殊】!A:I,8,0))/(3+VLOOKUP(A418,【B特殊】!A:I,9,0)),0)+IFERROR(VLOOKUP(A418,【B职务】!A:C,3,0),0)</f>
        <v>0</v>
      </c>
    </row>
    <row r="419" spans="1:5">
      <c r="A419" s="10"/>
      <c r="B419" s="10"/>
      <c r="C419" s="7">
        <f t="shared" si="6"/>
        <v>0</v>
      </c>
      <c r="D419" s="7">
        <f>IFERROR(VLOOKUP(A419,【A】!A:C,3,0),0)</f>
        <v>0</v>
      </c>
      <c r="E419" s="7">
        <f>IFERROR((VLOOKUP(A419,【B职务】!A:I,8,0)*3+VLOOKUP(A419,【B特殊】!A:I,8,0))/(3+VLOOKUP(A419,【B特殊】!A:I,9,0)),0)+IFERROR(VLOOKUP(A419,【B职务】!A:C,3,0),0)</f>
        <v>0</v>
      </c>
    </row>
    <row r="420" spans="1:5">
      <c r="A420" s="10"/>
      <c r="B420" s="10"/>
      <c r="C420" s="7">
        <f t="shared" si="6"/>
        <v>0</v>
      </c>
      <c r="D420" s="7">
        <f>IFERROR(VLOOKUP(A420,【A】!A:C,3,0),0)</f>
        <v>0</v>
      </c>
      <c r="E420" s="7">
        <f>IFERROR((VLOOKUP(A420,【B职务】!A:I,8,0)*3+VLOOKUP(A420,【B特殊】!A:I,8,0))/(3+VLOOKUP(A420,【B特殊】!A:I,9,0)),0)+IFERROR(VLOOKUP(A420,【B职务】!A:C,3,0),0)</f>
        <v>0</v>
      </c>
    </row>
    <row r="421" spans="1:5">
      <c r="A421" s="10"/>
      <c r="B421" s="10"/>
      <c r="C421" s="7">
        <f t="shared" si="6"/>
        <v>0</v>
      </c>
      <c r="D421" s="7">
        <f>IFERROR(VLOOKUP(A421,【A】!A:C,3,0),0)</f>
        <v>0</v>
      </c>
      <c r="E421" s="7">
        <f>IFERROR((VLOOKUP(A421,【B职务】!A:I,8,0)*3+VLOOKUP(A421,【B特殊】!A:I,8,0))/(3+VLOOKUP(A421,【B特殊】!A:I,9,0)),0)+IFERROR(VLOOKUP(A421,【B职务】!A:C,3,0),0)</f>
        <v>0</v>
      </c>
    </row>
    <row r="422" spans="1:5">
      <c r="A422" s="10"/>
      <c r="B422" s="10"/>
      <c r="C422" s="7">
        <f t="shared" si="6"/>
        <v>0</v>
      </c>
      <c r="D422" s="7">
        <f>IFERROR(VLOOKUP(A422,【A】!A:C,3,0),0)</f>
        <v>0</v>
      </c>
      <c r="E422" s="7">
        <f>IFERROR((VLOOKUP(A422,【B职务】!A:I,8,0)*3+VLOOKUP(A422,【B特殊】!A:I,8,0))/(3+VLOOKUP(A422,【B特殊】!A:I,9,0)),0)+IFERROR(VLOOKUP(A422,【B职务】!A:C,3,0),0)</f>
        <v>0</v>
      </c>
    </row>
    <row r="423" spans="1:5">
      <c r="A423" s="10"/>
      <c r="B423" s="10"/>
      <c r="C423" s="7">
        <f t="shared" si="6"/>
        <v>0</v>
      </c>
      <c r="D423" s="7">
        <f>IFERROR(VLOOKUP(A423,【A】!A:C,3,0),0)</f>
        <v>0</v>
      </c>
      <c r="E423" s="7">
        <f>IFERROR((VLOOKUP(A423,【B职务】!A:I,8,0)*3+VLOOKUP(A423,【B特殊】!A:I,8,0))/(3+VLOOKUP(A423,【B特殊】!A:I,9,0)),0)+IFERROR(VLOOKUP(A423,【B职务】!A:C,3,0),0)</f>
        <v>0</v>
      </c>
    </row>
    <row r="424" spans="1:5">
      <c r="A424" s="10"/>
      <c r="B424" s="10"/>
      <c r="C424" s="7">
        <f t="shared" si="6"/>
        <v>0</v>
      </c>
      <c r="D424" s="7">
        <f>IFERROR(VLOOKUP(A424,【A】!A:C,3,0),0)</f>
        <v>0</v>
      </c>
      <c r="E424" s="7">
        <f>IFERROR((VLOOKUP(A424,【B职务】!A:I,8,0)*3+VLOOKUP(A424,【B特殊】!A:I,8,0))/(3+VLOOKUP(A424,【B特殊】!A:I,9,0)),0)+IFERROR(VLOOKUP(A424,【B职务】!A:C,3,0),0)</f>
        <v>0</v>
      </c>
    </row>
    <row r="425" spans="1:5">
      <c r="A425" s="10"/>
      <c r="B425" s="10"/>
      <c r="C425" s="7">
        <f t="shared" si="6"/>
        <v>0</v>
      </c>
      <c r="D425" s="7">
        <f>IFERROR(VLOOKUP(A425,【A】!A:C,3,0),0)</f>
        <v>0</v>
      </c>
      <c r="E425" s="7">
        <f>IFERROR((VLOOKUP(A425,【B职务】!A:I,8,0)*3+VLOOKUP(A425,【B特殊】!A:I,8,0))/(3+VLOOKUP(A425,【B特殊】!A:I,9,0)),0)+IFERROR(VLOOKUP(A425,【B职务】!A:C,3,0),0)</f>
        <v>0</v>
      </c>
    </row>
    <row r="426" spans="1:5">
      <c r="A426" s="10"/>
      <c r="B426" s="10"/>
      <c r="C426" s="7">
        <f t="shared" si="6"/>
        <v>0</v>
      </c>
      <c r="D426" s="7">
        <f>IFERROR(VLOOKUP(A426,【A】!A:C,3,0),0)</f>
        <v>0</v>
      </c>
      <c r="E426" s="7">
        <f>IFERROR((VLOOKUP(A426,【B职务】!A:I,8,0)*3+VLOOKUP(A426,【B特殊】!A:I,8,0))/(3+VLOOKUP(A426,【B特殊】!A:I,9,0)),0)+IFERROR(VLOOKUP(A426,【B职务】!A:C,3,0),0)</f>
        <v>0</v>
      </c>
    </row>
    <row r="427" spans="1:5">
      <c r="A427" s="10"/>
      <c r="B427" s="10"/>
      <c r="C427" s="7">
        <f t="shared" si="6"/>
        <v>0</v>
      </c>
      <c r="D427" s="7">
        <f>IFERROR(VLOOKUP(A427,【A】!A:C,3,0),0)</f>
        <v>0</v>
      </c>
      <c r="E427" s="7">
        <f>IFERROR((VLOOKUP(A427,【B职务】!A:I,8,0)*3+VLOOKUP(A427,【B特殊】!A:I,8,0))/(3+VLOOKUP(A427,【B特殊】!A:I,9,0)),0)+IFERROR(VLOOKUP(A427,【B职务】!A:C,3,0),0)</f>
        <v>0</v>
      </c>
    </row>
    <row r="428" spans="1:5">
      <c r="A428" s="10"/>
      <c r="B428" s="10"/>
      <c r="C428" s="7">
        <f t="shared" si="6"/>
        <v>0</v>
      </c>
      <c r="D428" s="7">
        <f>IFERROR(VLOOKUP(A428,【A】!A:C,3,0),0)</f>
        <v>0</v>
      </c>
      <c r="E428" s="7">
        <f>IFERROR((VLOOKUP(A428,【B职务】!A:I,8,0)*3+VLOOKUP(A428,【B特殊】!A:I,8,0))/(3+VLOOKUP(A428,【B特殊】!A:I,9,0)),0)+IFERROR(VLOOKUP(A428,【B职务】!A:C,3,0),0)</f>
        <v>0</v>
      </c>
    </row>
    <row r="429" spans="1:5">
      <c r="A429" s="10"/>
      <c r="B429" s="10"/>
      <c r="C429" s="7">
        <f t="shared" si="6"/>
        <v>0</v>
      </c>
      <c r="D429" s="7">
        <f>IFERROR(VLOOKUP(A429,【A】!A:C,3,0),0)</f>
        <v>0</v>
      </c>
      <c r="E429" s="7">
        <f>IFERROR((VLOOKUP(A429,【B职务】!A:I,8,0)*3+VLOOKUP(A429,【B特殊】!A:I,8,0))/(3+VLOOKUP(A429,【B特殊】!A:I,9,0)),0)+IFERROR(VLOOKUP(A429,【B职务】!A:C,3,0),0)</f>
        <v>0</v>
      </c>
    </row>
    <row r="430" spans="1:5">
      <c r="A430" s="10"/>
      <c r="B430" s="10"/>
      <c r="C430" s="7">
        <f t="shared" si="6"/>
        <v>0</v>
      </c>
      <c r="D430" s="7">
        <f>IFERROR(VLOOKUP(A430,【A】!A:C,3,0),0)</f>
        <v>0</v>
      </c>
      <c r="E430" s="7">
        <f>IFERROR((VLOOKUP(A430,【B职务】!A:I,8,0)*3+VLOOKUP(A430,【B特殊】!A:I,8,0))/(3+VLOOKUP(A430,【B特殊】!A:I,9,0)),0)+IFERROR(VLOOKUP(A430,【B职务】!A:C,3,0),0)</f>
        <v>0</v>
      </c>
    </row>
    <row r="431" spans="1:5">
      <c r="A431" s="10"/>
      <c r="B431" s="10"/>
      <c r="C431" s="7">
        <f t="shared" si="6"/>
        <v>0</v>
      </c>
      <c r="D431" s="7">
        <f>IFERROR(VLOOKUP(A431,【A】!A:C,3,0),0)</f>
        <v>0</v>
      </c>
      <c r="E431" s="7">
        <f>IFERROR((VLOOKUP(A431,【B职务】!A:I,8,0)*3+VLOOKUP(A431,【B特殊】!A:I,8,0))/(3+VLOOKUP(A431,【B特殊】!A:I,9,0)),0)+IFERROR(VLOOKUP(A431,【B职务】!A:C,3,0),0)</f>
        <v>0</v>
      </c>
    </row>
    <row r="432" spans="1:5">
      <c r="A432" s="10"/>
      <c r="B432" s="10"/>
      <c r="C432" s="7">
        <f t="shared" si="6"/>
        <v>0</v>
      </c>
      <c r="D432" s="7">
        <f>IFERROR(VLOOKUP(A432,【A】!A:C,3,0),0)</f>
        <v>0</v>
      </c>
      <c r="E432" s="7">
        <f>IFERROR((VLOOKUP(A432,【B职务】!A:I,8,0)*3+VLOOKUP(A432,【B特殊】!A:I,8,0))/(3+VLOOKUP(A432,【B特殊】!A:I,9,0)),0)+IFERROR(VLOOKUP(A432,【B职务】!A:C,3,0),0)</f>
        <v>0</v>
      </c>
    </row>
    <row r="433" spans="1:5">
      <c r="A433" s="10"/>
      <c r="B433" s="10"/>
      <c r="C433" s="7">
        <f t="shared" si="6"/>
        <v>0</v>
      </c>
      <c r="D433" s="7">
        <f>IFERROR(VLOOKUP(A433,【A】!A:C,3,0),0)</f>
        <v>0</v>
      </c>
      <c r="E433" s="7">
        <f>IFERROR((VLOOKUP(A433,【B职务】!A:I,8,0)*3+VLOOKUP(A433,【B特殊】!A:I,8,0))/(3+VLOOKUP(A433,【B特殊】!A:I,9,0)),0)+IFERROR(VLOOKUP(A433,【B职务】!A:C,3,0),0)</f>
        <v>0</v>
      </c>
    </row>
    <row r="434" spans="1:5">
      <c r="A434" s="10"/>
      <c r="B434" s="10"/>
      <c r="C434" s="7">
        <f t="shared" si="6"/>
        <v>0</v>
      </c>
      <c r="D434" s="7">
        <f>IFERROR(VLOOKUP(A434,【A】!A:C,3,0),0)</f>
        <v>0</v>
      </c>
      <c r="E434" s="7">
        <f>IFERROR((VLOOKUP(A434,【B职务】!A:I,8,0)*3+VLOOKUP(A434,【B特殊】!A:I,8,0))/(3+VLOOKUP(A434,【B特殊】!A:I,9,0)),0)+IFERROR(VLOOKUP(A434,【B职务】!A:C,3,0),0)</f>
        <v>0</v>
      </c>
    </row>
    <row r="435" spans="1:5">
      <c r="A435" s="10"/>
      <c r="B435" s="10"/>
      <c r="C435" s="7">
        <f t="shared" si="6"/>
        <v>0</v>
      </c>
      <c r="D435" s="7">
        <f>IFERROR(VLOOKUP(A435,【A】!A:C,3,0),0)</f>
        <v>0</v>
      </c>
      <c r="E435" s="7">
        <f>IFERROR((VLOOKUP(A435,【B职务】!A:I,8,0)*3+VLOOKUP(A435,【B特殊】!A:I,8,0))/(3+VLOOKUP(A435,【B特殊】!A:I,9,0)),0)+IFERROR(VLOOKUP(A435,【B职务】!A:C,3,0),0)</f>
        <v>0</v>
      </c>
    </row>
    <row r="436" spans="1:5">
      <c r="A436" s="10"/>
      <c r="B436" s="10"/>
      <c r="C436" s="7">
        <f t="shared" si="6"/>
        <v>0</v>
      </c>
      <c r="D436" s="7">
        <f>IFERROR(VLOOKUP(A436,【A】!A:C,3,0),0)</f>
        <v>0</v>
      </c>
      <c r="E436" s="7">
        <f>IFERROR((VLOOKUP(A436,【B职务】!A:I,8,0)*3+VLOOKUP(A436,【B特殊】!A:I,8,0))/(3+VLOOKUP(A436,【B特殊】!A:I,9,0)),0)+IFERROR(VLOOKUP(A436,【B职务】!A:C,3,0),0)</f>
        <v>0</v>
      </c>
    </row>
    <row r="437" spans="1:5">
      <c r="A437" s="10"/>
      <c r="B437" s="10"/>
      <c r="C437" s="7">
        <f t="shared" si="6"/>
        <v>0</v>
      </c>
      <c r="D437" s="7">
        <f>IFERROR(VLOOKUP(A437,【A】!A:C,3,0),0)</f>
        <v>0</v>
      </c>
      <c r="E437" s="7">
        <f>IFERROR((VLOOKUP(A437,【B职务】!A:I,8,0)*3+VLOOKUP(A437,【B特殊】!A:I,8,0))/(3+VLOOKUP(A437,【B特殊】!A:I,9,0)),0)+IFERROR(VLOOKUP(A437,【B职务】!A:C,3,0),0)</f>
        <v>0</v>
      </c>
    </row>
    <row r="438" spans="1:5">
      <c r="A438" s="10"/>
      <c r="B438" s="10"/>
      <c r="C438" s="7">
        <f t="shared" si="6"/>
        <v>0</v>
      </c>
      <c r="D438" s="7">
        <f>IFERROR(VLOOKUP(A438,【A】!A:C,3,0),0)</f>
        <v>0</v>
      </c>
      <c r="E438" s="7">
        <f>IFERROR((VLOOKUP(A438,【B职务】!A:I,8,0)*3+VLOOKUP(A438,【B特殊】!A:I,8,0))/(3+VLOOKUP(A438,【B特殊】!A:I,9,0)),0)+IFERROR(VLOOKUP(A438,【B职务】!A:C,3,0),0)</f>
        <v>0</v>
      </c>
    </row>
    <row r="439" spans="1:5">
      <c r="A439" s="10"/>
      <c r="B439" s="10"/>
      <c r="C439" s="7">
        <f t="shared" si="6"/>
        <v>0</v>
      </c>
      <c r="D439" s="7">
        <f>IFERROR(VLOOKUP(A439,【A】!A:C,3,0),0)</f>
        <v>0</v>
      </c>
      <c r="E439" s="7">
        <f>IFERROR((VLOOKUP(A439,【B职务】!A:I,8,0)*3+VLOOKUP(A439,【B特殊】!A:I,8,0))/(3+VLOOKUP(A439,【B特殊】!A:I,9,0)),0)+IFERROR(VLOOKUP(A439,【B职务】!A:C,3,0),0)</f>
        <v>0</v>
      </c>
    </row>
    <row r="440" spans="1:5">
      <c r="A440" s="10"/>
      <c r="B440" s="10"/>
      <c r="C440" s="7">
        <f t="shared" si="6"/>
        <v>0</v>
      </c>
      <c r="D440" s="7">
        <f>IFERROR(VLOOKUP(A440,【A】!A:C,3,0),0)</f>
        <v>0</v>
      </c>
      <c r="E440" s="7">
        <f>IFERROR((VLOOKUP(A440,【B职务】!A:I,8,0)*3+VLOOKUP(A440,【B特殊】!A:I,8,0))/(3+VLOOKUP(A440,【B特殊】!A:I,9,0)),0)+IFERROR(VLOOKUP(A440,【B职务】!A:C,3,0),0)</f>
        <v>0</v>
      </c>
    </row>
    <row r="441" spans="1:5">
      <c r="A441" s="10"/>
      <c r="B441" s="10"/>
      <c r="C441" s="7">
        <f t="shared" si="6"/>
        <v>0</v>
      </c>
      <c r="D441" s="7">
        <f>IFERROR(VLOOKUP(A441,【A】!A:C,3,0),0)</f>
        <v>0</v>
      </c>
      <c r="E441" s="7">
        <f>IFERROR((VLOOKUP(A441,【B职务】!A:I,8,0)*3+VLOOKUP(A441,【B特殊】!A:I,8,0))/(3+VLOOKUP(A441,【B特殊】!A:I,9,0)),0)+IFERROR(VLOOKUP(A441,【B职务】!A:C,3,0),0)</f>
        <v>0</v>
      </c>
    </row>
    <row r="442" spans="1:5">
      <c r="A442" s="10"/>
      <c r="B442" s="10"/>
      <c r="C442" s="7">
        <f t="shared" si="6"/>
        <v>0</v>
      </c>
      <c r="D442" s="7">
        <f>IFERROR(VLOOKUP(A442,【A】!A:C,3,0),0)</f>
        <v>0</v>
      </c>
      <c r="E442" s="7">
        <f>IFERROR((VLOOKUP(A442,【B职务】!A:I,8,0)*3+VLOOKUP(A442,【B特殊】!A:I,8,0))/(3+VLOOKUP(A442,【B特殊】!A:I,9,0)),0)+IFERROR(VLOOKUP(A442,【B职务】!A:C,3,0),0)</f>
        <v>0</v>
      </c>
    </row>
    <row r="443" spans="1:5">
      <c r="A443" s="10"/>
      <c r="B443" s="10"/>
      <c r="C443" s="7">
        <f t="shared" si="6"/>
        <v>0</v>
      </c>
      <c r="D443" s="7">
        <f>IFERROR(VLOOKUP(A443,【A】!A:C,3,0),0)</f>
        <v>0</v>
      </c>
      <c r="E443" s="7">
        <f>IFERROR((VLOOKUP(A443,【B职务】!A:I,8,0)*3+VLOOKUP(A443,【B特殊】!A:I,8,0))/(3+VLOOKUP(A443,【B特殊】!A:I,9,0)),0)+IFERROR(VLOOKUP(A443,【B职务】!A:C,3,0),0)</f>
        <v>0</v>
      </c>
    </row>
    <row r="444" spans="1:5">
      <c r="A444" s="10"/>
      <c r="B444" s="10"/>
      <c r="C444" s="7">
        <f t="shared" si="6"/>
        <v>0</v>
      </c>
      <c r="D444" s="7">
        <f>IFERROR(VLOOKUP(A444,【A】!A:C,3,0),0)</f>
        <v>0</v>
      </c>
      <c r="E444" s="7">
        <f>IFERROR((VLOOKUP(A444,【B职务】!A:I,8,0)*3+VLOOKUP(A444,【B特殊】!A:I,8,0))/(3+VLOOKUP(A444,【B特殊】!A:I,9,0)),0)+IFERROR(VLOOKUP(A444,【B职务】!A:C,3,0),0)</f>
        <v>0</v>
      </c>
    </row>
    <row r="445" spans="1:5">
      <c r="A445" s="10"/>
      <c r="B445" s="10"/>
      <c r="C445" s="7">
        <f t="shared" si="6"/>
        <v>0</v>
      </c>
      <c r="D445" s="7">
        <f>IFERROR(VLOOKUP(A445,【A】!A:C,3,0),0)</f>
        <v>0</v>
      </c>
      <c r="E445" s="7">
        <f>IFERROR((VLOOKUP(A445,【B职务】!A:I,8,0)*3+VLOOKUP(A445,【B特殊】!A:I,8,0))/(3+VLOOKUP(A445,【B特殊】!A:I,9,0)),0)+IFERROR(VLOOKUP(A445,【B职务】!A:C,3,0),0)</f>
        <v>0</v>
      </c>
    </row>
    <row r="446" spans="1:5">
      <c r="A446" s="10"/>
      <c r="B446" s="10"/>
      <c r="C446" s="7">
        <f t="shared" si="6"/>
        <v>0</v>
      </c>
      <c r="D446" s="7">
        <f>IFERROR(VLOOKUP(A446,【A】!A:C,3,0),0)</f>
        <v>0</v>
      </c>
      <c r="E446" s="7">
        <f>IFERROR((VLOOKUP(A446,【B职务】!A:I,8,0)*3+VLOOKUP(A446,【B特殊】!A:I,8,0))/(3+VLOOKUP(A446,【B特殊】!A:I,9,0)),0)+IFERROR(VLOOKUP(A446,【B职务】!A:C,3,0),0)</f>
        <v>0</v>
      </c>
    </row>
    <row r="447" spans="1:5">
      <c r="A447" s="10"/>
      <c r="B447" s="10"/>
      <c r="C447" s="7">
        <f t="shared" si="6"/>
        <v>0</v>
      </c>
      <c r="D447" s="7">
        <f>IFERROR(VLOOKUP(A447,【A】!A:C,3,0),0)</f>
        <v>0</v>
      </c>
      <c r="E447" s="7">
        <f>IFERROR((VLOOKUP(A447,【B职务】!A:I,8,0)*3+VLOOKUP(A447,【B特殊】!A:I,8,0))/(3+VLOOKUP(A447,【B特殊】!A:I,9,0)),0)+IFERROR(VLOOKUP(A447,【B职务】!A:C,3,0),0)</f>
        <v>0</v>
      </c>
    </row>
    <row r="448" spans="1:5">
      <c r="A448" s="10"/>
      <c r="B448" s="10"/>
      <c r="C448" s="7">
        <f t="shared" si="6"/>
        <v>0</v>
      </c>
      <c r="D448" s="7">
        <f>IFERROR(VLOOKUP(A448,【A】!A:C,3,0),0)</f>
        <v>0</v>
      </c>
      <c r="E448" s="7">
        <f>IFERROR((VLOOKUP(A448,【B职务】!A:I,8,0)*3+VLOOKUP(A448,【B特殊】!A:I,8,0))/(3+VLOOKUP(A448,【B特殊】!A:I,9,0)),0)+IFERROR(VLOOKUP(A448,【B职务】!A:C,3,0),0)</f>
        <v>0</v>
      </c>
    </row>
    <row r="449" spans="1:5">
      <c r="A449" s="10"/>
      <c r="B449" s="10"/>
      <c r="C449" s="7">
        <f t="shared" si="6"/>
        <v>0</v>
      </c>
      <c r="D449" s="7">
        <f>IFERROR(VLOOKUP(A449,【A】!A:C,3,0),0)</f>
        <v>0</v>
      </c>
      <c r="E449" s="7">
        <f>IFERROR((VLOOKUP(A449,【B职务】!A:I,8,0)*3+VLOOKUP(A449,【B特殊】!A:I,8,0))/(3+VLOOKUP(A449,【B特殊】!A:I,9,0)),0)+IFERROR(VLOOKUP(A449,【B职务】!A:C,3,0),0)</f>
        <v>0</v>
      </c>
    </row>
    <row r="450" spans="1:5">
      <c r="A450" s="10"/>
      <c r="B450" s="10"/>
      <c r="C450" s="7">
        <f t="shared" si="6"/>
        <v>0</v>
      </c>
      <c r="D450" s="7">
        <f>IFERROR(VLOOKUP(A450,【A】!A:C,3,0),0)</f>
        <v>0</v>
      </c>
      <c r="E450" s="7">
        <f>IFERROR((VLOOKUP(A450,【B职务】!A:I,8,0)*3+VLOOKUP(A450,【B特殊】!A:I,8,0))/(3+VLOOKUP(A450,【B特殊】!A:I,9,0)),0)+IFERROR(VLOOKUP(A450,【B职务】!A:C,3,0),0)</f>
        <v>0</v>
      </c>
    </row>
    <row r="451" spans="1:5">
      <c r="A451" s="10"/>
      <c r="B451" s="10"/>
      <c r="C451" s="7">
        <f t="shared" si="6"/>
        <v>0</v>
      </c>
      <c r="D451" s="7">
        <f>IFERROR(VLOOKUP(A451,【A】!A:C,3,0),0)</f>
        <v>0</v>
      </c>
      <c r="E451" s="7">
        <f>IFERROR((VLOOKUP(A451,【B职务】!A:I,8,0)*3+VLOOKUP(A451,【B特殊】!A:I,8,0))/(3+VLOOKUP(A451,【B特殊】!A:I,9,0)),0)+IFERROR(VLOOKUP(A451,【B职务】!A:C,3,0),0)</f>
        <v>0</v>
      </c>
    </row>
    <row r="452" spans="1:5">
      <c r="A452" s="10"/>
      <c r="B452" s="10"/>
      <c r="C452" s="7">
        <f t="shared" ref="C452:C515" si="7">IFERROR(SUM(D452*0.8+E452*0.2),0)</f>
        <v>0</v>
      </c>
      <c r="D452" s="7">
        <f>IFERROR(VLOOKUP(A452,【A】!A:C,3,0),0)</f>
        <v>0</v>
      </c>
      <c r="E452" s="7">
        <f>IFERROR((VLOOKUP(A452,【B职务】!A:I,8,0)*3+VLOOKUP(A452,【B特殊】!A:I,8,0))/(3+VLOOKUP(A452,【B特殊】!A:I,9,0)),0)+IFERROR(VLOOKUP(A452,【B职务】!A:C,3,0),0)</f>
        <v>0</v>
      </c>
    </row>
    <row r="453" spans="1:5">
      <c r="A453" s="10"/>
      <c r="B453" s="10"/>
      <c r="C453" s="7">
        <f t="shared" si="7"/>
        <v>0</v>
      </c>
      <c r="D453" s="7">
        <f>IFERROR(VLOOKUP(A453,【A】!A:C,3,0),0)</f>
        <v>0</v>
      </c>
      <c r="E453" s="7">
        <f>IFERROR((VLOOKUP(A453,【B职务】!A:I,8,0)*3+VLOOKUP(A453,【B特殊】!A:I,8,0))/(3+VLOOKUP(A453,【B特殊】!A:I,9,0)),0)+IFERROR(VLOOKUP(A453,【B职务】!A:C,3,0),0)</f>
        <v>0</v>
      </c>
    </row>
    <row r="454" spans="1:5">
      <c r="A454" s="10"/>
      <c r="B454" s="10"/>
      <c r="C454" s="7">
        <f t="shared" si="7"/>
        <v>0</v>
      </c>
      <c r="D454" s="7">
        <f>IFERROR(VLOOKUP(A454,【A】!A:C,3,0),0)</f>
        <v>0</v>
      </c>
      <c r="E454" s="7">
        <f>IFERROR((VLOOKUP(A454,【B职务】!A:I,8,0)*3+VLOOKUP(A454,【B特殊】!A:I,8,0))/(3+VLOOKUP(A454,【B特殊】!A:I,9,0)),0)+IFERROR(VLOOKUP(A454,【B职务】!A:C,3,0),0)</f>
        <v>0</v>
      </c>
    </row>
    <row r="455" spans="1:5">
      <c r="A455" s="10"/>
      <c r="B455" s="10"/>
      <c r="C455" s="7">
        <f t="shared" si="7"/>
        <v>0</v>
      </c>
      <c r="D455" s="7">
        <f>IFERROR(VLOOKUP(A455,【A】!A:C,3,0),0)</f>
        <v>0</v>
      </c>
      <c r="E455" s="7">
        <f>IFERROR((VLOOKUP(A455,【B职务】!A:I,8,0)*3+VLOOKUP(A455,【B特殊】!A:I,8,0))/(3+VLOOKUP(A455,【B特殊】!A:I,9,0)),0)+IFERROR(VLOOKUP(A455,【B职务】!A:C,3,0),0)</f>
        <v>0</v>
      </c>
    </row>
    <row r="456" spans="1:5">
      <c r="A456" s="10"/>
      <c r="B456" s="10"/>
      <c r="C456" s="7">
        <f t="shared" si="7"/>
        <v>0</v>
      </c>
      <c r="D456" s="7">
        <f>IFERROR(VLOOKUP(A456,【A】!A:C,3,0),0)</f>
        <v>0</v>
      </c>
      <c r="E456" s="7">
        <f>IFERROR((VLOOKUP(A456,【B职务】!A:I,8,0)*3+VLOOKUP(A456,【B特殊】!A:I,8,0))/(3+VLOOKUP(A456,【B特殊】!A:I,9,0)),0)+IFERROR(VLOOKUP(A456,【B职务】!A:C,3,0),0)</f>
        <v>0</v>
      </c>
    </row>
    <row r="457" spans="1:5">
      <c r="A457" s="10"/>
      <c r="B457" s="10"/>
      <c r="C457" s="7">
        <f t="shared" si="7"/>
        <v>0</v>
      </c>
      <c r="D457" s="7">
        <f>IFERROR(VLOOKUP(A457,【A】!A:C,3,0),0)</f>
        <v>0</v>
      </c>
      <c r="E457" s="7">
        <f>IFERROR((VLOOKUP(A457,【B职务】!A:I,8,0)*3+VLOOKUP(A457,【B特殊】!A:I,8,0))/(3+VLOOKUP(A457,【B特殊】!A:I,9,0)),0)+IFERROR(VLOOKUP(A457,【B职务】!A:C,3,0),0)</f>
        <v>0</v>
      </c>
    </row>
    <row r="458" spans="1:5">
      <c r="A458" s="10"/>
      <c r="B458" s="10"/>
      <c r="C458" s="7">
        <f t="shared" si="7"/>
        <v>0</v>
      </c>
      <c r="D458" s="7">
        <f>IFERROR(VLOOKUP(A458,【A】!A:C,3,0),0)</f>
        <v>0</v>
      </c>
      <c r="E458" s="7">
        <f>IFERROR((VLOOKUP(A458,【B职务】!A:I,8,0)*3+VLOOKUP(A458,【B特殊】!A:I,8,0))/(3+VLOOKUP(A458,【B特殊】!A:I,9,0)),0)+IFERROR(VLOOKUP(A458,【B职务】!A:C,3,0),0)</f>
        <v>0</v>
      </c>
    </row>
    <row r="459" spans="1:5">
      <c r="A459" s="10"/>
      <c r="B459" s="10"/>
      <c r="C459" s="7">
        <f t="shared" si="7"/>
        <v>0</v>
      </c>
      <c r="D459" s="7">
        <f>IFERROR(VLOOKUP(A459,【A】!A:C,3,0),0)</f>
        <v>0</v>
      </c>
      <c r="E459" s="7">
        <f>IFERROR((VLOOKUP(A459,【B职务】!A:I,8,0)*3+VLOOKUP(A459,【B特殊】!A:I,8,0))/(3+VLOOKUP(A459,【B特殊】!A:I,9,0)),0)+IFERROR(VLOOKUP(A459,【B职务】!A:C,3,0),0)</f>
        <v>0</v>
      </c>
    </row>
    <row r="460" spans="1:5">
      <c r="A460" s="10"/>
      <c r="B460" s="10"/>
      <c r="C460" s="7">
        <f t="shared" si="7"/>
        <v>0</v>
      </c>
      <c r="D460" s="7">
        <f>IFERROR(VLOOKUP(A460,【A】!A:C,3,0),0)</f>
        <v>0</v>
      </c>
      <c r="E460" s="7">
        <f>IFERROR((VLOOKUP(A460,【B职务】!A:I,8,0)*3+VLOOKUP(A460,【B特殊】!A:I,8,0))/(3+VLOOKUP(A460,【B特殊】!A:I,9,0)),0)+IFERROR(VLOOKUP(A460,【B职务】!A:C,3,0),0)</f>
        <v>0</v>
      </c>
    </row>
    <row r="461" spans="1:5">
      <c r="A461" s="10"/>
      <c r="B461" s="10"/>
      <c r="C461" s="7">
        <f t="shared" si="7"/>
        <v>0</v>
      </c>
      <c r="D461" s="7">
        <f>IFERROR(VLOOKUP(A461,【A】!A:C,3,0),0)</f>
        <v>0</v>
      </c>
      <c r="E461" s="7">
        <f>IFERROR((VLOOKUP(A461,【B职务】!A:I,8,0)*3+VLOOKUP(A461,【B特殊】!A:I,8,0))/(3+VLOOKUP(A461,【B特殊】!A:I,9,0)),0)+IFERROR(VLOOKUP(A461,【B职务】!A:C,3,0),0)</f>
        <v>0</v>
      </c>
    </row>
    <row r="462" spans="1:5">
      <c r="A462" s="10"/>
      <c r="B462" s="10"/>
      <c r="C462" s="7">
        <f t="shared" si="7"/>
        <v>0</v>
      </c>
      <c r="D462" s="7">
        <f>IFERROR(VLOOKUP(A462,【A】!A:C,3,0),0)</f>
        <v>0</v>
      </c>
      <c r="E462" s="7">
        <f>IFERROR((VLOOKUP(A462,【B职务】!A:I,8,0)*3+VLOOKUP(A462,【B特殊】!A:I,8,0))/(3+VLOOKUP(A462,【B特殊】!A:I,9,0)),0)+IFERROR(VLOOKUP(A462,【B职务】!A:C,3,0),0)</f>
        <v>0</v>
      </c>
    </row>
    <row r="463" spans="1:5">
      <c r="A463" s="10"/>
      <c r="B463" s="10"/>
      <c r="C463" s="7">
        <f t="shared" si="7"/>
        <v>0</v>
      </c>
      <c r="D463" s="7">
        <f>IFERROR(VLOOKUP(A463,【A】!A:C,3,0),0)</f>
        <v>0</v>
      </c>
      <c r="E463" s="7">
        <f>IFERROR((VLOOKUP(A463,【B职务】!A:I,8,0)*3+VLOOKUP(A463,【B特殊】!A:I,8,0))/(3+VLOOKUP(A463,【B特殊】!A:I,9,0)),0)+IFERROR(VLOOKUP(A463,【B职务】!A:C,3,0),0)</f>
        <v>0</v>
      </c>
    </row>
    <row r="464" spans="1:5">
      <c r="A464" s="10"/>
      <c r="B464" s="10"/>
      <c r="C464" s="7">
        <f t="shared" si="7"/>
        <v>0</v>
      </c>
      <c r="D464" s="7">
        <f>IFERROR(VLOOKUP(A464,【A】!A:C,3,0),0)</f>
        <v>0</v>
      </c>
      <c r="E464" s="7">
        <f>IFERROR((VLOOKUP(A464,【B职务】!A:I,8,0)*3+VLOOKUP(A464,【B特殊】!A:I,8,0))/(3+VLOOKUP(A464,【B特殊】!A:I,9,0)),0)+IFERROR(VLOOKUP(A464,【B职务】!A:C,3,0),0)</f>
        <v>0</v>
      </c>
    </row>
    <row r="465" spans="1:5">
      <c r="A465" s="10"/>
      <c r="B465" s="10"/>
      <c r="C465" s="7">
        <f t="shared" si="7"/>
        <v>0</v>
      </c>
      <c r="D465" s="7">
        <f>IFERROR(VLOOKUP(A465,【A】!A:C,3,0),0)</f>
        <v>0</v>
      </c>
      <c r="E465" s="7">
        <f>IFERROR((VLOOKUP(A465,【B职务】!A:I,8,0)*3+VLOOKUP(A465,【B特殊】!A:I,8,0))/(3+VLOOKUP(A465,【B特殊】!A:I,9,0)),0)+IFERROR(VLOOKUP(A465,【B职务】!A:C,3,0),0)</f>
        <v>0</v>
      </c>
    </row>
    <row r="466" spans="1:5">
      <c r="A466" s="10"/>
      <c r="B466" s="10"/>
      <c r="C466" s="7">
        <f t="shared" si="7"/>
        <v>0</v>
      </c>
      <c r="D466" s="7">
        <f>IFERROR(VLOOKUP(A466,【A】!A:C,3,0),0)</f>
        <v>0</v>
      </c>
      <c r="E466" s="7">
        <f>IFERROR((VLOOKUP(A466,【B职务】!A:I,8,0)*3+VLOOKUP(A466,【B特殊】!A:I,8,0))/(3+VLOOKUP(A466,【B特殊】!A:I,9,0)),0)+IFERROR(VLOOKUP(A466,【B职务】!A:C,3,0),0)</f>
        <v>0</v>
      </c>
    </row>
    <row r="467" spans="1:5">
      <c r="A467" s="10"/>
      <c r="B467" s="10"/>
      <c r="C467" s="7">
        <f t="shared" si="7"/>
        <v>0</v>
      </c>
      <c r="D467" s="7">
        <f>IFERROR(VLOOKUP(A467,【A】!A:C,3,0),0)</f>
        <v>0</v>
      </c>
      <c r="E467" s="7">
        <f>IFERROR((VLOOKUP(A467,【B职务】!A:I,8,0)*3+VLOOKUP(A467,【B特殊】!A:I,8,0))/(3+VLOOKUP(A467,【B特殊】!A:I,9,0)),0)+IFERROR(VLOOKUP(A467,【B职务】!A:C,3,0),0)</f>
        <v>0</v>
      </c>
    </row>
    <row r="468" spans="1:5">
      <c r="A468" s="10"/>
      <c r="B468" s="10"/>
      <c r="C468" s="7">
        <f t="shared" si="7"/>
        <v>0</v>
      </c>
      <c r="D468" s="7">
        <f>IFERROR(VLOOKUP(A468,【A】!A:C,3,0),0)</f>
        <v>0</v>
      </c>
      <c r="E468" s="7">
        <f>IFERROR((VLOOKUP(A468,【B职务】!A:I,8,0)*3+VLOOKUP(A468,【B特殊】!A:I,8,0))/(3+VLOOKUP(A468,【B特殊】!A:I,9,0)),0)+IFERROR(VLOOKUP(A468,【B职务】!A:C,3,0),0)</f>
        <v>0</v>
      </c>
    </row>
    <row r="469" spans="1:5">
      <c r="A469" s="10"/>
      <c r="B469" s="10"/>
      <c r="C469" s="7">
        <f t="shared" si="7"/>
        <v>0</v>
      </c>
      <c r="D469" s="7">
        <f>IFERROR(VLOOKUP(A469,【A】!A:C,3,0),0)</f>
        <v>0</v>
      </c>
      <c r="E469" s="7">
        <f>IFERROR((VLOOKUP(A469,【B职务】!A:I,8,0)*3+VLOOKUP(A469,【B特殊】!A:I,8,0))/(3+VLOOKUP(A469,【B特殊】!A:I,9,0)),0)+IFERROR(VLOOKUP(A469,【B职务】!A:C,3,0),0)</f>
        <v>0</v>
      </c>
    </row>
    <row r="470" spans="1:5">
      <c r="A470" s="10"/>
      <c r="B470" s="10"/>
      <c r="C470" s="7">
        <f t="shared" si="7"/>
        <v>0</v>
      </c>
      <c r="D470" s="7">
        <f>IFERROR(VLOOKUP(A470,【A】!A:C,3,0),0)</f>
        <v>0</v>
      </c>
      <c r="E470" s="7">
        <f>IFERROR((VLOOKUP(A470,【B职务】!A:I,8,0)*3+VLOOKUP(A470,【B特殊】!A:I,8,0))/(3+VLOOKUP(A470,【B特殊】!A:I,9,0)),0)+IFERROR(VLOOKUP(A470,【B职务】!A:C,3,0),0)</f>
        <v>0</v>
      </c>
    </row>
    <row r="471" spans="1:5">
      <c r="A471" s="10"/>
      <c r="B471" s="10"/>
      <c r="C471" s="7">
        <f t="shared" si="7"/>
        <v>0</v>
      </c>
      <c r="D471" s="7">
        <f>IFERROR(VLOOKUP(A471,【A】!A:C,3,0),0)</f>
        <v>0</v>
      </c>
      <c r="E471" s="7">
        <f>IFERROR((VLOOKUP(A471,【B职务】!A:I,8,0)*3+VLOOKUP(A471,【B特殊】!A:I,8,0))/(3+VLOOKUP(A471,【B特殊】!A:I,9,0)),0)+IFERROR(VLOOKUP(A471,【B职务】!A:C,3,0),0)</f>
        <v>0</v>
      </c>
    </row>
    <row r="472" spans="1:5">
      <c r="A472" s="10"/>
      <c r="B472" s="10"/>
      <c r="C472" s="7">
        <f t="shared" si="7"/>
        <v>0</v>
      </c>
      <c r="D472" s="7">
        <f>IFERROR(VLOOKUP(A472,【A】!A:C,3,0),0)</f>
        <v>0</v>
      </c>
      <c r="E472" s="7">
        <f>IFERROR((VLOOKUP(A472,【B职务】!A:I,8,0)*3+VLOOKUP(A472,【B特殊】!A:I,8,0))/(3+VLOOKUP(A472,【B特殊】!A:I,9,0)),0)+IFERROR(VLOOKUP(A472,【B职务】!A:C,3,0),0)</f>
        <v>0</v>
      </c>
    </row>
    <row r="473" spans="1:5">
      <c r="A473" s="10"/>
      <c r="B473" s="10"/>
      <c r="C473" s="7">
        <f t="shared" si="7"/>
        <v>0</v>
      </c>
      <c r="D473" s="7">
        <f>IFERROR(VLOOKUP(A473,【A】!A:C,3,0),0)</f>
        <v>0</v>
      </c>
      <c r="E473" s="7">
        <f>IFERROR((VLOOKUP(A473,【B职务】!A:I,8,0)*3+VLOOKUP(A473,【B特殊】!A:I,8,0))/(3+VLOOKUP(A473,【B特殊】!A:I,9,0)),0)+IFERROR(VLOOKUP(A473,【B职务】!A:C,3,0),0)</f>
        <v>0</v>
      </c>
    </row>
    <row r="474" spans="1:5">
      <c r="A474" s="10"/>
      <c r="B474" s="10"/>
      <c r="C474" s="7">
        <f t="shared" si="7"/>
        <v>0</v>
      </c>
      <c r="D474" s="7">
        <f>IFERROR(VLOOKUP(A474,【A】!A:C,3,0),0)</f>
        <v>0</v>
      </c>
      <c r="E474" s="7">
        <f>IFERROR((VLOOKUP(A474,【B职务】!A:I,8,0)*3+VLOOKUP(A474,【B特殊】!A:I,8,0))/(3+VLOOKUP(A474,【B特殊】!A:I,9,0)),0)+IFERROR(VLOOKUP(A474,【B职务】!A:C,3,0),0)</f>
        <v>0</v>
      </c>
    </row>
    <row r="475" spans="1:5">
      <c r="A475" s="10"/>
      <c r="B475" s="10"/>
      <c r="C475" s="7">
        <f t="shared" si="7"/>
        <v>0</v>
      </c>
      <c r="D475" s="7">
        <f>IFERROR(VLOOKUP(A475,【A】!A:C,3,0),0)</f>
        <v>0</v>
      </c>
      <c r="E475" s="7">
        <f>IFERROR((VLOOKUP(A475,【B职务】!A:I,8,0)*3+VLOOKUP(A475,【B特殊】!A:I,8,0))/(3+VLOOKUP(A475,【B特殊】!A:I,9,0)),0)+IFERROR(VLOOKUP(A475,【B职务】!A:C,3,0),0)</f>
        <v>0</v>
      </c>
    </row>
    <row r="476" spans="1:5">
      <c r="A476" s="10"/>
      <c r="B476" s="10"/>
      <c r="C476" s="7">
        <f t="shared" si="7"/>
        <v>0</v>
      </c>
      <c r="D476" s="7">
        <f>IFERROR(VLOOKUP(A476,【A】!A:C,3,0),0)</f>
        <v>0</v>
      </c>
      <c r="E476" s="7">
        <f>IFERROR((VLOOKUP(A476,【B职务】!A:I,8,0)*3+VLOOKUP(A476,【B特殊】!A:I,8,0))/(3+VLOOKUP(A476,【B特殊】!A:I,9,0)),0)+IFERROR(VLOOKUP(A476,【B职务】!A:C,3,0),0)</f>
        <v>0</v>
      </c>
    </row>
    <row r="477" spans="1:5">
      <c r="A477" s="10"/>
      <c r="B477" s="10"/>
      <c r="C477" s="7">
        <f t="shared" si="7"/>
        <v>0</v>
      </c>
      <c r="D477" s="7">
        <f>IFERROR(VLOOKUP(A477,【A】!A:C,3,0),0)</f>
        <v>0</v>
      </c>
      <c r="E477" s="7">
        <f>IFERROR((VLOOKUP(A477,【B职务】!A:I,8,0)*3+VLOOKUP(A477,【B特殊】!A:I,8,0))/(3+VLOOKUP(A477,【B特殊】!A:I,9,0)),0)+IFERROR(VLOOKUP(A477,【B职务】!A:C,3,0),0)</f>
        <v>0</v>
      </c>
    </row>
    <row r="478" spans="1:5">
      <c r="A478" s="10"/>
      <c r="B478" s="10"/>
      <c r="C478" s="7">
        <f t="shared" si="7"/>
        <v>0</v>
      </c>
      <c r="D478" s="7">
        <f>IFERROR(VLOOKUP(A478,【A】!A:C,3,0),0)</f>
        <v>0</v>
      </c>
      <c r="E478" s="7">
        <f>IFERROR((VLOOKUP(A478,【B职务】!A:I,8,0)*3+VLOOKUP(A478,【B特殊】!A:I,8,0))/(3+VLOOKUP(A478,【B特殊】!A:I,9,0)),0)+IFERROR(VLOOKUP(A478,【B职务】!A:C,3,0),0)</f>
        <v>0</v>
      </c>
    </row>
    <row r="479" spans="1:5">
      <c r="A479" s="10"/>
      <c r="B479" s="10"/>
      <c r="C479" s="7">
        <f t="shared" si="7"/>
        <v>0</v>
      </c>
      <c r="D479" s="7">
        <f>IFERROR(VLOOKUP(A479,【A】!A:C,3,0),0)</f>
        <v>0</v>
      </c>
      <c r="E479" s="7">
        <f>IFERROR((VLOOKUP(A479,【B职务】!A:I,8,0)*3+VLOOKUP(A479,【B特殊】!A:I,8,0))/(3+VLOOKUP(A479,【B特殊】!A:I,9,0)),0)+IFERROR(VLOOKUP(A479,【B职务】!A:C,3,0),0)</f>
        <v>0</v>
      </c>
    </row>
    <row r="480" spans="1:5">
      <c r="A480" s="10"/>
      <c r="B480" s="10"/>
      <c r="C480" s="7">
        <f t="shared" si="7"/>
        <v>0</v>
      </c>
      <c r="D480" s="7">
        <f>IFERROR(VLOOKUP(A480,【A】!A:C,3,0),0)</f>
        <v>0</v>
      </c>
      <c r="E480" s="7">
        <f>IFERROR((VLOOKUP(A480,【B职务】!A:I,8,0)*3+VLOOKUP(A480,【B特殊】!A:I,8,0))/(3+VLOOKUP(A480,【B特殊】!A:I,9,0)),0)+IFERROR(VLOOKUP(A480,【B职务】!A:C,3,0),0)</f>
        <v>0</v>
      </c>
    </row>
    <row r="481" spans="1:5">
      <c r="A481" s="10"/>
      <c r="B481" s="10"/>
      <c r="C481" s="7">
        <f t="shared" si="7"/>
        <v>0</v>
      </c>
      <c r="D481" s="7">
        <f>IFERROR(VLOOKUP(A481,【A】!A:C,3,0),0)</f>
        <v>0</v>
      </c>
      <c r="E481" s="7">
        <f>IFERROR((VLOOKUP(A481,【B职务】!A:I,8,0)*3+VLOOKUP(A481,【B特殊】!A:I,8,0))/(3+VLOOKUP(A481,【B特殊】!A:I,9,0)),0)+IFERROR(VLOOKUP(A481,【B职务】!A:C,3,0),0)</f>
        <v>0</v>
      </c>
    </row>
    <row r="482" spans="1:5">
      <c r="A482" s="10"/>
      <c r="B482" s="10"/>
      <c r="C482" s="7">
        <f t="shared" si="7"/>
        <v>0</v>
      </c>
      <c r="D482" s="7">
        <f>IFERROR(VLOOKUP(A482,【A】!A:C,3,0),0)</f>
        <v>0</v>
      </c>
      <c r="E482" s="7">
        <f>IFERROR((VLOOKUP(A482,【B职务】!A:I,8,0)*3+VLOOKUP(A482,【B特殊】!A:I,8,0))/(3+VLOOKUP(A482,【B特殊】!A:I,9,0)),0)+IFERROR(VLOOKUP(A482,【B职务】!A:C,3,0),0)</f>
        <v>0</v>
      </c>
    </row>
    <row r="483" spans="1:5">
      <c r="A483" s="10"/>
      <c r="B483" s="10"/>
      <c r="C483" s="7">
        <f t="shared" si="7"/>
        <v>0</v>
      </c>
      <c r="D483" s="7">
        <f>IFERROR(VLOOKUP(A483,【A】!A:C,3,0),0)</f>
        <v>0</v>
      </c>
      <c r="E483" s="7">
        <f>IFERROR((VLOOKUP(A483,【B职务】!A:I,8,0)*3+VLOOKUP(A483,【B特殊】!A:I,8,0))/(3+VLOOKUP(A483,【B特殊】!A:I,9,0)),0)+IFERROR(VLOOKUP(A483,【B职务】!A:C,3,0),0)</f>
        <v>0</v>
      </c>
    </row>
    <row r="484" spans="1:5">
      <c r="A484" s="10"/>
      <c r="B484" s="10"/>
      <c r="C484" s="7">
        <f t="shared" si="7"/>
        <v>0</v>
      </c>
      <c r="D484" s="7">
        <f>IFERROR(VLOOKUP(A484,【A】!A:C,3,0),0)</f>
        <v>0</v>
      </c>
      <c r="E484" s="7">
        <f>IFERROR((VLOOKUP(A484,【B职务】!A:I,8,0)*3+VLOOKUP(A484,【B特殊】!A:I,8,0))/(3+VLOOKUP(A484,【B特殊】!A:I,9,0)),0)+IFERROR(VLOOKUP(A484,【B职务】!A:C,3,0),0)</f>
        <v>0</v>
      </c>
    </row>
    <row r="485" spans="1:5">
      <c r="A485" s="10"/>
      <c r="B485" s="10"/>
      <c r="C485" s="7">
        <f t="shared" si="7"/>
        <v>0</v>
      </c>
      <c r="D485" s="7">
        <f>IFERROR(VLOOKUP(A485,【A】!A:C,3,0),0)</f>
        <v>0</v>
      </c>
      <c r="E485" s="7">
        <f>IFERROR((VLOOKUP(A485,【B职务】!A:I,8,0)*3+VLOOKUP(A485,【B特殊】!A:I,8,0))/(3+VLOOKUP(A485,【B特殊】!A:I,9,0)),0)+IFERROR(VLOOKUP(A485,【B职务】!A:C,3,0),0)</f>
        <v>0</v>
      </c>
    </row>
    <row r="486" spans="1:5">
      <c r="A486" s="10"/>
      <c r="B486" s="10"/>
      <c r="C486" s="7">
        <f t="shared" si="7"/>
        <v>0</v>
      </c>
      <c r="D486" s="7">
        <f>IFERROR(VLOOKUP(A486,【A】!A:C,3,0),0)</f>
        <v>0</v>
      </c>
      <c r="E486" s="7">
        <f>IFERROR((VLOOKUP(A486,【B职务】!A:I,8,0)*3+VLOOKUP(A486,【B特殊】!A:I,8,0))/(3+VLOOKUP(A486,【B特殊】!A:I,9,0)),0)+IFERROR(VLOOKUP(A486,【B职务】!A:C,3,0),0)</f>
        <v>0</v>
      </c>
    </row>
    <row r="487" spans="1:5">
      <c r="A487" s="10"/>
      <c r="B487" s="10"/>
      <c r="C487" s="7">
        <f t="shared" si="7"/>
        <v>0</v>
      </c>
      <c r="D487" s="7">
        <f>IFERROR(VLOOKUP(A487,【A】!A:C,3,0),0)</f>
        <v>0</v>
      </c>
      <c r="E487" s="7">
        <f>IFERROR((VLOOKUP(A487,【B职务】!A:I,8,0)*3+VLOOKUP(A487,【B特殊】!A:I,8,0))/(3+VLOOKUP(A487,【B特殊】!A:I,9,0)),0)+IFERROR(VLOOKUP(A487,【B职务】!A:C,3,0),0)</f>
        <v>0</v>
      </c>
    </row>
    <row r="488" spans="1:5">
      <c r="A488" s="10"/>
      <c r="B488" s="10"/>
      <c r="C488" s="7">
        <f t="shared" si="7"/>
        <v>0</v>
      </c>
      <c r="D488" s="7">
        <f>IFERROR(VLOOKUP(A488,【A】!A:C,3,0),0)</f>
        <v>0</v>
      </c>
      <c r="E488" s="7">
        <f>IFERROR((VLOOKUP(A488,【B职务】!A:I,8,0)*3+VLOOKUP(A488,【B特殊】!A:I,8,0))/(3+VLOOKUP(A488,【B特殊】!A:I,9,0)),0)+IFERROR(VLOOKUP(A488,【B职务】!A:C,3,0),0)</f>
        <v>0</v>
      </c>
    </row>
    <row r="489" spans="1:5">
      <c r="A489" s="10"/>
      <c r="B489" s="10"/>
      <c r="C489" s="7">
        <f t="shared" si="7"/>
        <v>0</v>
      </c>
      <c r="D489" s="7">
        <f>IFERROR(VLOOKUP(A489,【A】!A:C,3,0),0)</f>
        <v>0</v>
      </c>
      <c r="E489" s="7">
        <f>IFERROR((VLOOKUP(A489,【B职务】!A:I,8,0)*3+VLOOKUP(A489,【B特殊】!A:I,8,0))/(3+VLOOKUP(A489,【B特殊】!A:I,9,0)),0)+IFERROR(VLOOKUP(A489,【B职务】!A:C,3,0),0)</f>
        <v>0</v>
      </c>
    </row>
    <row r="490" spans="1:5">
      <c r="A490" s="10"/>
      <c r="B490" s="10"/>
      <c r="C490" s="7">
        <f t="shared" si="7"/>
        <v>0</v>
      </c>
      <c r="D490" s="7">
        <f>IFERROR(VLOOKUP(A490,【A】!A:C,3,0),0)</f>
        <v>0</v>
      </c>
      <c r="E490" s="7">
        <f>IFERROR((VLOOKUP(A490,【B职务】!A:I,8,0)*3+VLOOKUP(A490,【B特殊】!A:I,8,0))/(3+VLOOKUP(A490,【B特殊】!A:I,9,0)),0)+IFERROR(VLOOKUP(A490,【B职务】!A:C,3,0),0)</f>
        <v>0</v>
      </c>
    </row>
    <row r="491" spans="1:5">
      <c r="A491" s="10"/>
      <c r="B491" s="10"/>
      <c r="C491" s="7">
        <f t="shared" si="7"/>
        <v>0</v>
      </c>
      <c r="D491" s="7">
        <f>IFERROR(VLOOKUP(A491,【A】!A:C,3,0),0)</f>
        <v>0</v>
      </c>
      <c r="E491" s="7">
        <f>IFERROR((VLOOKUP(A491,【B职务】!A:I,8,0)*3+VLOOKUP(A491,【B特殊】!A:I,8,0))/(3+VLOOKUP(A491,【B特殊】!A:I,9,0)),0)+IFERROR(VLOOKUP(A491,【B职务】!A:C,3,0),0)</f>
        <v>0</v>
      </c>
    </row>
    <row r="492" spans="1:5">
      <c r="A492" s="10"/>
      <c r="B492" s="10"/>
      <c r="C492" s="7">
        <f t="shared" si="7"/>
        <v>0</v>
      </c>
      <c r="D492" s="7">
        <f>IFERROR(VLOOKUP(A492,【A】!A:C,3,0),0)</f>
        <v>0</v>
      </c>
      <c r="E492" s="7">
        <f>IFERROR((VLOOKUP(A492,【B职务】!A:I,8,0)*3+VLOOKUP(A492,【B特殊】!A:I,8,0))/(3+VLOOKUP(A492,【B特殊】!A:I,9,0)),0)+IFERROR(VLOOKUP(A492,【B职务】!A:C,3,0),0)</f>
        <v>0</v>
      </c>
    </row>
    <row r="493" spans="1:5">
      <c r="A493" s="10"/>
      <c r="B493" s="10"/>
      <c r="C493" s="7">
        <f t="shared" si="7"/>
        <v>0</v>
      </c>
      <c r="D493" s="7">
        <f>IFERROR(VLOOKUP(A493,【A】!A:C,3,0),0)</f>
        <v>0</v>
      </c>
      <c r="E493" s="7">
        <f>IFERROR((VLOOKUP(A493,【B职务】!A:I,8,0)*3+VLOOKUP(A493,【B特殊】!A:I,8,0))/(3+VLOOKUP(A493,【B特殊】!A:I,9,0)),0)+IFERROR(VLOOKUP(A493,【B职务】!A:C,3,0),0)</f>
        <v>0</v>
      </c>
    </row>
    <row r="494" spans="1:5">
      <c r="A494" s="10"/>
      <c r="B494" s="10"/>
      <c r="C494" s="7">
        <f t="shared" si="7"/>
        <v>0</v>
      </c>
      <c r="D494" s="7">
        <f>IFERROR(VLOOKUP(A494,【A】!A:C,3,0),0)</f>
        <v>0</v>
      </c>
      <c r="E494" s="7">
        <f>IFERROR((VLOOKUP(A494,【B职务】!A:I,8,0)*3+VLOOKUP(A494,【B特殊】!A:I,8,0))/(3+VLOOKUP(A494,【B特殊】!A:I,9,0)),0)+IFERROR(VLOOKUP(A494,【B职务】!A:C,3,0),0)</f>
        <v>0</v>
      </c>
    </row>
    <row r="495" spans="1:5">
      <c r="A495" s="10"/>
      <c r="B495" s="10"/>
      <c r="C495" s="7">
        <f t="shared" si="7"/>
        <v>0</v>
      </c>
      <c r="D495" s="7">
        <f>IFERROR(VLOOKUP(A495,【A】!A:C,3,0),0)</f>
        <v>0</v>
      </c>
      <c r="E495" s="7">
        <f>IFERROR((VLOOKUP(A495,【B职务】!A:I,8,0)*3+VLOOKUP(A495,【B特殊】!A:I,8,0))/(3+VLOOKUP(A495,【B特殊】!A:I,9,0)),0)+IFERROR(VLOOKUP(A495,【B职务】!A:C,3,0),0)</f>
        <v>0</v>
      </c>
    </row>
    <row r="496" spans="1:5">
      <c r="A496" s="10"/>
      <c r="B496" s="10"/>
      <c r="C496" s="7">
        <f t="shared" si="7"/>
        <v>0</v>
      </c>
      <c r="D496" s="7">
        <f>IFERROR(VLOOKUP(A496,【A】!A:C,3,0),0)</f>
        <v>0</v>
      </c>
      <c r="E496" s="7">
        <f>IFERROR((VLOOKUP(A496,【B职务】!A:I,8,0)*3+VLOOKUP(A496,【B特殊】!A:I,8,0))/(3+VLOOKUP(A496,【B特殊】!A:I,9,0)),0)+IFERROR(VLOOKUP(A496,【B职务】!A:C,3,0),0)</f>
        <v>0</v>
      </c>
    </row>
    <row r="497" spans="1:5">
      <c r="A497" s="10"/>
      <c r="B497" s="10"/>
      <c r="C497" s="7">
        <f t="shared" si="7"/>
        <v>0</v>
      </c>
      <c r="D497" s="7">
        <f>IFERROR(VLOOKUP(A497,【A】!A:C,3,0),0)</f>
        <v>0</v>
      </c>
      <c r="E497" s="7">
        <f>IFERROR((VLOOKUP(A497,【B职务】!A:I,8,0)*3+VLOOKUP(A497,【B特殊】!A:I,8,0))/(3+VLOOKUP(A497,【B特殊】!A:I,9,0)),0)+IFERROR(VLOOKUP(A497,【B职务】!A:C,3,0),0)</f>
        <v>0</v>
      </c>
    </row>
    <row r="498" spans="1:5">
      <c r="A498" s="10"/>
      <c r="B498" s="10"/>
      <c r="C498" s="7">
        <f t="shared" si="7"/>
        <v>0</v>
      </c>
      <c r="D498" s="7">
        <f>IFERROR(VLOOKUP(A498,【A】!A:C,3,0),0)</f>
        <v>0</v>
      </c>
      <c r="E498" s="7">
        <f>IFERROR((VLOOKUP(A498,【B职务】!A:I,8,0)*3+VLOOKUP(A498,【B特殊】!A:I,8,0))/(3+VLOOKUP(A498,【B特殊】!A:I,9,0)),0)+IFERROR(VLOOKUP(A498,【B职务】!A:C,3,0),0)</f>
        <v>0</v>
      </c>
    </row>
    <row r="499" spans="1:5">
      <c r="A499" s="10"/>
      <c r="B499" s="10"/>
      <c r="C499" s="7">
        <f t="shared" si="7"/>
        <v>0</v>
      </c>
      <c r="D499" s="7">
        <f>IFERROR(VLOOKUP(A499,【A】!A:C,3,0),0)</f>
        <v>0</v>
      </c>
      <c r="E499" s="7">
        <f>IFERROR((VLOOKUP(A499,【B职务】!A:I,8,0)*3+VLOOKUP(A499,【B特殊】!A:I,8,0))/(3+VLOOKUP(A499,【B特殊】!A:I,9,0)),0)+IFERROR(VLOOKUP(A499,【B职务】!A:C,3,0),0)</f>
        <v>0</v>
      </c>
    </row>
    <row r="500" spans="1:5">
      <c r="A500" s="10"/>
      <c r="B500" s="10"/>
      <c r="C500" s="7">
        <f t="shared" si="7"/>
        <v>0</v>
      </c>
      <c r="D500" s="7">
        <f>IFERROR(VLOOKUP(A500,【A】!A:C,3,0),0)</f>
        <v>0</v>
      </c>
      <c r="E500" s="7">
        <f>IFERROR((VLOOKUP(A500,【B职务】!A:I,8,0)*3+VLOOKUP(A500,【B特殊】!A:I,8,0))/(3+VLOOKUP(A500,【B特殊】!A:I,9,0)),0)+IFERROR(VLOOKUP(A500,【B职务】!A:C,3,0),0)</f>
        <v>0</v>
      </c>
    </row>
    <row r="501" spans="1:5">
      <c r="A501" s="10"/>
      <c r="B501" s="10"/>
      <c r="C501" s="7">
        <f t="shared" si="7"/>
        <v>0</v>
      </c>
      <c r="D501" s="7">
        <f>IFERROR(VLOOKUP(A501,【A】!A:C,3,0),0)</f>
        <v>0</v>
      </c>
      <c r="E501" s="7">
        <f>IFERROR((VLOOKUP(A501,【B职务】!A:I,8,0)*3+VLOOKUP(A501,【B特殊】!A:I,8,0))/(3+VLOOKUP(A501,【B特殊】!A:I,9,0)),0)+IFERROR(VLOOKUP(A501,【B职务】!A:C,3,0),0)</f>
        <v>0</v>
      </c>
    </row>
    <row r="502" spans="1:5">
      <c r="A502" s="10"/>
      <c r="B502" s="10"/>
      <c r="C502" s="7">
        <f t="shared" si="7"/>
        <v>0</v>
      </c>
      <c r="D502" s="7">
        <f>IFERROR(VLOOKUP(A502,【A】!A:C,3,0),0)</f>
        <v>0</v>
      </c>
      <c r="E502" s="7">
        <f>IFERROR((VLOOKUP(A502,【B职务】!A:I,8,0)*3+VLOOKUP(A502,【B特殊】!A:I,8,0))/(3+VLOOKUP(A502,【B特殊】!A:I,9,0)),0)+IFERROR(VLOOKUP(A502,【B职务】!A:C,3,0),0)</f>
        <v>0</v>
      </c>
    </row>
    <row r="503" spans="1:5">
      <c r="A503" s="10"/>
      <c r="B503" s="10"/>
      <c r="C503" s="7">
        <f t="shared" si="7"/>
        <v>0</v>
      </c>
      <c r="D503" s="7">
        <f>IFERROR(VLOOKUP(A503,【A】!A:C,3,0),0)</f>
        <v>0</v>
      </c>
      <c r="E503" s="7">
        <f>IFERROR((VLOOKUP(A503,【B职务】!A:I,8,0)*3+VLOOKUP(A503,【B特殊】!A:I,8,0))/(3+VLOOKUP(A503,【B特殊】!A:I,9,0)),0)+IFERROR(VLOOKUP(A503,【B职务】!A:C,3,0),0)</f>
        <v>0</v>
      </c>
    </row>
    <row r="504" spans="1:5">
      <c r="A504" s="10"/>
      <c r="B504" s="10"/>
      <c r="C504" s="7">
        <f t="shared" si="7"/>
        <v>0</v>
      </c>
      <c r="D504" s="7">
        <f>IFERROR(VLOOKUP(A504,【A】!A:C,3,0),0)</f>
        <v>0</v>
      </c>
      <c r="E504" s="7">
        <f>IFERROR((VLOOKUP(A504,【B职务】!A:I,8,0)*3+VLOOKUP(A504,【B特殊】!A:I,8,0))/(3+VLOOKUP(A504,【B特殊】!A:I,9,0)),0)+IFERROR(VLOOKUP(A504,【B职务】!A:C,3,0),0)</f>
        <v>0</v>
      </c>
    </row>
    <row r="505" spans="1:5">
      <c r="A505" s="10"/>
      <c r="B505" s="10"/>
      <c r="C505" s="7">
        <f t="shared" si="7"/>
        <v>0</v>
      </c>
      <c r="D505" s="7">
        <f>IFERROR(VLOOKUP(A505,【A】!A:C,3,0),0)</f>
        <v>0</v>
      </c>
      <c r="E505" s="7">
        <f>IFERROR((VLOOKUP(A505,【B职务】!A:I,8,0)*3+VLOOKUP(A505,【B特殊】!A:I,8,0))/(3+VLOOKUP(A505,【B特殊】!A:I,9,0)),0)+IFERROR(VLOOKUP(A505,【B职务】!A:C,3,0),0)</f>
        <v>0</v>
      </c>
    </row>
    <row r="506" spans="1:5">
      <c r="A506" s="10"/>
      <c r="B506" s="10"/>
      <c r="C506" s="7">
        <f t="shared" si="7"/>
        <v>0</v>
      </c>
      <c r="D506" s="7">
        <f>IFERROR(VLOOKUP(A506,【A】!A:C,3,0),0)</f>
        <v>0</v>
      </c>
      <c r="E506" s="7">
        <f>IFERROR((VLOOKUP(A506,【B职务】!A:I,8,0)*3+VLOOKUP(A506,【B特殊】!A:I,8,0))/(3+VLOOKUP(A506,【B特殊】!A:I,9,0)),0)+IFERROR(VLOOKUP(A506,【B职务】!A:C,3,0),0)</f>
        <v>0</v>
      </c>
    </row>
    <row r="507" spans="1:5">
      <c r="A507" s="10"/>
      <c r="B507" s="10"/>
      <c r="C507" s="7">
        <f t="shared" si="7"/>
        <v>0</v>
      </c>
      <c r="D507" s="7">
        <f>IFERROR(VLOOKUP(A507,【A】!A:C,3,0),0)</f>
        <v>0</v>
      </c>
      <c r="E507" s="7">
        <f>IFERROR((VLOOKUP(A507,【B职务】!A:I,8,0)*3+VLOOKUP(A507,【B特殊】!A:I,8,0))/(3+VLOOKUP(A507,【B特殊】!A:I,9,0)),0)+IFERROR(VLOOKUP(A507,【B职务】!A:C,3,0),0)</f>
        <v>0</v>
      </c>
    </row>
    <row r="508" spans="1:5">
      <c r="A508" s="10"/>
      <c r="B508" s="10"/>
      <c r="C508" s="7">
        <f t="shared" si="7"/>
        <v>0</v>
      </c>
      <c r="D508" s="7">
        <f>IFERROR(VLOOKUP(A508,【A】!A:C,3,0),0)</f>
        <v>0</v>
      </c>
      <c r="E508" s="7">
        <f>IFERROR((VLOOKUP(A508,【B职务】!A:I,8,0)*3+VLOOKUP(A508,【B特殊】!A:I,8,0))/(3+VLOOKUP(A508,【B特殊】!A:I,9,0)),0)+IFERROR(VLOOKUP(A508,【B职务】!A:C,3,0),0)</f>
        <v>0</v>
      </c>
    </row>
    <row r="509" spans="1:5">
      <c r="A509" s="10"/>
      <c r="B509" s="10"/>
      <c r="C509" s="7">
        <f t="shared" si="7"/>
        <v>0</v>
      </c>
      <c r="D509" s="7">
        <f>IFERROR(VLOOKUP(A509,【A】!A:C,3,0),0)</f>
        <v>0</v>
      </c>
      <c r="E509" s="7">
        <f>IFERROR((VLOOKUP(A509,【B职务】!A:I,8,0)*3+VLOOKUP(A509,【B特殊】!A:I,8,0))/(3+VLOOKUP(A509,【B特殊】!A:I,9,0)),0)+IFERROR(VLOOKUP(A509,【B职务】!A:C,3,0),0)</f>
        <v>0</v>
      </c>
    </row>
    <row r="510" spans="1:5">
      <c r="A510" s="10"/>
      <c r="B510" s="10"/>
      <c r="C510" s="7">
        <f t="shared" si="7"/>
        <v>0</v>
      </c>
      <c r="D510" s="7">
        <f>IFERROR(VLOOKUP(A510,【A】!A:C,3,0),0)</f>
        <v>0</v>
      </c>
      <c r="E510" s="7">
        <f>IFERROR((VLOOKUP(A510,【B职务】!A:I,8,0)*3+VLOOKUP(A510,【B特殊】!A:I,8,0))/(3+VLOOKUP(A510,【B特殊】!A:I,9,0)),0)+IFERROR(VLOOKUP(A510,【B职务】!A:C,3,0),0)</f>
        <v>0</v>
      </c>
    </row>
    <row r="511" spans="1:5">
      <c r="A511" s="10"/>
      <c r="B511" s="10"/>
      <c r="C511" s="7">
        <f t="shared" si="7"/>
        <v>0</v>
      </c>
      <c r="D511" s="7">
        <f>IFERROR(VLOOKUP(A511,【A】!A:C,3,0),0)</f>
        <v>0</v>
      </c>
      <c r="E511" s="7">
        <f>IFERROR((VLOOKUP(A511,【B职务】!A:I,8,0)*3+VLOOKUP(A511,【B特殊】!A:I,8,0))/(3+VLOOKUP(A511,【B特殊】!A:I,9,0)),0)+IFERROR(VLOOKUP(A511,【B职务】!A:C,3,0),0)</f>
        <v>0</v>
      </c>
    </row>
    <row r="512" spans="1:5">
      <c r="A512" s="10"/>
      <c r="B512" s="10"/>
      <c r="C512" s="7">
        <f t="shared" si="7"/>
        <v>0</v>
      </c>
      <c r="D512" s="7">
        <f>IFERROR(VLOOKUP(A512,【A】!A:C,3,0),0)</f>
        <v>0</v>
      </c>
      <c r="E512" s="7">
        <f>IFERROR((VLOOKUP(A512,【B职务】!A:I,8,0)*3+VLOOKUP(A512,【B特殊】!A:I,8,0))/(3+VLOOKUP(A512,【B特殊】!A:I,9,0)),0)+IFERROR(VLOOKUP(A512,【B职务】!A:C,3,0),0)</f>
        <v>0</v>
      </c>
    </row>
    <row r="513" spans="1:5">
      <c r="A513" s="10"/>
      <c r="B513" s="10"/>
      <c r="C513" s="7">
        <f t="shared" si="7"/>
        <v>0</v>
      </c>
      <c r="D513" s="7">
        <f>IFERROR(VLOOKUP(A513,【A】!A:C,3,0),0)</f>
        <v>0</v>
      </c>
      <c r="E513" s="7">
        <f>IFERROR((VLOOKUP(A513,【B职务】!A:I,8,0)*3+VLOOKUP(A513,【B特殊】!A:I,8,0))/(3+VLOOKUP(A513,【B特殊】!A:I,9,0)),0)+IFERROR(VLOOKUP(A513,【B职务】!A:C,3,0),0)</f>
        <v>0</v>
      </c>
    </row>
    <row r="514" spans="1:5">
      <c r="A514" s="10"/>
      <c r="B514" s="10"/>
      <c r="C514" s="7">
        <f t="shared" si="7"/>
        <v>0</v>
      </c>
      <c r="D514" s="7">
        <f>IFERROR(VLOOKUP(A514,【A】!A:C,3,0),0)</f>
        <v>0</v>
      </c>
      <c r="E514" s="7">
        <f>IFERROR((VLOOKUP(A514,【B职务】!A:I,8,0)*3+VLOOKUP(A514,【B特殊】!A:I,8,0))/(3+VLOOKUP(A514,【B特殊】!A:I,9,0)),0)+IFERROR(VLOOKUP(A514,【B职务】!A:C,3,0),0)</f>
        <v>0</v>
      </c>
    </row>
    <row r="515" spans="1:5">
      <c r="A515" s="10"/>
      <c r="B515" s="10"/>
      <c r="C515" s="7">
        <f t="shared" si="7"/>
        <v>0</v>
      </c>
      <c r="D515" s="7">
        <f>IFERROR(VLOOKUP(A515,【A】!A:C,3,0),0)</f>
        <v>0</v>
      </c>
      <c r="E515" s="7">
        <f>IFERROR((VLOOKUP(A515,【B职务】!A:I,8,0)*3+VLOOKUP(A515,【B特殊】!A:I,8,0))/(3+VLOOKUP(A515,【B特殊】!A:I,9,0)),0)+IFERROR(VLOOKUP(A515,【B职务】!A:C,3,0),0)</f>
        <v>0</v>
      </c>
    </row>
    <row r="516" spans="1:5">
      <c r="A516" s="10"/>
      <c r="B516" s="10"/>
      <c r="C516" s="7">
        <f t="shared" ref="C516:C579" si="8">IFERROR(SUM(D516*0.8+E516*0.2),0)</f>
        <v>0</v>
      </c>
      <c r="D516" s="7">
        <f>IFERROR(VLOOKUP(A516,【A】!A:C,3,0),0)</f>
        <v>0</v>
      </c>
      <c r="E516" s="7">
        <f>IFERROR((VLOOKUP(A516,【B职务】!A:I,8,0)*3+VLOOKUP(A516,【B特殊】!A:I,8,0))/(3+VLOOKUP(A516,【B特殊】!A:I,9,0)),0)+IFERROR(VLOOKUP(A516,【B职务】!A:C,3,0),0)</f>
        <v>0</v>
      </c>
    </row>
    <row r="517" spans="1:5">
      <c r="A517" s="10"/>
      <c r="B517" s="10"/>
      <c r="C517" s="7">
        <f t="shared" si="8"/>
        <v>0</v>
      </c>
      <c r="D517" s="7">
        <f>IFERROR(VLOOKUP(A517,【A】!A:C,3,0),0)</f>
        <v>0</v>
      </c>
      <c r="E517" s="7">
        <f>IFERROR((VLOOKUP(A517,【B职务】!A:I,8,0)*3+VLOOKUP(A517,【B特殊】!A:I,8,0))/(3+VLOOKUP(A517,【B特殊】!A:I,9,0)),0)+IFERROR(VLOOKUP(A517,【B职务】!A:C,3,0),0)</f>
        <v>0</v>
      </c>
    </row>
    <row r="518" spans="1:5">
      <c r="A518" s="10"/>
      <c r="B518" s="10"/>
      <c r="C518" s="7">
        <f t="shared" si="8"/>
        <v>0</v>
      </c>
      <c r="D518" s="7">
        <f>IFERROR(VLOOKUP(A518,【A】!A:C,3,0),0)</f>
        <v>0</v>
      </c>
      <c r="E518" s="7">
        <f>IFERROR((VLOOKUP(A518,【B职务】!A:I,8,0)*3+VLOOKUP(A518,【B特殊】!A:I,8,0))/(3+VLOOKUP(A518,【B特殊】!A:I,9,0)),0)+IFERROR(VLOOKUP(A518,【B职务】!A:C,3,0),0)</f>
        <v>0</v>
      </c>
    </row>
    <row r="519" spans="1:5">
      <c r="A519" s="10"/>
      <c r="B519" s="10"/>
      <c r="C519" s="7">
        <f t="shared" si="8"/>
        <v>0</v>
      </c>
      <c r="D519" s="7">
        <f>IFERROR(VLOOKUP(A519,【A】!A:C,3,0),0)</f>
        <v>0</v>
      </c>
      <c r="E519" s="7">
        <f>IFERROR((VLOOKUP(A519,【B职务】!A:I,8,0)*3+VLOOKUP(A519,【B特殊】!A:I,8,0))/(3+VLOOKUP(A519,【B特殊】!A:I,9,0)),0)+IFERROR(VLOOKUP(A519,【B职务】!A:C,3,0),0)</f>
        <v>0</v>
      </c>
    </row>
    <row r="520" spans="1:5">
      <c r="A520" s="10"/>
      <c r="B520" s="10"/>
      <c r="C520" s="7">
        <f t="shared" si="8"/>
        <v>0</v>
      </c>
      <c r="D520" s="7">
        <f>IFERROR(VLOOKUP(A520,【A】!A:C,3,0),0)</f>
        <v>0</v>
      </c>
      <c r="E520" s="7">
        <f>IFERROR((VLOOKUP(A520,【B职务】!A:I,8,0)*3+VLOOKUP(A520,【B特殊】!A:I,8,0))/(3+VLOOKUP(A520,【B特殊】!A:I,9,0)),0)+IFERROR(VLOOKUP(A520,【B职务】!A:C,3,0),0)</f>
        <v>0</v>
      </c>
    </row>
    <row r="521" spans="1:5">
      <c r="A521" s="10"/>
      <c r="B521" s="10"/>
      <c r="C521" s="7">
        <f t="shared" si="8"/>
        <v>0</v>
      </c>
      <c r="D521" s="7">
        <f>IFERROR(VLOOKUP(A521,【A】!A:C,3,0),0)</f>
        <v>0</v>
      </c>
      <c r="E521" s="7">
        <f>IFERROR((VLOOKUP(A521,【B职务】!A:I,8,0)*3+VLOOKUP(A521,【B特殊】!A:I,8,0))/(3+VLOOKUP(A521,【B特殊】!A:I,9,0)),0)+IFERROR(VLOOKUP(A521,【B职务】!A:C,3,0),0)</f>
        <v>0</v>
      </c>
    </row>
    <row r="522" spans="1:5">
      <c r="A522" s="10"/>
      <c r="B522" s="10"/>
      <c r="C522" s="7">
        <f t="shared" si="8"/>
        <v>0</v>
      </c>
      <c r="D522" s="7">
        <f>IFERROR(VLOOKUP(A522,【A】!A:C,3,0),0)</f>
        <v>0</v>
      </c>
      <c r="E522" s="7">
        <f>IFERROR((VLOOKUP(A522,【B职务】!A:I,8,0)*3+VLOOKUP(A522,【B特殊】!A:I,8,0))/(3+VLOOKUP(A522,【B特殊】!A:I,9,0)),0)+IFERROR(VLOOKUP(A522,【B职务】!A:C,3,0),0)</f>
        <v>0</v>
      </c>
    </row>
    <row r="523" spans="1:5">
      <c r="A523" s="10"/>
      <c r="B523" s="10"/>
      <c r="C523" s="7">
        <f t="shared" si="8"/>
        <v>0</v>
      </c>
      <c r="D523" s="7">
        <f>IFERROR(VLOOKUP(A523,【A】!A:C,3,0),0)</f>
        <v>0</v>
      </c>
      <c r="E523" s="7">
        <f>IFERROR((VLOOKUP(A523,【B职务】!A:I,8,0)*3+VLOOKUP(A523,【B特殊】!A:I,8,0))/(3+VLOOKUP(A523,【B特殊】!A:I,9,0)),0)+IFERROR(VLOOKUP(A523,【B职务】!A:C,3,0),0)</f>
        <v>0</v>
      </c>
    </row>
    <row r="524" spans="1:5">
      <c r="A524" s="10"/>
      <c r="B524" s="10"/>
      <c r="C524" s="7">
        <f t="shared" si="8"/>
        <v>0</v>
      </c>
      <c r="D524" s="7">
        <f>IFERROR(VLOOKUP(A524,【A】!A:C,3,0),0)</f>
        <v>0</v>
      </c>
      <c r="E524" s="7">
        <f>IFERROR((VLOOKUP(A524,【B职务】!A:I,8,0)*3+VLOOKUP(A524,【B特殊】!A:I,8,0))/(3+VLOOKUP(A524,【B特殊】!A:I,9,0)),0)+IFERROR(VLOOKUP(A524,【B职务】!A:C,3,0),0)</f>
        <v>0</v>
      </c>
    </row>
    <row r="525" spans="1:5">
      <c r="A525" s="10"/>
      <c r="B525" s="10"/>
      <c r="C525" s="7">
        <f t="shared" si="8"/>
        <v>0</v>
      </c>
      <c r="D525" s="7">
        <f>IFERROR(VLOOKUP(A525,【A】!A:C,3,0),0)</f>
        <v>0</v>
      </c>
      <c r="E525" s="7">
        <f>IFERROR((VLOOKUP(A525,【B职务】!A:I,8,0)*3+VLOOKUP(A525,【B特殊】!A:I,8,0))/(3+VLOOKUP(A525,【B特殊】!A:I,9,0)),0)+IFERROR(VLOOKUP(A525,【B职务】!A:C,3,0),0)</f>
        <v>0</v>
      </c>
    </row>
    <row r="526" spans="1:5">
      <c r="A526" s="10"/>
      <c r="B526" s="10"/>
      <c r="C526" s="7">
        <f t="shared" si="8"/>
        <v>0</v>
      </c>
      <c r="D526" s="7">
        <f>IFERROR(VLOOKUP(A526,【A】!A:C,3,0),0)</f>
        <v>0</v>
      </c>
      <c r="E526" s="7">
        <f>IFERROR((VLOOKUP(A526,【B职务】!A:I,8,0)*3+VLOOKUP(A526,【B特殊】!A:I,8,0))/(3+VLOOKUP(A526,【B特殊】!A:I,9,0)),0)+IFERROR(VLOOKUP(A526,【B职务】!A:C,3,0),0)</f>
        <v>0</v>
      </c>
    </row>
    <row r="527" spans="1:5">
      <c r="A527" s="10"/>
      <c r="B527" s="10"/>
      <c r="C527" s="7">
        <f t="shared" si="8"/>
        <v>0</v>
      </c>
      <c r="D527" s="7">
        <f>IFERROR(VLOOKUP(A527,【A】!A:C,3,0),0)</f>
        <v>0</v>
      </c>
      <c r="E527" s="7">
        <f>IFERROR((VLOOKUP(A527,【B职务】!A:I,8,0)*3+VLOOKUP(A527,【B特殊】!A:I,8,0))/(3+VLOOKUP(A527,【B特殊】!A:I,9,0)),0)+IFERROR(VLOOKUP(A527,【B职务】!A:C,3,0),0)</f>
        <v>0</v>
      </c>
    </row>
    <row r="528" spans="1:5">
      <c r="A528" s="10"/>
      <c r="B528" s="10"/>
      <c r="C528" s="7">
        <f t="shared" si="8"/>
        <v>0</v>
      </c>
      <c r="D528" s="7">
        <f>IFERROR(VLOOKUP(A528,【A】!A:C,3,0),0)</f>
        <v>0</v>
      </c>
      <c r="E528" s="7">
        <f>IFERROR((VLOOKUP(A528,【B职务】!A:I,8,0)*3+VLOOKUP(A528,【B特殊】!A:I,8,0))/(3+VLOOKUP(A528,【B特殊】!A:I,9,0)),0)+IFERROR(VLOOKUP(A528,【B职务】!A:C,3,0),0)</f>
        <v>0</v>
      </c>
    </row>
    <row r="529" spans="1:5">
      <c r="A529" s="10"/>
      <c r="B529" s="10"/>
      <c r="C529" s="7">
        <f t="shared" si="8"/>
        <v>0</v>
      </c>
      <c r="D529" s="7">
        <f>IFERROR(VLOOKUP(A529,【A】!A:C,3,0),0)</f>
        <v>0</v>
      </c>
      <c r="E529" s="7">
        <f>IFERROR((VLOOKUP(A529,【B职务】!A:I,8,0)*3+VLOOKUP(A529,【B特殊】!A:I,8,0))/(3+VLOOKUP(A529,【B特殊】!A:I,9,0)),0)+IFERROR(VLOOKUP(A529,【B职务】!A:C,3,0),0)</f>
        <v>0</v>
      </c>
    </row>
    <row r="530" spans="1:5">
      <c r="A530" s="10"/>
      <c r="B530" s="10"/>
      <c r="C530" s="7">
        <f t="shared" si="8"/>
        <v>0</v>
      </c>
      <c r="D530" s="7">
        <f>IFERROR(VLOOKUP(A530,【A】!A:C,3,0),0)</f>
        <v>0</v>
      </c>
      <c r="E530" s="7">
        <f>IFERROR((VLOOKUP(A530,【B职务】!A:I,8,0)*3+VLOOKUP(A530,【B特殊】!A:I,8,0))/(3+VLOOKUP(A530,【B特殊】!A:I,9,0)),0)+IFERROR(VLOOKUP(A530,【B职务】!A:C,3,0),0)</f>
        <v>0</v>
      </c>
    </row>
    <row r="531" spans="1:5">
      <c r="A531" s="10"/>
      <c r="B531" s="10"/>
      <c r="C531" s="7">
        <f t="shared" si="8"/>
        <v>0</v>
      </c>
      <c r="D531" s="7">
        <f>IFERROR(VLOOKUP(A531,【A】!A:C,3,0),0)</f>
        <v>0</v>
      </c>
      <c r="E531" s="7">
        <f>IFERROR((VLOOKUP(A531,【B职务】!A:I,8,0)*3+VLOOKUP(A531,【B特殊】!A:I,8,0))/(3+VLOOKUP(A531,【B特殊】!A:I,9,0)),0)+IFERROR(VLOOKUP(A531,【B职务】!A:C,3,0),0)</f>
        <v>0</v>
      </c>
    </row>
    <row r="532" spans="1:5">
      <c r="A532" s="10"/>
      <c r="B532" s="10"/>
      <c r="C532" s="7">
        <f t="shared" si="8"/>
        <v>0</v>
      </c>
      <c r="D532" s="7">
        <f>IFERROR(VLOOKUP(A532,【A】!A:C,3,0),0)</f>
        <v>0</v>
      </c>
      <c r="E532" s="7">
        <f>IFERROR((VLOOKUP(A532,【B职务】!A:I,8,0)*3+VLOOKUP(A532,【B特殊】!A:I,8,0))/(3+VLOOKUP(A532,【B特殊】!A:I,9,0)),0)+IFERROR(VLOOKUP(A532,【B职务】!A:C,3,0),0)</f>
        <v>0</v>
      </c>
    </row>
    <row r="533" spans="1:5">
      <c r="A533" s="10"/>
      <c r="B533" s="10"/>
      <c r="C533" s="7">
        <f t="shared" si="8"/>
        <v>0</v>
      </c>
      <c r="D533" s="7">
        <f>IFERROR(VLOOKUP(A533,【A】!A:C,3,0),0)</f>
        <v>0</v>
      </c>
      <c r="E533" s="7">
        <f>IFERROR((VLOOKUP(A533,【B职务】!A:I,8,0)*3+VLOOKUP(A533,【B特殊】!A:I,8,0))/(3+VLOOKUP(A533,【B特殊】!A:I,9,0)),0)+IFERROR(VLOOKUP(A533,【B职务】!A:C,3,0),0)</f>
        <v>0</v>
      </c>
    </row>
    <row r="534" spans="1:5">
      <c r="A534" s="10"/>
      <c r="B534" s="10"/>
      <c r="C534" s="7">
        <f t="shared" si="8"/>
        <v>0</v>
      </c>
      <c r="D534" s="7">
        <f>IFERROR(VLOOKUP(A534,【A】!A:C,3,0),0)</f>
        <v>0</v>
      </c>
      <c r="E534" s="7">
        <f>IFERROR((VLOOKUP(A534,【B职务】!A:I,8,0)*3+VLOOKUP(A534,【B特殊】!A:I,8,0))/(3+VLOOKUP(A534,【B特殊】!A:I,9,0)),0)+IFERROR(VLOOKUP(A534,【B职务】!A:C,3,0),0)</f>
        <v>0</v>
      </c>
    </row>
    <row r="535" spans="1:5">
      <c r="A535" s="10"/>
      <c r="B535" s="10"/>
      <c r="C535" s="7">
        <f t="shared" si="8"/>
        <v>0</v>
      </c>
      <c r="D535" s="7">
        <f>IFERROR(VLOOKUP(A535,【A】!A:C,3,0),0)</f>
        <v>0</v>
      </c>
      <c r="E535" s="7">
        <f>IFERROR((VLOOKUP(A535,【B职务】!A:I,8,0)*3+VLOOKUP(A535,【B特殊】!A:I,8,0))/(3+VLOOKUP(A535,【B特殊】!A:I,9,0)),0)+IFERROR(VLOOKUP(A535,【B职务】!A:C,3,0),0)</f>
        <v>0</v>
      </c>
    </row>
    <row r="536" spans="1:5">
      <c r="A536" s="10"/>
      <c r="B536" s="10"/>
      <c r="C536" s="7">
        <f t="shared" si="8"/>
        <v>0</v>
      </c>
      <c r="D536" s="7">
        <f>IFERROR(VLOOKUP(A536,【A】!A:C,3,0),0)</f>
        <v>0</v>
      </c>
      <c r="E536" s="7">
        <f>IFERROR((VLOOKUP(A536,【B职务】!A:I,8,0)*3+VLOOKUP(A536,【B特殊】!A:I,8,0))/(3+VLOOKUP(A536,【B特殊】!A:I,9,0)),0)+IFERROR(VLOOKUP(A536,【B职务】!A:C,3,0),0)</f>
        <v>0</v>
      </c>
    </row>
    <row r="537" spans="1:5">
      <c r="A537" s="10"/>
      <c r="B537" s="10"/>
      <c r="C537" s="7">
        <f t="shared" si="8"/>
        <v>0</v>
      </c>
      <c r="D537" s="7">
        <f>IFERROR(VLOOKUP(A537,【A】!A:C,3,0),0)</f>
        <v>0</v>
      </c>
      <c r="E537" s="7">
        <f>IFERROR((VLOOKUP(A537,【B职务】!A:I,8,0)*3+VLOOKUP(A537,【B特殊】!A:I,8,0))/(3+VLOOKUP(A537,【B特殊】!A:I,9,0)),0)+IFERROR(VLOOKUP(A537,【B职务】!A:C,3,0),0)</f>
        <v>0</v>
      </c>
    </row>
    <row r="538" spans="1:5">
      <c r="A538" s="10"/>
      <c r="B538" s="10"/>
      <c r="C538" s="7">
        <f t="shared" si="8"/>
        <v>0</v>
      </c>
      <c r="D538" s="7">
        <f>IFERROR(VLOOKUP(A538,【A】!A:C,3,0),0)</f>
        <v>0</v>
      </c>
      <c r="E538" s="7">
        <f>IFERROR((VLOOKUP(A538,【B职务】!A:I,8,0)*3+VLOOKUP(A538,【B特殊】!A:I,8,0))/(3+VLOOKUP(A538,【B特殊】!A:I,9,0)),0)+IFERROR(VLOOKUP(A538,【B职务】!A:C,3,0),0)</f>
        <v>0</v>
      </c>
    </row>
    <row r="539" spans="1:5">
      <c r="A539" s="10"/>
      <c r="B539" s="10"/>
      <c r="C539" s="7">
        <f t="shared" si="8"/>
        <v>0</v>
      </c>
      <c r="D539" s="7">
        <f>IFERROR(VLOOKUP(A539,【A】!A:C,3,0),0)</f>
        <v>0</v>
      </c>
      <c r="E539" s="7">
        <f>IFERROR((VLOOKUP(A539,【B职务】!A:I,8,0)*3+VLOOKUP(A539,【B特殊】!A:I,8,0))/(3+VLOOKUP(A539,【B特殊】!A:I,9,0)),0)+IFERROR(VLOOKUP(A539,【B职务】!A:C,3,0),0)</f>
        <v>0</v>
      </c>
    </row>
    <row r="540" spans="1:5">
      <c r="A540" s="10"/>
      <c r="B540" s="10"/>
      <c r="C540" s="7">
        <f t="shared" si="8"/>
        <v>0</v>
      </c>
      <c r="D540" s="7">
        <f>IFERROR(VLOOKUP(A540,【A】!A:C,3,0),0)</f>
        <v>0</v>
      </c>
      <c r="E540" s="7">
        <f>IFERROR((VLOOKUP(A540,【B职务】!A:I,8,0)*3+VLOOKUP(A540,【B特殊】!A:I,8,0))/(3+VLOOKUP(A540,【B特殊】!A:I,9,0)),0)+IFERROR(VLOOKUP(A540,【B职务】!A:C,3,0),0)</f>
        <v>0</v>
      </c>
    </row>
    <row r="541" spans="1:5">
      <c r="A541" s="10"/>
      <c r="B541" s="10"/>
      <c r="C541" s="7">
        <f t="shared" si="8"/>
        <v>0</v>
      </c>
      <c r="D541" s="7">
        <f>IFERROR(VLOOKUP(A541,【A】!A:C,3,0),0)</f>
        <v>0</v>
      </c>
      <c r="E541" s="7">
        <f>IFERROR((VLOOKUP(A541,【B职务】!A:I,8,0)*3+VLOOKUP(A541,【B特殊】!A:I,8,0))/(3+VLOOKUP(A541,【B特殊】!A:I,9,0)),0)+IFERROR(VLOOKUP(A541,【B职务】!A:C,3,0),0)</f>
        <v>0</v>
      </c>
    </row>
    <row r="542" spans="1:5">
      <c r="A542" s="10"/>
      <c r="B542" s="10"/>
      <c r="C542" s="7">
        <f t="shared" si="8"/>
        <v>0</v>
      </c>
      <c r="D542" s="7">
        <f>IFERROR(VLOOKUP(A542,【A】!A:C,3,0),0)</f>
        <v>0</v>
      </c>
      <c r="E542" s="7">
        <f>IFERROR((VLOOKUP(A542,【B职务】!A:I,8,0)*3+VLOOKUP(A542,【B特殊】!A:I,8,0))/(3+VLOOKUP(A542,【B特殊】!A:I,9,0)),0)+IFERROR(VLOOKUP(A542,【B职务】!A:C,3,0),0)</f>
        <v>0</v>
      </c>
    </row>
    <row r="543" spans="1:5">
      <c r="A543" s="10"/>
      <c r="B543" s="10"/>
      <c r="C543" s="7">
        <f t="shared" si="8"/>
        <v>0</v>
      </c>
      <c r="D543" s="7">
        <f>IFERROR(VLOOKUP(A543,【A】!A:C,3,0),0)</f>
        <v>0</v>
      </c>
      <c r="E543" s="7">
        <f>IFERROR((VLOOKUP(A543,【B职务】!A:I,8,0)*3+VLOOKUP(A543,【B特殊】!A:I,8,0))/(3+VLOOKUP(A543,【B特殊】!A:I,9,0)),0)+IFERROR(VLOOKUP(A543,【B职务】!A:C,3,0),0)</f>
        <v>0</v>
      </c>
    </row>
    <row r="544" spans="1:5">
      <c r="A544" s="10"/>
      <c r="B544" s="10"/>
      <c r="C544" s="7">
        <f t="shared" si="8"/>
        <v>0</v>
      </c>
      <c r="D544" s="7">
        <f>IFERROR(VLOOKUP(A544,【A】!A:C,3,0),0)</f>
        <v>0</v>
      </c>
      <c r="E544" s="7">
        <f>IFERROR((VLOOKUP(A544,【B职务】!A:I,8,0)*3+VLOOKUP(A544,【B特殊】!A:I,8,0))/(3+VLOOKUP(A544,【B特殊】!A:I,9,0)),0)+IFERROR(VLOOKUP(A544,【B职务】!A:C,3,0),0)</f>
        <v>0</v>
      </c>
    </row>
    <row r="545" spans="1:5">
      <c r="A545" s="10"/>
      <c r="B545" s="10"/>
      <c r="C545" s="7">
        <f t="shared" si="8"/>
        <v>0</v>
      </c>
      <c r="D545" s="7">
        <f>IFERROR(VLOOKUP(A545,【A】!A:C,3,0),0)</f>
        <v>0</v>
      </c>
      <c r="E545" s="7">
        <f>IFERROR((VLOOKUP(A545,【B职务】!A:I,8,0)*3+VLOOKUP(A545,【B特殊】!A:I,8,0))/(3+VLOOKUP(A545,【B特殊】!A:I,9,0)),0)+IFERROR(VLOOKUP(A545,【B职务】!A:C,3,0),0)</f>
        <v>0</v>
      </c>
    </row>
    <row r="546" spans="1:5">
      <c r="A546" s="10"/>
      <c r="B546" s="10"/>
      <c r="C546" s="7">
        <f t="shared" si="8"/>
        <v>0</v>
      </c>
      <c r="D546" s="7">
        <f>IFERROR(VLOOKUP(A546,【A】!A:C,3,0),0)</f>
        <v>0</v>
      </c>
      <c r="E546" s="7">
        <f>IFERROR((VLOOKUP(A546,【B职务】!A:I,8,0)*3+VLOOKUP(A546,【B特殊】!A:I,8,0))/(3+VLOOKUP(A546,【B特殊】!A:I,9,0)),0)+IFERROR(VLOOKUP(A546,【B职务】!A:C,3,0),0)</f>
        <v>0</v>
      </c>
    </row>
    <row r="547" spans="1:5">
      <c r="A547" s="10"/>
      <c r="B547" s="10"/>
      <c r="C547" s="7">
        <f t="shared" si="8"/>
        <v>0</v>
      </c>
      <c r="D547" s="7">
        <f>IFERROR(VLOOKUP(A547,【A】!A:C,3,0),0)</f>
        <v>0</v>
      </c>
      <c r="E547" s="7">
        <f>IFERROR((VLOOKUP(A547,【B职务】!A:I,8,0)*3+VLOOKUP(A547,【B特殊】!A:I,8,0))/(3+VLOOKUP(A547,【B特殊】!A:I,9,0)),0)+IFERROR(VLOOKUP(A547,【B职务】!A:C,3,0),0)</f>
        <v>0</v>
      </c>
    </row>
    <row r="548" spans="1:5">
      <c r="A548" s="10"/>
      <c r="B548" s="10"/>
      <c r="C548" s="7">
        <f t="shared" si="8"/>
        <v>0</v>
      </c>
      <c r="D548" s="7">
        <f>IFERROR(VLOOKUP(A548,【A】!A:C,3,0),0)</f>
        <v>0</v>
      </c>
      <c r="E548" s="7">
        <f>IFERROR((VLOOKUP(A548,【B职务】!A:I,8,0)*3+VLOOKUP(A548,【B特殊】!A:I,8,0))/(3+VLOOKUP(A548,【B特殊】!A:I,9,0)),0)+IFERROR(VLOOKUP(A548,【B职务】!A:C,3,0),0)</f>
        <v>0</v>
      </c>
    </row>
    <row r="549" spans="1:5">
      <c r="A549" s="10"/>
      <c r="B549" s="10"/>
      <c r="C549" s="7">
        <f t="shared" si="8"/>
        <v>0</v>
      </c>
      <c r="D549" s="7">
        <f>IFERROR(VLOOKUP(A549,【A】!A:C,3,0),0)</f>
        <v>0</v>
      </c>
      <c r="E549" s="7">
        <f>IFERROR((VLOOKUP(A549,【B职务】!A:I,8,0)*3+VLOOKUP(A549,【B特殊】!A:I,8,0))/(3+VLOOKUP(A549,【B特殊】!A:I,9,0)),0)+IFERROR(VLOOKUP(A549,【B职务】!A:C,3,0),0)</f>
        <v>0</v>
      </c>
    </row>
    <row r="550" spans="1:5">
      <c r="A550" s="10"/>
      <c r="B550" s="10"/>
      <c r="C550" s="7">
        <f t="shared" si="8"/>
        <v>0</v>
      </c>
      <c r="D550" s="7">
        <f>IFERROR(VLOOKUP(A550,【A】!A:C,3,0),0)</f>
        <v>0</v>
      </c>
      <c r="E550" s="7">
        <f>IFERROR((VLOOKUP(A550,【B职务】!A:I,8,0)*3+VLOOKUP(A550,【B特殊】!A:I,8,0))/(3+VLOOKUP(A550,【B特殊】!A:I,9,0)),0)+IFERROR(VLOOKUP(A550,【B职务】!A:C,3,0),0)</f>
        <v>0</v>
      </c>
    </row>
    <row r="551" spans="1:5">
      <c r="A551" s="10"/>
      <c r="B551" s="10"/>
      <c r="C551" s="7">
        <f t="shared" si="8"/>
        <v>0</v>
      </c>
      <c r="D551" s="7">
        <f>IFERROR(VLOOKUP(A551,【A】!A:C,3,0),0)</f>
        <v>0</v>
      </c>
      <c r="E551" s="7">
        <f>IFERROR((VLOOKUP(A551,【B职务】!A:I,8,0)*3+VLOOKUP(A551,【B特殊】!A:I,8,0))/(3+VLOOKUP(A551,【B特殊】!A:I,9,0)),0)+IFERROR(VLOOKUP(A551,【B职务】!A:C,3,0),0)</f>
        <v>0</v>
      </c>
    </row>
    <row r="552" spans="1:5">
      <c r="A552" s="10"/>
      <c r="B552" s="10"/>
      <c r="C552" s="7">
        <f t="shared" si="8"/>
        <v>0</v>
      </c>
      <c r="D552" s="7">
        <f>IFERROR(VLOOKUP(A552,【A】!A:C,3,0),0)</f>
        <v>0</v>
      </c>
      <c r="E552" s="7">
        <f>IFERROR((VLOOKUP(A552,【B职务】!A:I,8,0)*3+VLOOKUP(A552,【B特殊】!A:I,8,0))/(3+VLOOKUP(A552,【B特殊】!A:I,9,0)),0)+IFERROR(VLOOKUP(A552,【B职务】!A:C,3,0),0)</f>
        <v>0</v>
      </c>
    </row>
    <row r="553" spans="1:5">
      <c r="A553" s="10"/>
      <c r="B553" s="10"/>
      <c r="C553" s="7">
        <f t="shared" si="8"/>
        <v>0</v>
      </c>
      <c r="D553" s="7">
        <f>IFERROR(VLOOKUP(A553,【A】!A:C,3,0),0)</f>
        <v>0</v>
      </c>
      <c r="E553" s="7">
        <f>IFERROR((VLOOKUP(A553,【B职务】!A:I,8,0)*3+VLOOKUP(A553,【B特殊】!A:I,8,0))/(3+VLOOKUP(A553,【B特殊】!A:I,9,0)),0)+IFERROR(VLOOKUP(A553,【B职务】!A:C,3,0),0)</f>
        <v>0</v>
      </c>
    </row>
    <row r="554" spans="1:5">
      <c r="A554" s="10"/>
      <c r="B554" s="10"/>
      <c r="C554" s="7">
        <f t="shared" si="8"/>
        <v>0</v>
      </c>
      <c r="D554" s="7">
        <f>IFERROR(VLOOKUP(A554,【A】!A:C,3,0),0)</f>
        <v>0</v>
      </c>
      <c r="E554" s="7">
        <f>IFERROR((VLOOKUP(A554,【B职务】!A:I,8,0)*3+VLOOKUP(A554,【B特殊】!A:I,8,0))/(3+VLOOKUP(A554,【B特殊】!A:I,9,0)),0)+IFERROR(VLOOKUP(A554,【B职务】!A:C,3,0),0)</f>
        <v>0</v>
      </c>
    </row>
    <row r="555" spans="1:5">
      <c r="A555" s="10"/>
      <c r="B555" s="10"/>
      <c r="C555" s="7">
        <f t="shared" si="8"/>
        <v>0</v>
      </c>
      <c r="D555" s="7">
        <f>IFERROR(VLOOKUP(A555,【A】!A:C,3,0),0)</f>
        <v>0</v>
      </c>
      <c r="E555" s="7">
        <f>IFERROR((VLOOKUP(A555,【B职务】!A:I,8,0)*3+VLOOKUP(A555,【B特殊】!A:I,8,0))/(3+VLOOKUP(A555,【B特殊】!A:I,9,0)),0)+IFERROR(VLOOKUP(A555,【B职务】!A:C,3,0),0)</f>
        <v>0</v>
      </c>
    </row>
    <row r="556" spans="1:5">
      <c r="A556" s="10"/>
      <c r="B556" s="10"/>
      <c r="C556" s="7">
        <f t="shared" si="8"/>
        <v>0</v>
      </c>
      <c r="D556" s="7">
        <f>IFERROR(VLOOKUP(A556,【A】!A:C,3,0),0)</f>
        <v>0</v>
      </c>
      <c r="E556" s="7">
        <f>IFERROR((VLOOKUP(A556,【B职务】!A:I,8,0)*3+VLOOKUP(A556,【B特殊】!A:I,8,0))/(3+VLOOKUP(A556,【B特殊】!A:I,9,0)),0)+IFERROR(VLOOKUP(A556,【B职务】!A:C,3,0),0)</f>
        <v>0</v>
      </c>
    </row>
    <row r="557" spans="1:5">
      <c r="A557" s="10"/>
      <c r="B557" s="10"/>
      <c r="C557" s="7">
        <f t="shared" si="8"/>
        <v>0</v>
      </c>
      <c r="D557" s="7">
        <f>IFERROR(VLOOKUP(A557,【A】!A:C,3,0),0)</f>
        <v>0</v>
      </c>
      <c r="E557" s="7">
        <f>IFERROR((VLOOKUP(A557,【B职务】!A:I,8,0)*3+VLOOKUP(A557,【B特殊】!A:I,8,0))/(3+VLOOKUP(A557,【B特殊】!A:I,9,0)),0)+IFERROR(VLOOKUP(A557,【B职务】!A:C,3,0),0)</f>
        <v>0</v>
      </c>
    </row>
    <row r="558" spans="1:5">
      <c r="A558" s="10"/>
      <c r="B558" s="10"/>
      <c r="C558" s="7">
        <f t="shared" si="8"/>
        <v>0</v>
      </c>
      <c r="D558" s="7">
        <f>IFERROR(VLOOKUP(A558,【A】!A:C,3,0),0)</f>
        <v>0</v>
      </c>
      <c r="E558" s="7">
        <f>IFERROR((VLOOKUP(A558,【B职务】!A:I,8,0)*3+VLOOKUP(A558,【B特殊】!A:I,8,0))/(3+VLOOKUP(A558,【B特殊】!A:I,9,0)),0)+IFERROR(VLOOKUP(A558,【B职务】!A:C,3,0),0)</f>
        <v>0</v>
      </c>
    </row>
    <row r="559" spans="1:5">
      <c r="A559" s="10"/>
      <c r="B559" s="10"/>
      <c r="C559" s="7">
        <f t="shared" si="8"/>
        <v>0</v>
      </c>
      <c r="D559" s="7">
        <f>IFERROR(VLOOKUP(A559,【A】!A:C,3,0),0)</f>
        <v>0</v>
      </c>
      <c r="E559" s="7">
        <f>IFERROR((VLOOKUP(A559,【B职务】!A:I,8,0)*3+VLOOKUP(A559,【B特殊】!A:I,8,0))/(3+VLOOKUP(A559,【B特殊】!A:I,9,0)),0)+IFERROR(VLOOKUP(A559,【B职务】!A:C,3,0),0)</f>
        <v>0</v>
      </c>
    </row>
    <row r="560" spans="1:5">
      <c r="A560" s="10"/>
      <c r="B560" s="10"/>
      <c r="C560" s="7">
        <f t="shared" si="8"/>
        <v>0</v>
      </c>
      <c r="D560" s="7">
        <f>IFERROR(VLOOKUP(A560,【A】!A:C,3,0),0)</f>
        <v>0</v>
      </c>
      <c r="E560" s="7">
        <f>IFERROR((VLOOKUP(A560,【B职务】!A:I,8,0)*3+VLOOKUP(A560,【B特殊】!A:I,8,0))/(3+VLOOKUP(A560,【B特殊】!A:I,9,0)),0)+IFERROR(VLOOKUP(A560,【B职务】!A:C,3,0),0)</f>
        <v>0</v>
      </c>
    </row>
    <row r="561" spans="1:5">
      <c r="A561" s="10"/>
      <c r="B561" s="10"/>
      <c r="C561" s="7">
        <f t="shared" si="8"/>
        <v>0</v>
      </c>
      <c r="D561" s="7">
        <f>IFERROR(VLOOKUP(A561,【A】!A:C,3,0),0)</f>
        <v>0</v>
      </c>
      <c r="E561" s="7">
        <f>IFERROR((VLOOKUP(A561,【B职务】!A:I,8,0)*3+VLOOKUP(A561,【B特殊】!A:I,8,0))/(3+VLOOKUP(A561,【B特殊】!A:I,9,0)),0)+IFERROR(VLOOKUP(A561,【B职务】!A:C,3,0),0)</f>
        <v>0</v>
      </c>
    </row>
    <row r="562" spans="1:5">
      <c r="A562" s="10"/>
      <c r="B562" s="10"/>
      <c r="C562" s="7">
        <f t="shared" si="8"/>
        <v>0</v>
      </c>
      <c r="D562" s="7">
        <f>IFERROR(VLOOKUP(A562,【A】!A:C,3,0),0)</f>
        <v>0</v>
      </c>
      <c r="E562" s="7">
        <f>IFERROR((VLOOKUP(A562,【B职务】!A:I,8,0)*3+VLOOKUP(A562,【B特殊】!A:I,8,0))/(3+VLOOKUP(A562,【B特殊】!A:I,9,0)),0)+IFERROR(VLOOKUP(A562,【B职务】!A:C,3,0),0)</f>
        <v>0</v>
      </c>
    </row>
    <row r="563" spans="1:5">
      <c r="A563" s="10"/>
      <c r="B563" s="10"/>
      <c r="C563" s="7">
        <f t="shared" si="8"/>
        <v>0</v>
      </c>
      <c r="D563" s="7">
        <f>IFERROR(VLOOKUP(A563,【A】!A:C,3,0),0)</f>
        <v>0</v>
      </c>
      <c r="E563" s="7">
        <f>IFERROR((VLOOKUP(A563,【B职务】!A:I,8,0)*3+VLOOKUP(A563,【B特殊】!A:I,8,0))/(3+VLOOKUP(A563,【B特殊】!A:I,9,0)),0)+IFERROR(VLOOKUP(A563,【B职务】!A:C,3,0),0)</f>
        <v>0</v>
      </c>
    </row>
    <row r="564" spans="1:5">
      <c r="A564" s="10"/>
      <c r="B564" s="10"/>
      <c r="C564" s="7">
        <f t="shared" si="8"/>
        <v>0</v>
      </c>
      <c r="D564" s="7">
        <f>IFERROR(VLOOKUP(A564,【A】!A:C,3,0),0)</f>
        <v>0</v>
      </c>
      <c r="E564" s="7">
        <f>IFERROR((VLOOKUP(A564,【B职务】!A:I,8,0)*3+VLOOKUP(A564,【B特殊】!A:I,8,0))/(3+VLOOKUP(A564,【B特殊】!A:I,9,0)),0)+IFERROR(VLOOKUP(A564,【B职务】!A:C,3,0),0)</f>
        <v>0</v>
      </c>
    </row>
    <row r="565" spans="1:5">
      <c r="A565" s="10"/>
      <c r="B565" s="10"/>
      <c r="C565" s="7">
        <f t="shared" si="8"/>
        <v>0</v>
      </c>
      <c r="D565" s="7">
        <f>IFERROR(VLOOKUP(A565,【A】!A:C,3,0),0)</f>
        <v>0</v>
      </c>
      <c r="E565" s="7">
        <f>IFERROR((VLOOKUP(A565,【B职务】!A:I,8,0)*3+VLOOKUP(A565,【B特殊】!A:I,8,0))/(3+VLOOKUP(A565,【B特殊】!A:I,9,0)),0)+IFERROR(VLOOKUP(A565,【B职务】!A:C,3,0),0)</f>
        <v>0</v>
      </c>
    </row>
    <row r="566" spans="1:5">
      <c r="A566" s="10"/>
      <c r="B566" s="10"/>
      <c r="C566" s="7">
        <f t="shared" si="8"/>
        <v>0</v>
      </c>
      <c r="D566" s="7">
        <f>IFERROR(VLOOKUP(A566,【A】!A:C,3,0),0)</f>
        <v>0</v>
      </c>
      <c r="E566" s="7">
        <f>IFERROR((VLOOKUP(A566,【B职务】!A:I,8,0)*3+VLOOKUP(A566,【B特殊】!A:I,8,0))/(3+VLOOKUP(A566,【B特殊】!A:I,9,0)),0)+IFERROR(VLOOKUP(A566,【B职务】!A:C,3,0),0)</f>
        <v>0</v>
      </c>
    </row>
    <row r="567" spans="1:5">
      <c r="A567" s="10"/>
      <c r="B567" s="10"/>
      <c r="C567" s="7">
        <f t="shared" si="8"/>
        <v>0</v>
      </c>
      <c r="D567" s="7">
        <f>IFERROR(VLOOKUP(A567,【A】!A:C,3,0),0)</f>
        <v>0</v>
      </c>
      <c r="E567" s="7">
        <f>IFERROR((VLOOKUP(A567,【B职务】!A:I,8,0)*3+VLOOKUP(A567,【B特殊】!A:I,8,0))/(3+VLOOKUP(A567,【B特殊】!A:I,9,0)),0)+IFERROR(VLOOKUP(A567,【B职务】!A:C,3,0),0)</f>
        <v>0</v>
      </c>
    </row>
    <row r="568" spans="1:5">
      <c r="A568" s="10"/>
      <c r="B568" s="10"/>
      <c r="C568" s="7">
        <f t="shared" si="8"/>
        <v>0</v>
      </c>
      <c r="D568" s="7">
        <f>IFERROR(VLOOKUP(A568,【A】!A:C,3,0),0)</f>
        <v>0</v>
      </c>
      <c r="E568" s="7">
        <f>IFERROR((VLOOKUP(A568,【B职务】!A:I,8,0)*3+VLOOKUP(A568,【B特殊】!A:I,8,0))/(3+VLOOKUP(A568,【B特殊】!A:I,9,0)),0)+IFERROR(VLOOKUP(A568,【B职务】!A:C,3,0),0)</f>
        <v>0</v>
      </c>
    </row>
    <row r="569" spans="1:5">
      <c r="A569" s="10"/>
      <c r="B569" s="10"/>
      <c r="C569" s="7">
        <f t="shared" si="8"/>
        <v>0</v>
      </c>
      <c r="D569" s="7">
        <f>IFERROR(VLOOKUP(A569,【A】!A:C,3,0),0)</f>
        <v>0</v>
      </c>
      <c r="E569" s="7">
        <f>IFERROR((VLOOKUP(A569,【B职务】!A:I,8,0)*3+VLOOKUP(A569,【B特殊】!A:I,8,0))/(3+VLOOKUP(A569,【B特殊】!A:I,9,0)),0)+IFERROR(VLOOKUP(A569,【B职务】!A:C,3,0),0)</f>
        <v>0</v>
      </c>
    </row>
    <row r="570" spans="1:5">
      <c r="A570" s="10"/>
      <c r="B570" s="10"/>
      <c r="C570" s="7">
        <f t="shared" si="8"/>
        <v>0</v>
      </c>
      <c r="D570" s="7">
        <f>IFERROR(VLOOKUP(A570,【A】!A:C,3,0),0)</f>
        <v>0</v>
      </c>
      <c r="E570" s="7">
        <f>IFERROR((VLOOKUP(A570,【B职务】!A:I,8,0)*3+VLOOKUP(A570,【B特殊】!A:I,8,0))/(3+VLOOKUP(A570,【B特殊】!A:I,9,0)),0)+IFERROR(VLOOKUP(A570,【B职务】!A:C,3,0),0)</f>
        <v>0</v>
      </c>
    </row>
    <row r="571" spans="1:5">
      <c r="A571" s="10"/>
      <c r="B571" s="10"/>
      <c r="C571" s="7">
        <f t="shared" si="8"/>
        <v>0</v>
      </c>
      <c r="D571" s="7">
        <f>IFERROR(VLOOKUP(A571,【A】!A:C,3,0),0)</f>
        <v>0</v>
      </c>
      <c r="E571" s="7">
        <f>IFERROR((VLOOKUP(A571,【B职务】!A:I,8,0)*3+VLOOKUP(A571,【B特殊】!A:I,8,0))/(3+VLOOKUP(A571,【B特殊】!A:I,9,0)),0)+IFERROR(VLOOKUP(A571,【B职务】!A:C,3,0),0)</f>
        <v>0</v>
      </c>
    </row>
    <row r="572" spans="1:5">
      <c r="A572" s="10"/>
      <c r="B572" s="10"/>
      <c r="C572" s="7">
        <f t="shared" si="8"/>
        <v>0</v>
      </c>
      <c r="D572" s="7">
        <f>IFERROR(VLOOKUP(A572,【A】!A:C,3,0),0)</f>
        <v>0</v>
      </c>
      <c r="E572" s="7">
        <f>IFERROR((VLOOKUP(A572,【B职务】!A:I,8,0)*3+VLOOKUP(A572,【B特殊】!A:I,8,0))/(3+VLOOKUP(A572,【B特殊】!A:I,9,0)),0)+IFERROR(VLOOKUP(A572,【B职务】!A:C,3,0),0)</f>
        <v>0</v>
      </c>
    </row>
    <row r="573" spans="1:5">
      <c r="A573" s="10"/>
      <c r="B573" s="10"/>
      <c r="C573" s="7">
        <f t="shared" si="8"/>
        <v>0</v>
      </c>
      <c r="D573" s="7">
        <f>IFERROR(VLOOKUP(A573,【A】!A:C,3,0),0)</f>
        <v>0</v>
      </c>
      <c r="E573" s="7">
        <f>IFERROR((VLOOKUP(A573,【B职务】!A:I,8,0)*3+VLOOKUP(A573,【B特殊】!A:I,8,0))/(3+VLOOKUP(A573,【B特殊】!A:I,9,0)),0)+IFERROR(VLOOKUP(A573,【B职务】!A:C,3,0),0)</f>
        <v>0</v>
      </c>
    </row>
    <row r="574" spans="1:5">
      <c r="A574" s="10"/>
      <c r="B574" s="10"/>
      <c r="C574" s="7">
        <f t="shared" si="8"/>
        <v>0</v>
      </c>
      <c r="D574" s="7">
        <f>IFERROR(VLOOKUP(A574,【A】!A:C,3,0),0)</f>
        <v>0</v>
      </c>
      <c r="E574" s="7">
        <f>IFERROR((VLOOKUP(A574,【B职务】!A:I,8,0)*3+VLOOKUP(A574,【B特殊】!A:I,8,0))/(3+VLOOKUP(A574,【B特殊】!A:I,9,0)),0)+IFERROR(VLOOKUP(A574,【B职务】!A:C,3,0),0)</f>
        <v>0</v>
      </c>
    </row>
    <row r="575" spans="1:5">
      <c r="A575" s="10"/>
      <c r="B575" s="10"/>
      <c r="C575" s="7">
        <f t="shared" si="8"/>
        <v>0</v>
      </c>
      <c r="D575" s="7">
        <f>IFERROR(VLOOKUP(A575,【A】!A:C,3,0),0)</f>
        <v>0</v>
      </c>
      <c r="E575" s="7">
        <f>IFERROR((VLOOKUP(A575,【B职务】!A:I,8,0)*3+VLOOKUP(A575,【B特殊】!A:I,8,0))/(3+VLOOKUP(A575,【B特殊】!A:I,9,0)),0)+IFERROR(VLOOKUP(A575,【B职务】!A:C,3,0),0)</f>
        <v>0</v>
      </c>
    </row>
    <row r="576" spans="1:5">
      <c r="A576" s="10"/>
      <c r="B576" s="10"/>
      <c r="C576" s="7">
        <f t="shared" si="8"/>
        <v>0</v>
      </c>
      <c r="D576" s="7">
        <f>IFERROR(VLOOKUP(A576,【A】!A:C,3,0),0)</f>
        <v>0</v>
      </c>
      <c r="E576" s="7">
        <f>IFERROR((VLOOKUP(A576,【B职务】!A:I,8,0)*3+VLOOKUP(A576,【B特殊】!A:I,8,0))/(3+VLOOKUP(A576,【B特殊】!A:I,9,0)),0)+IFERROR(VLOOKUP(A576,【B职务】!A:C,3,0),0)</f>
        <v>0</v>
      </c>
    </row>
    <row r="577" spans="1:5">
      <c r="A577" s="10"/>
      <c r="B577" s="10"/>
      <c r="C577" s="7">
        <f t="shared" si="8"/>
        <v>0</v>
      </c>
      <c r="D577" s="7">
        <f>IFERROR(VLOOKUP(A577,【A】!A:C,3,0),0)</f>
        <v>0</v>
      </c>
      <c r="E577" s="7">
        <f>IFERROR((VLOOKUP(A577,【B职务】!A:I,8,0)*3+VLOOKUP(A577,【B特殊】!A:I,8,0))/(3+VLOOKUP(A577,【B特殊】!A:I,9,0)),0)+IFERROR(VLOOKUP(A577,【B职务】!A:C,3,0),0)</f>
        <v>0</v>
      </c>
    </row>
    <row r="578" spans="1:5">
      <c r="A578" s="10"/>
      <c r="B578" s="10"/>
      <c r="C578" s="7">
        <f t="shared" si="8"/>
        <v>0</v>
      </c>
      <c r="D578" s="7">
        <f>IFERROR(VLOOKUP(A578,【A】!A:C,3,0),0)</f>
        <v>0</v>
      </c>
      <c r="E578" s="7">
        <f>IFERROR((VLOOKUP(A578,【B职务】!A:I,8,0)*3+VLOOKUP(A578,【B特殊】!A:I,8,0))/(3+VLOOKUP(A578,【B特殊】!A:I,9,0)),0)+IFERROR(VLOOKUP(A578,【B职务】!A:C,3,0),0)</f>
        <v>0</v>
      </c>
    </row>
    <row r="579" spans="1:5">
      <c r="A579" s="10"/>
      <c r="B579" s="10"/>
      <c r="C579" s="7">
        <f t="shared" si="8"/>
        <v>0</v>
      </c>
      <c r="D579" s="7">
        <f>IFERROR(VLOOKUP(A579,【A】!A:C,3,0),0)</f>
        <v>0</v>
      </c>
      <c r="E579" s="7">
        <f>IFERROR((VLOOKUP(A579,【B职务】!A:I,8,0)*3+VLOOKUP(A579,【B特殊】!A:I,8,0))/(3+VLOOKUP(A579,【B特殊】!A:I,9,0)),0)+IFERROR(VLOOKUP(A579,【B职务】!A:C,3,0),0)</f>
        <v>0</v>
      </c>
    </row>
    <row r="580" spans="1:5">
      <c r="A580" s="10"/>
      <c r="B580" s="10"/>
      <c r="C580" s="7">
        <f t="shared" ref="C580:C643" si="9">IFERROR(SUM(D580*0.8+E580*0.2),0)</f>
        <v>0</v>
      </c>
      <c r="D580" s="7">
        <f>IFERROR(VLOOKUP(A580,【A】!A:C,3,0),0)</f>
        <v>0</v>
      </c>
      <c r="E580" s="7">
        <f>IFERROR((VLOOKUP(A580,【B职务】!A:I,8,0)*3+VLOOKUP(A580,【B特殊】!A:I,8,0))/(3+VLOOKUP(A580,【B特殊】!A:I,9,0)),0)+IFERROR(VLOOKUP(A580,【B职务】!A:C,3,0),0)</f>
        <v>0</v>
      </c>
    </row>
    <row r="581" spans="1:5">
      <c r="A581" s="10"/>
      <c r="B581" s="10"/>
      <c r="C581" s="7">
        <f t="shared" si="9"/>
        <v>0</v>
      </c>
      <c r="D581" s="7">
        <f>IFERROR(VLOOKUP(A581,【A】!A:C,3,0),0)</f>
        <v>0</v>
      </c>
      <c r="E581" s="7">
        <f>IFERROR((VLOOKUP(A581,【B职务】!A:I,8,0)*3+VLOOKUP(A581,【B特殊】!A:I,8,0))/(3+VLOOKUP(A581,【B特殊】!A:I,9,0)),0)+IFERROR(VLOOKUP(A581,【B职务】!A:C,3,0),0)</f>
        <v>0</v>
      </c>
    </row>
    <row r="582" spans="1:5">
      <c r="A582" s="10"/>
      <c r="B582" s="10"/>
      <c r="C582" s="7">
        <f t="shared" si="9"/>
        <v>0</v>
      </c>
      <c r="D582" s="7">
        <f>IFERROR(VLOOKUP(A582,【A】!A:C,3,0),0)</f>
        <v>0</v>
      </c>
      <c r="E582" s="7">
        <f>IFERROR((VLOOKUP(A582,【B职务】!A:I,8,0)*3+VLOOKUP(A582,【B特殊】!A:I,8,0))/(3+VLOOKUP(A582,【B特殊】!A:I,9,0)),0)+IFERROR(VLOOKUP(A582,【B职务】!A:C,3,0),0)</f>
        <v>0</v>
      </c>
    </row>
    <row r="583" spans="1:5">
      <c r="A583" s="10"/>
      <c r="B583" s="10"/>
      <c r="C583" s="7">
        <f t="shared" si="9"/>
        <v>0</v>
      </c>
      <c r="D583" s="7">
        <f>IFERROR(VLOOKUP(A583,【A】!A:C,3,0),0)</f>
        <v>0</v>
      </c>
      <c r="E583" s="7">
        <f>IFERROR((VLOOKUP(A583,【B职务】!A:I,8,0)*3+VLOOKUP(A583,【B特殊】!A:I,8,0))/(3+VLOOKUP(A583,【B特殊】!A:I,9,0)),0)+IFERROR(VLOOKUP(A583,【B职务】!A:C,3,0),0)</f>
        <v>0</v>
      </c>
    </row>
    <row r="584" spans="1:5">
      <c r="A584" s="10"/>
      <c r="B584" s="10"/>
      <c r="C584" s="7">
        <f t="shared" si="9"/>
        <v>0</v>
      </c>
      <c r="D584" s="7">
        <f>IFERROR(VLOOKUP(A584,【A】!A:C,3,0),0)</f>
        <v>0</v>
      </c>
      <c r="E584" s="7">
        <f>IFERROR((VLOOKUP(A584,【B职务】!A:I,8,0)*3+VLOOKUP(A584,【B特殊】!A:I,8,0))/(3+VLOOKUP(A584,【B特殊】!A:I,9,0)),0)+IFERROR(VLOOKUP(A584,【B职务】!A:C,3,0),0)</f>
        <v>0</v>
      </c>
    </row>
    <row r="585" spans="1:5">
      <c r="A585" s="10"/>
      <c r="B585" s="10"/>
      <c r="C585" s="7">
        <f t="shared" si="9"/>
        <v>0</v>
      </c>
      <c r="D585" s="7">
        <f>IFERROR(VLOOKUP(A585,【A】!A:C,3,0),0)</f>
        <v>0</v>
      </c>
      <c r="E585" s="7">
        <f>IFERROR((VLOOKUP(A585,【B职务】!A:I,8,0)*3+VLOOKUP(A585,【B特殊】!A:I,8,0))/(3+VLOOKUP(A585,【B特殊】!A:I,9,0)),0)+IFERROR(VLOOKUP(A585,【B职务】!A:C,3,0),0)</f>
        <v>0</v>
      </c>
    </row>
    <row r="586" spans="1:5">
      <c r="A586" s="10"/>
      <c r="B586" s="10"/>
      <c r="C586" s="7">
        <f t="shared" si="9"/>
        <v>0</v>
      </c>
      <c r="D586" s="7">
        <f>IFERROR(VLOOKUP(A586,【A】!A:C,3,0),0)</f>
        <v>0</v>
      </c>
      <c r="E586" s="7">
        <f>IFERROR((VLOOKUP(A586,【B职务】!A:I,8,0)*3+VLOOKUP(A586,【B特殊】!A:I,8,0))/(3+VLOOKUP(A586,【B特殊】!A:I,9,0)),0)+IFERROR(VLOOKUP(A586,【B职务】!A:C,3,0),0)</f>
        <v>0</v>
      </c>
    </row>
    <row r="587" spans="1:5">
      <c r="A587" s="10"/>
      <c r="B587" s="10"/>
      <c r="C587" s="7">
        <f t="shared" si="9"/>
        <v>0</v>
      </c>
      <c r="D587" s="7">
        <f>IFERROR(VLOOKUP(A587,【A】!A:C,3,0),0)</f>
        <v>0</v>
      </c>
      <c r="E587" s="7">
        <f>IFERROR((VLOOKUP(A587,【B职务】!A:I,8,0)*3+VLOOKUP(A587,【B特殊】!A:I,8,0))/(3+VLOOKUP(A587,【B特殊】!A:I,9,0)),0)+IFERROR(VLOOKUP(A587,【B职务】!A:C,3,0),0)</f>
        <v>0</v>
      </c>
    </row>
    <row r="588" spans="1:5">
      <c r="A588" s="10"/>
      <c r="B588" s="10"/>
      <c r="C588" s="7">
        <f t="shared" si="9"/>
        <v>0</v>
      </c>
      <c r="D588" s="7">
        <f>IFERROR(VLOOKUP(A588,【A】!A:C,3,0),0)</f>
        <v>0</v>
      </c>
      <c r="E588" s="7">
        <f>IFERROR((VLOOKUP(A588,【B职务】!A:I,8,0)*3+VLOOKUP(A588,【B特殊】!A:I,8,0))/(3+VLOOKUP(A588,【B特殊】!A:I,9,0)),0)+IFERROR(VLOOKUP(A588,【B职务】!A:C,3,0),0)</f>
        <v>0</v>
      </c>
    </row>
    <row r="589" spans="1:5">
      <c r="A589" s="10"/>
      <c r="B589" s="10"/>
      <c r="C589" s="7">
        <f t="shared" si="9"/>
        <v>0</v>
      </c>
      <c r="D589" s="7">
        <f>IFERROR(VLOOKUP(A589,【A】!A:C,3,0),0)</f>
        <v>0</v>
      </c>
      <c r="E589" s="7">
        <f>IFERROR((VLOOKUP(A589,【B职务】!A:I,8,0)*3+VLOOKUP(A589,【B特殊】!A:I,8,0))/(3+VLOOKUP(A589,【B特殊】!A:I,9,0)),0)+IFERROR(VLOOKUP(A589,【B职务】!A:C,3,0),0)</f>
        <v>0</v>
      </c>
    </row>
    <row r="590" spans="1:5">
      <c r="A590" s="10"/>
      <c r="B590" s="10"/>
      <c r="C590" s="7">
        <f t="shared" si="9"/>
        <v>0</v>
      </c>
      <c r="D590" s="7">
        <f>IFERROR(VLOOKUP(A590,【A】!A:C,3,0),0)</f>
        <v>0</v>
      </c>
      <c r="E590" s="7">
        <f>IFERROR((VLOOKUP(A590,【B职务】!A:I,8,0)*3+VLOOKUP(A590,【B特殊】!A:I,8,0))/(3+VLOOKUP(A590,【B特殊】!A:I,9,0)),0)+IFERROR(VLOOKUP(A590,【B职务】!A:C,3,0),0)</f>
        <v>0</v>
      </c>
    </row>
    <row r="591" spans="1:5">
      <c r="A591" s="10"/>
      <c r="B591" s="10"/>
      <c r="C591" s="7">
        <f t="shared" si="9"/>
        <v>0</v>
      </c>
      <c r="D591" s="7">
        <f>IFERROR(VLOOKUP(A591,【A】!A:C,3,0),0)</f>
        <v>0</v>
      </c>
      <c r="E591" s="7">
        <f>IFERROR((VLOOKUP(A591,【B职务】!A:I,8,0)*3+VLOOKUP(A591,【B特殊】!A:I,8,0))/(3+VLOOKUP(A591,【B特殊】!A:I,9,0)),0)+IFERROR(VLOOKUP(A591,【B职务】!A:C,3,0),0)</f>
        <v>0</v>
      </c>
    </row>
    <row r="592" spans="1:5">
      <c r="A592" s="10"/>
      <c r="B592" s="10"/>
      <c r="C592" s="7">
        <f t="shared" si="9"/>
        <v>0</v>
      </c>
      <c r="D592" s="7">
        <f>IFERROR(VLOOKUP(A592,【A】!A:C,3,0),0)</f>
        <v>0</v>
      </c>
      <c r="E592" s="7">
        <f>IFERROR((VLOOKUP(A592,【B职务】!A:I,8,0)*3+VLOOKUP(A592,【B特殊】!A:I,8,0))/(3+VLOOKUP(A592,【B特殊】!A:I,9,0)),0)+IFERROR(VLOOKUP(A592,【B职务】!A:C,3,0),0)</f>
        <v>0</v>
      </c>
    </row>
    <row r="593" spans="1:5">
      <c r="A593" s="10"/>
      <c r="B593" s="10"/>
      <c r="C593" s="7">
        <f t="shared" si="9"/>
        <v>0</v>
      </c>
      <c r="D593" s="7">
        <f>IFERROR(VLOOKUP(A593,【A】!A:C,3,0),0)</f>
        <v>0</v>
      </c>
      <c r="E593" s="7">
        <f>IFERROR((VLOOKUP(A593,【B职务】!A:I,8,0)*3+VLOOKUP(A593,【B特殊】!A:I,8,0))/(3+VLOOKUP(A593,【B特殊】!A:I,9,0)),0)+IFERROR(VLOOKUP(A593,【B职务】!A:C,3,0),0)</f>
        <v>0</v>
      </c>
    </row>
    <row r="594" spans="1:5">
      <c r="A594" s="10"/>
      <c r="B594" s="10"/>
      <c r="C594" s="7">
        <f t="shared" si="9"/>
        <v>0</v>
      </c>
      <c r="D594" s="7">
        <f>IFERROR(VLOOKUP(A594,【A】!A:C,3,0),0)</f>
        <v>0</v>
      </c>
      <c r="E594" s="7">
        <f>IFERROR((VLOOKUP(A594,【B职务】!A:I,8,0)*3+VLOOKUP(A594,【B特殊】!A:I,8,0))/(3+VLOOKUP(A594,【B特殊】!A:I,9,0)),0)+IFERROR(VLOOKUP(A594,【B职务】!A:C,3,0),0)</f>
        <v>0</v>
      </c>
    </row>
    <row r="595" spans="1:5">
      <c r="A595" s="10"/>
      <c r="B595" s="10"/>
      <c r="C595" s="7">
        <f t="shared" si="9"/>
        <v>0</v>
      </c>
      <c r="D595" s="7">
        <f>IFERROR(VLOOKUP(A595,【A】!A:C,3,0),0)</f>
        <v>0</v>
      </c>
      <c r="E595" s="7">
        <f>IFERROR((VLOOKUP(A595,【B职务】!A:I,8,0)*3+VLOOKUP(A595,【B特殊】!A:I,8,0))/(3+VLOOKUP(A595,【B特殊】!A:I,9,0)),0)+IFERROR(VLOOKUP(A595,【B职务】!A:C,3,0),0)</f>
        <v>0</v>
      </c>
    </row>
    <row r="596" spans="1:5">
      <c r="A596" s="10"/>
      <c r="B596" s="10"/>
      <c r="C596" s="7">
        <f t="shared" si="9"/>
        <v>0</v>
      </c>
      <c r="D596" s="7">
        <f>IFERROR(VLOOKUP(A596,【A】!A:C,3,0),0)</f>
        <v>0</v>
      </c>
      <c r="E596" s="7">
        <f>IFERROR((VLOOKUP(A596,【B职务】!A:I,8,0)*3+VLOOKUP(A596,【B特殊】!A:I,8,0))/(3+VLOOKUP(A596,【B特殊】!A:I,9,0)),0)+IFERROR(VLOOKUP(A596,【B职务】!A:C,3,0),0)</f>
        <v>0</v>
      </c>
    </row>
    <row r="597" spans="1:5">
      <c r="A597" s="10"/>
      <c r="B597" s="10"/>
      <c r="C597" s="7">
        <f t="shared" si="9"/>
        <v>0</v>
      </c>
      <c r="D597" s="7">
        <f>IFERROR(VLOOKUP(A597,【A】!A:C,3,0),0)</f>
        <v>0</v>
      </c>
      <c r="E597" s="7">
        <f>IFERROR((VLOOKUP(A597,【B职务】!A:I,8,0)*3+VLOOKUP(A597,【B特殊】!A:I,8,0))/(3+VLOOKUP(A597,【B特殊】!A:I,9,0)),0)+IFERROR(VLOOKUP(A597,【B职务】!A:C,3,0),0)</f>
        <v>0</v>
      </c>
    </row>
    <row r="598" spans="1:5">
      <c r="A598" s="10"/>
      <c r="B598" s="10"/>
      <c r="C598" s="7">
        <f t="shared" si="9"/>
        <v>0</v>
      </c>
      <c r="D598" s="7">
        <f>IFERROR(VLOOKUP(A598,【A】!A:C,3,0),0)</f>
        <v>0</v>
      </c>
      <c r="E598" s="7">
        <f>IFERROR((VLOOKUP(A598,【B职务】!A:I,8,0)*3+VLOOKUP(A598,【B特殊】!A:I,8,0))/(3+VLOOKUP(A598,【B特殊】!A:I,9,0)),0)+IFERROR(VLOOKUP(A598,【B职务】!A:C,3,0),0)</f>
        <v>0</v>
      </c>
    </row>
    <row r="599" spans="1:5">
      <c r="A599" s="10"/>
      <c r="B599" s="10"/>
      <c r="C599" s="7">
        <f t="shared" si="9"/>
        <v>0</v>
      </c>
      <c r="D599" s="7">
        <f>IFERROR(VLOOKUP(A599,【A】!A:C,3,0),0)</f>
        <v>0</v>
      </c>
      <c r="E599" s="7">
        <f>IFERROR((VLOOKUP(A599,【B职务】!A:I,8,0)*3+VLOOKUP(A599,【B特殊】!A:I,8,0))/(3+VLOOKUP(A599,【B特殊】!A:I,9,0)),0)+IFERROR(VLOOKUP(A599,【B职务】!A:C,3,0),0)</f>
        <v>0</v>
      </c>
    </row>
    <row r="600" spans="1:5">
      <c r="A600" s="10"/>
      <c r="B600" s="10"/>
      <c r="C600" s="7">
        <f t="shared" si="9"/>
        <v>0</v>
      </c>
      <c r="D600" s="7">
        <f>IFERROR(VLOOKUP(A600,【A】!A:C,3,0),0)</f>
        <v>0</v>
      </c>
      <c r="E600" s="7">
        <f>IFERROR((VLOOKUP(A600,【B职务】!A:I,8,0)*3+VLOOKUP(A600,【B特殊】!A:I,8,0))/(3+VLOOKUP(A600,【B特殊】!A:I,9,0)),0)+IFERROR(VLOOKUP(A600,【B职务】!A:C,3,0),0)</f>
        <v>0</v>
      </c>
    </row>
    <row r="601" spans="1:5">
      <c r="A601" s="10"/>
      <c r="B601" s="10"/>
      <c r="C601" s="7">
        <f t="shared" si="9"/>
        <v>0</v>
      </c>
      <c r="D601" s="7">
        <f>IFERROR(VLOOKUP(A601,【A】!A:C,3,0),0)</f>
        <v>0</v>
      </c>
      <c r="E601" s="7">
        <f>IFERROR((VLOOKUP(A601,【B职务】!A:I,8,0)*3+VLOOKUP(A601,【B特殊】!A:I,8,0))/(3+VLOOKUP(A601,【B特殊】!A:I,9,0)),0)+IFERROR(VLOOKUP(A601,【B职务】!A:C,3,0),0)</f>
        <v>0</v>
      </c>
    </row>
    <row r="602" spans="1:5">
      <c r="A602" s="10"/>
      <c r="B602" s="10"/>
      <c r="C602" s="7">
        <f t="shared" si="9"/>
        <v>0</v>
      </c>
      <c r="D602" s="7">
        <f>IFERROR(VLOOKUP(A602,【A】!A:C,3,0),0)</f>
        <v>0</v>
      </c>
      <c r="E602" s="7">
        <f>IFERROR((VLOOKUP(A602,【B职务】!A:I,8,0)*3+VLOOKUP(A602,【B特殊】!A:I,8,0))/(3+VLOOKUP(A602,【B特殊】!A:I,9,0)),0)+IFERROR(VLOOKUP(A602,【B职务】!A:C,3,0),0)</f>
        <v>0</v>
      </c>
    </row>
    <row r="603" spans="1:5">
      <c r="A603" s="10"/>
      <c r="B603" s="10"/>
      <c r="C603" s="7">
        <f t="shared" si="9"/>
        <v>0</v>
      </c>
      <c r="D603" s="7">
        <f>IFERROR(VLOOKUP(A603,【A】!A:C,3,0),0)</f>
        <v>0</v>
      </c>
      <c r="E603" s="7">
        <f>IFERROR((VLOOKUP(A603,【B职务】!A:I,8,0)*3+VLOOKUP(A603,【B特殊】!A:I,8,0))/(3+VLOOKUP(A603,【B特殊】!A:I,9,0)),0)+IFERROR(VLOOKUP(A603,【B职务】!A:C,3,0),0)</f>
        <v>0</v>
      </c>
    </row>
    <row r="604" spans="1:5">
      <c r="A604" s="10"/>
      <c r="B604" s="10"/>
      <c r="C604" s="7">
        <f t="shared" si="9"/>
        <v>0</v>
      </c>
      <c r="D604" s="7">
        <f>IFERROR(VLOOKUP(A604,【A】!A:C,3,0),0)</f>
        <v>0</v>
      </c>
      <c r="E604" s="7">
        <f>IFERROR((VLOOKUP(A604,【B职务】!A:I,8,0)*3+VLOOKUP(A604,【B特殊】!A:I,8,0))/(3+VLOOKUP(A604,【B特殊】!A:I,9,0)),0)+IFERROR(VLOOKUP(A604,【B职务】!A:C,3,0),0)</f>
        <v>0</v>
      </c>
    </row>
    <row r="605" spans="1:5">
      <c r="A605" s="10"/>
      <c r="B605" s="10"/>
      <c r="C605" s="7">
        <f t="shared" si="9"/>
        <v>0</v>
      </c>
      <c r="D605" s="7">
        <f>IFERROR(VLOOKUP(A605,【A】!A:C,3,0),0)</f>
        <v>0</v>
      </c>
      <c r="E605" s="7">
        <f>IFERROR((VLOOKUP(A605,【B职务】!A:I,8,0)*3+VLOOKUP(A605,【B特殊】!A:I,8,0))/(3+VLOOKUP(A605,【B特殊】!A:I,9,0)),0)+IFERROR(VLOOKUP(A605,【B职务】!A:C,3,0),0)</f>
        <v>0</v>
      </c>
    </row>
    <row r="606" spans="1:5">
      <c r="A606" s="10"/>
      <c r="B606" s="10"/>
      <c r="C606" s="7">
        <f t="shared" si="9"/>
        <v>0</v>
      </c>
      <c r="D606" s="7">
        <f>IFERROR(VLOOKUP(A606,【A】!A:C,3,0),0)</f>
        <v>0</v>
      </c>
      <c r="E606" s="7">
        <f>IFERROR((VLOOKUP(A606,【B职务】!A:I,8,0)*3+VLOOKUP(A606,【B特殊】!A:I,8,0))/(3+VLOOKUP(A606,【B特殊】!A:I,9,0)),0)+IFERROR(VLOOKUP(A606,【B职务】!A:C,3,0),0)</f>
        <v>0</v>
      </c>
    </row>
    <row r="607" spans="1:5">
      <c r="A607" s="10"/>
      <c r="B607" s="10"/>
      <c r="C607" s="7">
        <f t="shared" si="9"/>
        <v>0</v>
      </c>
      <c r="D607" s="7">
        <f>IFERROR(VLOOKUP(A607,【A】!A:C,3,0),0)</f>
        <v>0</v>
      </c>
      <c r="E607" s="7">
        <f>IFERROR((VLOOKUP(A607,【B职务】!A:I,8,0)*3+VLOOKUP(A607,【B特殊】!A:I,8,0))/(3+VLOOKUP(A607,【B特殊】!A:I,9,0)),0)+IFERROR(VLOOKUP(A607,【B职务】!A:C,3,0),0)</f>
        <v>0</v>
      </c>
    </row>
    <row r="608" spans="1:5">
      <c r="A608" s="10"/>
      <c r="B608" s="10"/>
      <c r="C608" s="7">
        <f t="shared" si="9"/>
        <v>0</v>
      </c>
      <c r="D608" s="7">
        <f>IFERROR(VLOOKUP(A608,【A】!A:C,3,0),0)</f>
        <v>0</v>
      </c>
      <c r="E608" s="7">
        <f>IFERROR((VLOOKUP(A608,【B职务】!A:I,8,0)*3+VLOOKUP(A608,【B特殊】!A:I,8,0))/(3+VLOOKUP(A608,【B特殊】!A:I,9,0)),0)+IFERROR(VLOOKUP(A608,【B职务】!A:C,3,0),0)</f>
        <v>0</v>
      </c>
    </row>
    <row r="609" spans="1:5">
      <c r="A609" s="10"/>
      <c r="B609" s="10"/>
      <c r="C609" s="7">
        <f t="shared" si="9"/>
        <v>0</v>
      </c>
      <c r="D609" s="7">
        <f>IFERROR(VLOOKUP(A609,【A】!A:C,3,0),0)</f>
        <v>0</v>
      </c>
      <c r="E609" s="7">
        <f>IFERROR((VLOOKUP(A609,【B职务】!A:I,8,0)*3+VLOOKUP(A609,【B特殊】!A:I,8,0))/(3+VLOOKUP(A609,【B特殊】!A:I,9,0)),0)+IFERROR(VLOOKUP(A609,【B职务】!A:C,3,0),0)</f>
        <v>0</v>
      </c>
    </row>
    <row r="610" spans="1:5">
      <c r="A610" s="10"/>
      <c r="B610" s="10"/>
      <c r="C610" s="7">
        <f t="shared" si="9"/>
        <v>0</v>
      </c>
      <c r="D610" s="7">
        <f>IFERROR(VLOOKUP(A610,【A】!A:C,3,0),0)</f>
        <v>0</v>
      </c>
      <c r="E610" s="7">
        <f>IFERROR((VLOOKUP(A610,【B职务】!A:I,8,0)*3+VLOOKUP(A610,【B特殊】!A:I,8,0))/(3+VLOOKUP(A610,【B特殊】!A:I,9,0)),0)+IFERROR(VLOOKUP(A610,【B职务】!A:C,3,0),0)</f>
        <v>0</v>
      </c>
    </row>
    <row r="611" spans="1:5">
      <c r="A611" s="10"/>
      <c r="B611" s="10"/>
      <c r="C611" s="7">
        <f t="shared" si="9"/>
        <v>0</v>
      </c>
      <c r="D611" s="7">
        <f>IFERROR(VLOOKUP(A611,【A】!A:C,3,0),0)</f>
        <v>0</v>
      </c>
      <c r="E611" s="7">
        <f>IFERROR((VLOOKUP(A611,【B职务】!A:I,8,0)*3+VLOOKUP(A611,【B特殊】!A:I,8,0))/(3+VLOOKUP(A611,【B特殊】!A:I,9,0)),0)+IFERROR(VLOOKUP(A611,【B职务】!A:C,3,0),0)</f>
        <v>0</v>
      </c>
    </row>
    <row r="612" spans="1:5">
      <c r="A612" s="10"/>
      <c r="B612" s="10"/>
      <c r="C612" s="7">
        <f t="shared" si="9"/>
        <v>0</v>
      </c>
      <c r="D612" s="7">
        <f>IFERROR(VLOOKUP(A612,【A】!A:C,3,0),0)</f>
        <v>0</v>
      </c>
      <c r="E612" s="7">
        <f>IFERROR((VLOOKUP(A612,【B职务】!A:I,8,0)*3+VLOOKUP(A612,【B特殊】!A:I,8,0))/(3+VLOOKUP(A612,【B特殊】!A:I,9,0)),0)+IFERROR(VLOOKUP(A612,【B职务】!A:C,3,0),0)</f>
        <v>0</v>
      </c>
    </row>
    <row r="613" spans="1:5">
      <c r="A613" s="10"/>
      <c r="B613" s="10"/>
      <c r="C613" s="7">
        <f t="shared" si="9"/>
        <v>0</v>
      </c>
      <c r="D613" s="7">
        <f>IFERROR(VLOOKUP(A613,【A】!A:C,3,0),0)</f>
        <v>0</v>
      </c>
      <c r="E613" s="7">
        <f>IFERROR((VLOOKUP(A613,【B职务】!A:I,8,0)*3+VLOOKUP(A613,【B特殊】!A:I,8,0))/(3+VLOOKUP(A613,【B特殊】!A:I,9,0)),0)+IFERROR(VLOOKUP(A613,【B职务】!A:C,3,0),0)</f>
        <v>0</v>
      </c>
    </row>
    <row r="614" spans="1:5">
      <c r="A614" s="10"/>
      <c r="B614" s="10"/>
      <c r="C614" s="7">
        <f t="shared" si="9"/>
        <v>0</v>
      </c>
      <c r="D614" s="7">
        <f>IFERROR(VLOOKUP(A614,【A】!A:C,3,0),0)</f>
        <v>0</v>
      </c>
      <c r="E614" s="7">
        <f>IFERROR((VLOOKUP(A614,【B职务】!A:I,8,0)*3+VLOOKUP(A614,【B特殊】!A:I,8,0))/(3+VLOOKUP(A614,【B特殊】!A:I,9,0)),0)+IFERROR(VLOOKUP(A614,【B职务】!A:C,3,0),0)</f>
        <v>0</v>
      </c>
    </row>
    <row r="615" spans="1:5">
      <c r="A615" s="10"/>
      <c r="B615" s="10"/>
      <c r="C615" s="7">
        <f t="shared" si="9"/>
        <v>0</v>
      </c>
      <c r="D615" s="7">
        <f>IFERROR(VLOOKUP(A615,【A】!A:C,3,0),0)</f>
        <v>0</v>
      </c>
      <c r="E615" s="7">
        <f>IFERROR((VLOOKUP(A615,【B职务】!A:I,8,0)*3+VLOOKUP(A615,【B特殊】!A:I,8,0))/(3+VLOOKUP(A615,【B特殊】!A:I,9,0)),0)+IFERROR(VLOOKUP(A615,【B职务】!A:C,3,0),0)</f>
        <v>0</v>
      </c>
    </row>
    <row r="616" spans="1:5">
      <c r="A616" s="10"/>
      <c r="B616" s="10"/>
      <c r="C616" s="7">
        <f t="shared" si="9"/>
        <v>0</v>
      </c>
      <c r="D616" s="7">
        <f>IFERROR(VLOOKUP(A616,【A】!A:C,3,0),0)</f>
        <v>0</v>
      </c>
      <c r="E616" s="7">
        <f>IFERROR((VLOOKUP(A616,【B职务】!A:I,8,0)*3+VLOOKUP(A616,【B特殊】!A:I,8,0))/(3+VLOOKUP(A616,【B特殊】!A:I,9,0)),0)+IFERROR(VLOOKUP(A616,【B职务】!A:C,3,0),0)</f>
        <v>0</v>
      </c>
    </row>
    <row r="617" spans="1:5">
      <c r="A617" s="10"/>
      <c r="B617" s="10"/>
      <c r="C617" s="7">
        <f t="shared" si="9"/>
        <v>0</v>
      </c>
      <c r="D617" s="7">
        <f>IFERROR(VLOOKUP(A617,【A】!A:C,3,0),0)</f>
        <v>0</v>
      </c>
      <c r="E617" s="7">
        <f>IFERROR((VLOOKUP(A617,【B职务】!A:I,8,0)*3+VLOOKUP(A617,【B特殊】!A:I,8,0))/(3+VLOOKUP(A617,【B特殊】!A:I,9,0)),0)+IFERROR(VLOOKUP(A617,【B职务】!A:C,3,0),0)</f>
        <v>0</v>
      </c>
    </row>
    <row r="618" spans="1:5">
      <c r="A618" s="10"/>
      <c r="B618" s="10"/>
      <c r="C618" s="7">
        <f t="shared" si="9"/>
        <v>0</v>
      </c>
      <c r="D618" s="7">
        <f>IFERROR(VLOOKUP(A618,【A】!A:C,3,0),0)</f>
        <v>0</v>
      </c>
      <c r="E618" s="7">
        <f>IFERROR((VLOOKUP(A618,【B职务】!A:I,8,0)*3+VLOOKUP(A618,【B特殊】!A:I,8,0))/(3+VLOOKUP(A618,【B特殊】!A:I,9,0)),0)+IFERROR(VLOOKUP(A618,【B职务】!A:C,3,0),0)</f>
        <v>0</v>
      </c>
    </row>
    <row r="619" spans="1:5">
      <c r="A619" s="10"/>
      <c r="B619" s="10"/>
      <c r="C619" s="7">
        <f t="shared" si="9"/>
        <v>0</v>
      </c>
      <c r="D619" s="7">
        <f>IFERROR(VLOOKUP(A619,【A】!A:C,3,0),0)</f>
        <v>0</v>
      </c>
      <c r="E619" s="7">
        <f>IFERROR((VLOOKUP(A619,【B职务】!A:I,8,0)*3+VLOOKUP(A619,【B特殊】!A:I,8,0))/(3+VLOOKUP(A619,【B特殊】!A:I,9,0)),0)+IFERROR(VLOOKUP(A619,【B职务】!A:C,3,0),0)</f>
        <v>0</v>
      </c>
    </row>
    <row r="620" spans="1:5">
      <c r="A620" s="10"/>
      <c r="B620" s="10"/>
      <c r="C620" s="7">
        <f t="shared" si="9"/>
        <v>0</v>
      </c>
      <c r="D620" s="7">
        <f>IFERROR(VLOOKUP(A620,【A】!A:C,3,0),0)</f>
        <v>0</v>
      </c>
      <c r="E620" s="7">
        <f>IFERROR((VLOOKUP(A620,【B职务】!A:I,8,0)*3+VLOOKUP(A620,【B特殊】!A:I,8,0))/(3+VLOOKUP(A620,【B特殊】!A:I,9,0)),0)+IFERROR(VLOOKUP(A620,【B职务】!A:C,3,0),0)</f>
        <v>0</v>
      </c>
    </row>
    <row r="621" spans="1:5">
      <c r="A621" s="10"/>
      <c r="B621" s="10"/>
      <c r="C621" s="7">
        <f t="shared" si="9"/>
        <v>0</v>
      </c>
      <c r="D621" s="7">
        <f>IFERROR(VLOOKUP(A621,【A】!A:C,3,0),0)</f>
        <v>0</v>
      </c>
      <c r="E621" s="7">
        <f>IFERROR((VLOOKUP(A621,【B职务】!A:I,8,0)*3+VLOOKUP(A621,【B特殊】!A:I,8,0))/(3+VLOOKUP(A621,【B特殊】!A:I,9,0)),0)+IFERROR(VLOOKUP(A621,【B职务】!A:C,3,0),0)</f>
        <v>0</v>
      </c>
    </row>
    <row r="622" spans="1:5">
      <c r="A622" s="10"/>
      <c r="B622" s="10"/>
      <c r="C622" s="7">
        <f t="shared" si="9"/>
        <v>0</v>
      </c>
      <c r="D622" s="7">
        <f>IFERROR(VLOOKUP(A622,【A】!A:C,3,0),0)</f>
        <v>0</v>
      </c>
      <c r="E622" s="7">
        <f>IFERROR((VLOOKUP(A622,【B职务】!A:I,8,0)*3+VLOOKUP(A622,【B特殊】!A:I,8,0))/(3+VLOOKUP(A622,【B特殊】!A:I,9,0)),0)+IFERROR(VLOOKUP(A622,【B职务】!A:C,3,0),0)</f>
        <v>0</v>
      </c>
    </row>
    <row r="623" spans="1:5">
      <c r="A623" s="10"/>
      <c r="B623" s="10"/>
      <c r="C623" s="7">
        <f t="shared" si="9"/>
        <v>0</v>
      </c>
      <c r="D623" s="7">
        <f>IFERROR(VLOOKUP(A623,【A】!A:C,3,0),0)</f>
        <v>0</v>
      </c>
      <c r="E623" s="7">
        <f>IFERROR((VLOOKUP(A623,【B职务】!A:I,8,0)*3+VLOOKUP(A623,【B特殊】!A:I,8,0))/(3+VLOOKUP(A623,【B特殊】!A:I,9,0)),0)+IFERROR(VLOOKUP(A623,【B职务】!A:C,3,0),0)</f>
        <v>0</v>
      </c>
    </row>
    <row r="624" spans="1:5">
      <c r="A624" s="10"/>
      <c r="B624" s="10"/>
      <c r="C624" s="7">
        <f t="shared" si="9"/>
        <v>0</v>
      </c>
      <c r="D624" s="7">
        <f>IFERROR(VLOOKUP(A624,【A】!A:C,3,0),0)</f>
        <v>0</v>
      </c>
      <c r="E624" s="7">
        <f>IFERROR((VLOOKUP(A624,【B职务】!A:I,8,0)*3+VLOOKUP(A624,【B特殊】!A:I,8,0))/(3+VLOOKUP(A624,【B特殊】!A:I,9,0)),0)+IFERROR(VLOOKUP(A624,【B职务】!A:C,3,0),0)</f>
        <v>0</v>
      </c>
    </row>
    <row r="625" spans="1:5">
      <c r="A625" s="10"/>
      <c r="B625" s="10"/>
      <c r="C625" s="7">
        <f t="shared" si="9"/>
        <v>0</v>
      </c>
      <c r="D625" s="7">
        <f>IFERROR(VLOOKUP(A625,【A】!A:C,3,0),0)</f>
        <v>0</v>
      </c>
      <c r="E625" s="7">
        <f>IFERROR((VLOOKUP(A625,【B职务】!A:I,8,0)*3+VLOOKUP(A625,【B特殊】!A:I,8,0))/(3+VLOOKUP(A625,【B特殊】!A:I,9,0)),0)+IFERROR(VLOOKUP(A625,【B职务】!A:C,3,0),0)</f>
        <v>0</v>
      </c>
    </row>
    <row r="626" spans="1:5">
      <c r="A626" s="10"/>
      <c r="B626" s="10"/>
      <c r="C626" s="7">
        <f t="shared" si="9"/>
        <v>0</v>
      </c>
      <c r="D626" s="7">
        <f>IFERROR(VLOOKUP(A626,【A】!A:C,3,0),0)</f>
        <v>0</v>
      </c>
      <c r="E626" s="7">
        <f>IFERROR((VLOOKUP(A626,【B职务】!A:I,8,0)*3+VLOOKUP(A626,【B特殊】!A:I,8,0))/(3+VLOOKUP(A626,【B特殊】!A:I,9,0)),0)+IFERROR(VLOOKUP(A626,【B职务】!A:C,3,0),0)</f>
        <v>0</v>
      </c>
    </row>
    <row r="627" spans="1:5">
      <c r="A627" s="10"/>
      <c r="B627" s="10"/>
      <c r="C627" s="7">
        <f t="shared" si="9"/>
        <v>0</v>
      </c>
      <c r="D627" s="7">
        <f>IFERROR(VLOOKUP(A627,【A】!A:C,3,0),0)</f>
        <v>0</v>
      </c>
      <c r="E627" s="7">
        <f>IFERROR((VLOOKUP(A627,【B职务】!A:I,8,0)*3+VLOOKUP(A627,【B特殊】!A:I,8,0))/(3+VLOOKUP(A627,【B特殊】!A:I,9,0)),0)+IFERROR(VLOOKUP(A627,【B职务】!A:C,3,0),0)</f>
        <v>0</v>
      </c>
    </row>
    <row r="628" spans="1:5">
      <c r="A628" s="10"/>
      <c r="B628" s="10"/>
      <c r="C628" s="7">
        <f t="shared" si="9"/>
        <v>0</v>
      </c>
      <c r="D628" s="7">
        <f>IFERROR(VLOOKUP(A628,【A】!A:C,3,0),0)</f>
        <v>0</v>
      </c>
      <c r="E628" s="7">
        <f>IFERROR((VLOOKUP(A628,【B职务】!A:I,8,0)*3+VLOOKUP(A628,【B特殊】!A:I,8,0))/(3+VLOOKUP(A628,【B特殊】!A:I,9,0)),0)+IFERROR(VLOOKUP(A628,【B职务】!A:C,3,0),0)</f>
        <v>0</v>
      </c>
    </row>
    <row r="629" spans="1:5">
      <c r="A629" s="10"/>
      <c r="B629" s="10"/>
      <c r="C629" s="7">
        <f t="shared" si="9"/>
        <v>0</v>
      </c>
      <c r="D629" s="7">
        <f>IFERROR(VLOOKUP(A629,【A】!A:C,3,0),0)</f>
        <v>0</v>
      </c>
      <c r="E629" s="7">
        <f>IFERROR((VLOOKUP(A629,【B职务】!A:I,8,0)*3+VLOOKUP(A629,【B特殊】!A:I,8,0))/(3+VLOOKUP(A629,【B特殊】!A:I,9,0)),0)+IFERROR(VLOOKUP(A629,【B职务】!A:C,3,0),0)</f>
        <v>0</v>
      </c>
    </row>
    <row r="630" spans="1:5">
      <c r="A630" s="10"/>
      <c r="B630" s="10"/>
      <c r="C630" s="7">
        <f t="shared" si="9"/>
        <v>0</v>
      </c>
      <c r="D630" s="7">
        <f>IFERROR(VLOOKUP(A630,【A】!A:C,3,0),0)</f>
        <v>0</v>
      </c>
      <c r="E630" s="7">
        <f>IFERROR((VLOOKUP(A630,【B职务】!A:I,8,0)*3+VLOOKUP(A630,【B特殊】!A:I,8,0))/(3+VLOOKUP(A630,【B特殊】!A:I,9,0)),0)+IFERROR(VLOOKUP(A630,【B职务】!A:C,3,0),0)</f>
        <v>0</v>
      </c>
    </row>
    <row r="631" spans="1:5">
      <c r="A631" s="10"/>
      <c r="B631" s="10"/>
      <c r="C631" s="7">
        <f t="shared" si="9"/>
        <v>0</v>
      </c>
      <c r="D631" s="7">
        <f>IFERROR(VLOOKUP(A631,【A】!A:C,3,0),0)</f>
        <v>0</v>
      </c>
      <c r="E631" s="7">
        <f>IFERROR((VLOOKUP(A631,【B职务】!A:I,8,0)*3+VLOOKUP(A631,【B特殊】!A:I,8,0))/(3+VLOOKUP(A631,【B特殊】!A:I,9,0)),0)+IFERROR(VLOOKUP(A631,【B职务】!A:C,3,0),0)</f>
        <v>0</v>
      </c>
    </row>
    <row r="632" spans="1:5">
      <c r="A632" s="10"/>
      <c r="B632" s="10"/>
      <c r="C632" s="7">
        <f t="shared" si="9"/>
        <v>0</v>
      </c>
      <c r="D632" s="7">
        <f>IFERROR(VLOOKUP(A632,【A】!A:C,3,0),0)</f>
        <v>0</v>
      </c>
      <c r="E632" s="7">
        <f>IFERROR((VLOOKUP(A632,【B职务】!A:I,8,0)*3+VLOOKUP(A632,【B特殊】!A:I,8,0))/(3+VLOOKUP(A632,【B特殊】!A:I,9,0)),0)+IFERROR(VLOOKUP(A632,【B职务】!A:C,3,0),0)</f>
        <v>0</v>
      </c>
    </row>
    <row r="633" spans="1:5">
      <c r="A633" s="10"/>
      <c r="B633" s="10"/>
      <c r="C633" s="7">
        <f t="shared" si="9"/>
        <v>0</v>
      </c>
      <c r="D633" s="7">
        <f>IFERROR(VLOOKUP(A633,【A】!A:C,3,0),0)</f>
        <v>0</v>
      </c>
      <c r="E633" s="7">
        <f>IFERROR((VLOOKUP(A633,【B职务】!A:I,8,0)*3+VLOOKUP(A633,【B特殊】!A:I,8,0))/(3+VLOOKUP(A633,【B特殊】!A:I,9,0)),0)+IFERROR(VLOOKUP(A633,【B职务】!A:C,3,0),0)</f>
        <v>0</v>
      </c>
    </row>
    <row r="634" spans="1:5">
      <c r="A634" s="10"/>
      <c r="B634" s="10"/>
      <c r="C634" s="7">
        <f t="shared" si="9"/>
        <v>0</v>
      </c>
      <c r="D634" s="7">
        <f>IFERROR(VLOOKUP(A634,【A】!A:C,3,0),0)</f>
        <v>0</v>
      </c>
      <c r="E634" s="7">
        <f>IFERROR((VLOOKUP(A634,【B职务】!A:I,8,0)*3+VLOOKUP(A634,【B特殊】!A:I,8,0))/(3+VLOOKUP(A634,【B特殊】!A:I,9,0)),0)+IFERROR(VLOOKUP(A634,【B职务】!A:C,3,0),0)</f>
        <v>0</v>
      </c>
    </row>
    <row r="635" spans="1:5">
      <c r="A635" s="10"/>
      <c r="B635" s="10"/>
      <c r="C635" s="7">
        <f t="shared" si="9"/>
        <v>0</v>
      </c>
      <c r="D635" s="7">
        <f>IFERROR(VLOOKUP(A635,【A】!A:C,3,0),0)</f>
        <v>0</v>
      </c>
      <c r="E635" s="7">
        <f>IFERROR((VLOOKUP(A635,【B职务】!A:I,8,0)*3+VLOOKUP(A635,【B特殊】!A:I,8,0))/(3+VLOOKUP(A635,【B特殊】!A:I,9,0)),0)+IFERROR(VLOOKUP(A635,【B职务】!A:C,3,0),0)</f>
        <v>0</v>
      </c>
    </row>
    <row r="636" spans="1:5">
      <c r="A636" s="10"/>
      <c r="B636" s="10"/>
      <c r="C636" s="7">
        <f t="shared" si="9"/>
        <v>0</v>
      </c>
      <c r="D636" s="7">
        <f>IFERROR(VLOOKUP(A636,【A】!A:C,3,0),0)</f>
        <v>0</v>
      </c>
      <c r="E636" s="7">
        <f>IFERROR((VLOOKUP(A636,【B职务】!A:I,8,0)*3+VLOOKUP(A636,【B特殊】!A:I,8,0))/(3+VLOOKUP(A636,【B特殊】!A:I,9,0)),0)+IFERROR(VLOOKUP(A636,【B职务】!A:C,3,0),0)</f>
        <v>0</v>
      </c>
    </row>
    <row r="637" spans="1:5">
      <c r="A637" s="10"/>
      <c r="B637" s="10"/>
      <c r="C637" s="7">
        <f t="shared" si="9"/>
        <v>0</v>
      </c>
      <c r="D637" s="7">
        <f>IFERROR(VLOOKUP(A637,【A】!A:C,3,0),0)</f>
        <v>0</v>
      </c>
      <c r="E637" s="7">
        <f>IFERROR((VLOOKUP(A637,【B职务】!A:I,8,0)*3+VLOOKUP(A637,【B特殊】!A:I,8,0))/(3+VLOOKUP(A637,【B特殊】!A:I,9,0)),0)+IFERROR(VLOOKUP(A637,【B职务】!A:C,3,0),0)</f>
        <v>0</v>
      </c>
    </row>
    <row r="638" spans="1:5">
      <c r="A638" s="10"/>
      <c r="B638" s="10"/>
      <c r="C638" s="7">
        <f t="shared" si="9"/>
        <v>0</v>
      </c>
      <c r="D638" s="7">
        <f>IFERROR(VLOOKUP(A638,【A】!A:C,3,0),0)</f>
        <v>0</v>
      </c>
      <c r="E638" s="7">
        <f>IFERROR((VLOOKUP(A638,【B职务】!A:I,8,0)*3+VLOOKUP(A638,【B特殊】!A:I,8,0))/(3+VLOOKUP(A638,【B特殊】!A:I,9,0)),0)+IFERROR(VLOOKUP(A638,【B职务】!A:C,3,0),0)</f>
        <v>0</v>
      </c>
    </row>
    <row r="639" spans="1:5">
      <c r="A639" s="10"/>
      <c r="B639" s="10"/>
      <c r="C639" s="7">
        <f t="shared" si="9"/>
        <v>0</v>
      </c>
      <c r="D639" s="7">
        <f>IFERROR(VLOOKUP(A639,【A】!A:C,3,0),0)</f>
        <v>0</v>
      </c>
      <c r="E639" s="7">
        <f>IFERROR((VLOOKUP(A639,【B职务】!A:I,8,0)*3+VLOOKUP(A639,【B特殊】!A:I,8,0))/(3+VLOOKUP(A639,【B特殊】!A:I,9,0)),0)+IFERROR(VLOOKUP(A639,【B职务】!A:C,3,0),0)</f>
        <v>0</v>
      </c>
    </row>
    <row r="640" spans="1:5">
      <c r="A640" s="10"/>
      <c r="B640" s="10"/>
      <c r="C640" s="7">
        <f t="shared" si="9"/>
        <v>0</v>
      </c>
      <c r="D640" s="7">
        <f>IFERROR(VLOOKUP(A640,【A】!A:C,3,0),0)</f>
        <v>0</v>
      </c>
      <c r="E640" s="7">
        <f>IFERROR((VLOOKUP(A640,【B职务】!A:I,8,0)*3+VLOOKUP(A640,【B特殊】!A:I,8,0))/(3+VLOOKUP(A640,【B特殊】!A:I,9,0)),0)+IFERROR(VLOOKUP(A640,【B职务】!A:C,3,0),0)</f>
        <v>0</v>
      </c>
    </row>
    <row r="641" spans="1:5">
      <c r="A641" s="10"/>
      <c r="B641" s="10"/>
      <c r="C641" s="7">
        <f t="shared" si="9"/>
        <v>0</v>
      </c>
      <c r="D641" s="7">
        <f>IFERROR(VLOOKUP(A641,【A】!A:C,3,0),0)</f>
        <v>0</v>
      </c>
      <c r="E641" s="7">
        <f>IFERROR((VLOOKUP(A641,【B职务】!A:I,8,0)*3+VLOOKUP(A641,【B特殊】!A:I,8,0))/(3+VLOOKUP(A641,【B特殊】!A:I,9,0)),0)+IFERROR(VLOOKUP(A641,【B职务】!A:C,3,0),0)</f>
        <v>0</v>
      </c>
    </row>
    <row r="642" spans="1:5">
      <c r="A642" s="10"/>
      <c r="B642" s="10"/>
      <c r="C642" s="7">
        <f t="shared" si="9"/>
        <v>0</v>
      </c>
      <c r="D642" s="7">
        <f>IFERROR(VLOOKUP(A642,【A】!A:C,3,0),0)</f>
        <v>0</v>
      </c>
      <c r="E642" s="7">
        <f>IFERROR((VLOOKUP(A642,【B职务】!A:I,8,0)*3+VLOOKUP(A642,【B特殊】!A:I,8,0))/(3+VLOOKUP(A642,【B特殊】!A:I,9,0)),0)+IFERROR(VLOOKUP(A642,【B职务】!A:C,3,0),0)</f>
        <v>0</v>
      </c>
    </row>
    <row r="643" spans="1:5">
      <c r="A643" s="10"/>
      <c r="B643" s="10"/>
      <c r="C643" s="7">
        <f t="shared" si="9"/>
        <v>0</v>
      </c>
      <c r="D643" s="7">
        <f>IFERROR(VLOOKUP(A643,【A】!A:C,3,0),0)</f>
        <v>0</v>
      </c>
      <c r="E643" s="7">
        <f>IFERROR((VLOOKUP(A643,【B职务】!A:I,8,0)*3+VLOOKUP(A643,【B特殊】!A:I,8,0))/(3+VLOOKUP(A643,【B特殊】!A:I,9,0)),0)+IFERROR(VLOOKUP(A643,【B职务】!A:C,3,0),0)</f>
        <v>0</v>
      </c>
    </row>
    <row r="644" spans="1:5">
      <c r="A644" s="10"/>
      <c r="B644" s="10"/>
      <c r="C644" s="7">
        <f t="shared" ref="C644:C707" si="10">IFERROR(SUM(D644*0.8+E644*0.2),0)</f>
        <v>0</v>
      </c>
      <c r="D644" s="7">
        <f>IFERROR(VLOOKUP(A644,【A】!A:C,3,0),0)</f>
        <v>0</v>
      </c>
      <c r="E644" s="7">
        <f>IFERROR((VLOOKUP(A644,【B职务】!A:I,8,0)*3+VLOOKUP(A644,【B特殊】!A:I,8,0))/(3+VLOOKUP(A644,【B特殊】!A:I,9,0)),0)+IFERROR(VLOOKUP(A644,【B职务】!A:C,3,0),0)</f>
        <v>0</v>
      </c>
    </row>
    <row r="645" spans="1:5">
      <c r="A645" s="10"/>
      <c r="B645" s="10"/>
      <c r="C645" s="7">
        <f t="shared" si="10"/>
        <v>0</v>
      </c>
      <c r="D645" s="7">
        <f>IFERROR(VLOOKUP(A645,【A】!A:C,3,0),0)</f>
        <v>0</v>
      </c>
      <c r="E645" s="7">
        <f>IFERROR((VLOOKUP(A645,【B职务】!A:I,8,0)*3+VLOOKUP(A645,【B特殊】!A:I,8,0))/(3+VLOOKUP(A645,【B特殊】!A:I,9,0)),0)+IFERROR(VLOOKUP(A645,【B职务】!A:C,3,0),0)</f>
        <v>0</v>
      </c>
    </row>
    <row r="646" spans="1:5">
      <c r="A646" s="10"/>
      <c r="B646" s="10"/>
      <c r="C646" s="7">
        <f t="shared" si="10"/>
        <v>0</v>
      </c>
      <c r="D646" s="7">
        <f>IFERROR(VLOOKUP(A646,【A】!A:C,3,0),0)</f>
        <v>0</v>
      </c>
      <c r="E646" s="7">
        <f>IFERROR((VLOOKUP(A646,【B职务】!A:I,8,0)*3+VLOOKUP(A646,【B特殊】!A:I,8,0))/(3+VLOOKUP(A646,【B特殊】!A:I,9,0)),0)+IFERROR(VLOOKUP(A646,【B职务】!A:C,3,0),0)</f>
        <v>0</v>
      </c>
    </row>
    <row r="647" spans="1:5">
      <c r="A647" s="10"/>
      <c r="B647" s="10"/>
      <c r="C647" s="7">
        <f t="shared" si="10"/>
        <v>0</v>
      </c>
      <c r="D647" s="7">
        <f>IFERROR(VLOOKUP(A647,【A】!A:C,3,0),0)</f>
        <v>0</v>
      </c>
      <c r="E647" s="7">
        <f>IFERROR((VLOOKUP(A647,【B职务】!A:I,8,0)*3+VLOOKUP(A647,【B特殊】!A:I,8,0))/(3+VLOOKUP(A647,【B特殊】!A:I,9,0)),0)+IFERROR(VLOOKUP(A647,【B职务】!A:C,3,0),0)</f>
        <v>0</v>
      </c>
    </row>
    <row r="648" spans="1:5">
      <c r="A648" s="10"/>
      <c r="B648" s="10"/>
      <c r="C648" s="7">
        <f t="shared" si="10"/>
        <v>0</v>
      </c>
      <c r="D648" s="7">
        <f>IFERROR(VLOOKUP(A648,【A】!A:C,3,0),0)</f>
        <v>0</v>
      </c>
      <c r="E648" s="7">
        <f>IFERROR((VLOOKUP(A648,【B职务】!A:I,8,0)*3+VLOOKUP(A648,【B特殊】!A:I,8,0))/(3+VLOOKUP(A648,【B特殊】!A:I,9,0)),0)+IFERROR(VLOOKUP(A648,【B职务】!A:C,3,0),0)</f>
        <v>0</v>
      </c>
    </row>
    <row r="649" spans="1:5">
      <c r="A649" s="10"/>
      <c r="B649" s="10"/>
      <c r="C649" s="7">
        <f t="shared" si="10"/>
        <v>0</v>
      </c>
      <c r="D649" s="7">
        <f>IFERROR(VLOOKUP(A649,【A】!A:C,3,0),0)</f>
        <v>0</v>
      </c>
      <c r="E649" s="7">
        <f>IFERROR((VLOOKUP(A649,【B职务】!A:I,8,0)*3+VLOOKUP(A649,【B特殊】!A:I,8,0))/(3+VLOOKUP(A649,【B特殊】!A:I,9,0)),0)+IFERROR(VLOOKUP(A649,【B职务】!A:C,3,0),0)</f>
        <v>0</v>
      </c>
    </row>
    <row r="650" spans="1:5">
      <c r="A650" s="10"/>
      <c r="B650" s="10"/>
      <c r="C650" s="7">
        <f t="shared" si="10"/>
        <v>0</v>
      </c>
      <c r="D650" s="7">
        <f>IFERROR(VLOOKUP(A650,【A】!A:C,3,0),0)</f>
        <v>0</v>
      </c>
      <c r="E650" s="7">
        <f>IFERROR((VLOOKUP(A650,【B职务】!A:I,8,0)*3+VLOOKUP(A650,【B特殊】!A:I,8,0))/(3+VLOOKUP(A650,【B特殊】!A:I,9,0)),0)+IFERROR(VLOOKUP(A650,【B职务】!A:C,3,0),0)</f>
        <v>0</v>
      </c>
    </row>
    <row r="651" spans="1:5">
      <c r="A651" s="10"/>
      <c r="B651" s="10"/>
      <c r="C651" s="7">
        <f t="shared" si="10"/>
        <v>0</v>
      </c>
      <c r="D651" s="7">
        <f>IFERROR(VLOOKUP(A651,【A】!A:C,3,0),0)</f>
        <v>0</v>
      </c>
      <c r="E651" s="7">
        <f>IFERROR((VLOOKUP(A651,【B职务】!A:I,8,0)*3+VLOOKUP(A651,【B特殊】!A:I,8,0))/(3+VLOOKUP(A651,【B特殊】!A:I,9,0)),0)+IFERROR(VLOOKUP(A651,【B职务】!A:C,3,0),0)</f>
        <v>0</v>
      </c>
    </row>
    <row r="652" spans="1:5">
      <c r="A652" s="10"/>
      <c r="B652" s="10"/>
      <c r="C652" s="7">
        <f t="shared" si="10"/>
        <v>0</v>
      </c>
      <c r="D652" s="7">
        <f>IFERROR(VLOOKUP(A652,【A】!A:C,3,0),0)</f>
        <v>0</v>
      </c>
      <c r="E652" s="7">
        <f>IFERROR((VLOOKUP(A652,【B职务】!A:I,8,0)*3+VLOOKUP(A652,【B特殊】!A:I,8,0))/(3+VLOOKUP(A652,【B特殊】!A:I,9,0)),0)+IFERROR(VLOOKUP(A652,【B职务】!A:C,3,0),0)</f>
        <v>0</v>
      </c>
    </row>
    <row r="653" spans="1:5">
      <c r="A653" s="10"/>
      <c r="B653" s="10"/>
      <c r="C653" s="7">
        <f t="shared" si="10"/>
        <v>0</v>
      </c>
      <c r="D653" s="7">
        <f>IFERROR(VLOOKUP(A653,【A】!A:C,3,0),0)</f>
        <v>0</v>
      </c>
      <c r="E653" s="7">
        <f>IFERROR((VLOOKUP(A653,【B职务】!A:I,8,0)*3+VLOOKUP(A653,【B特殊】!A:I,8,0))/(3+VLOOKUP(A653,【B特殊】!A:I,9,0)),0)+IFERROR(VLOOKUP(A653,【B职务】!A:C,3,0),0)</f>
        <v>0</v>
      </c>
    </row>
    <row r="654" spans="1:5">
      <c r="A654" s="10"/>
      <c r="B654" s="10"/>
      <c r="C654" s="7">
        <f t="shared" si="10"/>
        <v>0</v>
      </c>
      <c r="D654" s="7">
        <f>IFERROR(VLOOKUP(A654,【A】!A:C,3,0),0)</f>
        <v>0</v>
      </c>
      <c r="E654" s="7">
        <f>IFERROR((VLOOKUP(A654,【B职务】!A:I,8,0)*3+VLOOKUP(A654,【B特殊】!A:I,8,0))/(3+VLOOKUP(A654,【B特殊】!A:I,9,0)),0)+IFERROR(VLOOKUP(A654,【B职务】!A:C,3,0),0)</f>
        <v>0</v>
      </c>
    </row>
    <row r="655" spans="1:5">
      <c r="A655" s="10"/>
      <c r="B655" s="10"/>
      <c r="C655" s="7">
        <f t="shared" si="10"/>
        <v>0</v>
      </c>
      <c r="D655" s="7">
        <f>IFERROR(VLOOKUP(A655,【A】!A:C,3,0),0)</f>
        <v>0</v>
      </c>
      <c r="E655" s="7">
        <f>IFERROR((VLOOKUP(A655,【B职务】!A:I,8,0)*3+VLOOKUP(A655,【B特殊】!A:I,8,0))/(3+VLOOKUP(A655,【B特殊】!A:I,9,0)),0)+IFERROR(VLOOKUP(A655,【B职务】!A:C,3,0),0)</f>
        <v>0</v>
      </c>
    </row>
    <row r="656" spans="1:5">
      <c r="A656" s="10"/>
      <c r="B656" s="10"/>
      <c r="C656" s="7">
        <f t="shared" si="10"/>
        <v>0</v>
      </c>
      <c r="D656" s="7">
        <f>IFERROR(VLOOKUP(A656,【A】!A:C,3,0),0)</f>
        <v>0</v>
      </c>
      <c r="E656" s="7">
        <f>IFERROR((VLOOKUP(A656,【B职务】!A:I,8,0)*3+VLOOKUP(A656,【B特殊】!A:I,8,0))/(3+VLOOKUP(A656,【B特殊】!A:I,9,0)),0)+IFERROR(VLOOKUP(A656,【B职务】!A:C,3,0),0)</f>
        <v>0</v>
      </c>
    </row>
    <row r="657" spans="1:5">
      <c r="A657" s="10"/>
      <c r="B657" s="10"/>
      <c r="C657" s="7">
        <f t="shared" si="10"/>
        <v>0</v>
      </c>
      <c r="D657" s="7">
        <f>IFERROR(VLOOKUP(A657,【A】!A:C,3,0),0)</f>
        <v>0</v>
      </c>
      <c r="E657" s="7">
        <f>IFERROR((VLOOKUP(A657,【B职务】!A:I,8,0)*3+VLOOKUP(A657,【B特殊】!A:I,8,0))/(3+VLOOKUP(A657,【B特殊】!A:I,9,0)),0)+IFERROR(VLOOKUP(A657,【B职务】!A:C,3,0),0)</f>
        <v>0</v>
      </c>
    </row>
    <row r="658" spans="1:5">
      <c r="A658" s="10"/>
      <c r="B658" s="10"/>
      <c r="C658" s="7">
        <f t="shared" si="10"/>
        <v>0</v>
      </c>
      <c r="D658" s="7">
        <f>IFERROR(VLOOKUP(A658,【A】!A:C,3,0),0)</f>
        <v>0</v>
      </c>
      <c r="E658" s="7">
        <f>IFERROR((VLOOKUP(A658,【B职务】!A:I,8,0)*3+VLOOKUP(A658,【B特殊】!A:I,8,0))/(3+VLOOKUP(A658,【B特殊】!A:I,9,0)),0)+IFERROR(VLOOKUP(A658,【B职务】!A:C,3,0),0)</f>
        <v>0</v>
      </c>
    </row>
    <row r="659" spans="1:5">
      <c r="A659" s="10"/>
      <c r="B659" s="10"/>
      <c r="C659" s="7">
        <f t="shared" si="10"/>
        <v>0</v>
      </c>
      <c r="D659" s="7">
        <f>IFERROR(VLOOKUP(A659,【A】!A:C,3,0),0)</f>
        <v>0</v>
      </c>
      <c r="E659" s="7">
        <f>IFERROR((VLOOKUP(A659,【B职务】!A:I,8,0)*3+VLOOKUP(A659,【B特殊】!A:I,8,0))/(3+VLOOKUP(A659,【B特殊】!A:I,9,0)),0)+IFERROR(VLOOKUP(A659,【B职务】!A:C,3,0),0)</f>
        <v>0</v>
      </c>
    </row>
    <row r="660" spans="1:5">
      <c r="A660" s="10"/>
      <c r="B660" s="10"/>
      <c r="C660" s="7">
        <f t="shared" si="10"/>
        <v>0</v>
      </c>
      <c r="D660" s="7">
        <f>IFERROR(VLOOKUP(A660,【A】!A:C,3,0),0)</f>
        <v>0</v>
      </c>
      <c r="E660" s="7">
        <f>IFERROR((VLOOKUP(A660,【B职务】!A:I,8,0)*3+VLOOKUP(A660,【B特殊】!A:I,8,0))/(3+VLOOKUP(A660,【B特殊】!A:I,9,0)),0)+IFERROR(VLOOKUP(A660,【B职务】!A:C,3,0),0)</f>
        <v>0</v>
      </c>
    </row>
    <row r="661" spans="1:5">
      <c r="A661" s="10"/>
      <c r="B661" s="10"/>
      <c r="C661" s="7">
        <f t="shared" si="10"/>
        <v>0</v>
      </c>
      <c r="D661" s="7">
        <f>IFERROR(VLOOKUP(A661,【A】!A:C,3,0),0)</f>
        <v>0</v>
      </c>
      <c r="E661" s="7">
        <f>IFERROR((VLOOKUP(A661,【B职务】!A:I,8,0)*3+VLOOKUP(A661,【B特殊】!A:I,8,0))/(3+VLOOKUP(A661,【B特殊】!A:I,9,0)),0)+IFERROR(VLOOKUP(A661,【B职务】!A:C,3,0),0)</f>
        <v>0</v>
      </c>
    </row>
    <row r="662" spans="1:5">
      <c r="A662" s="10"/>
      <c r="B662" s="10"/>
      <c r="C662" s="7">
        <f t="shared" si="10"/>
        <v>0</v>
      </c>
      <c r="D662" s="7">
        <f>IFERROR(VLOOKUP(A662,【A】!A:C,3,0),0)</f>
        <v>0</v>
      </c>
      <c r="E662" s="7">
        <f>IFERROR((VLOOKUP(A662,【B职务】!A:I,8,0)*3+VLOOKUP(A662,【B特殊】!A:I,8,0))/(3+VLOOKUP(A662,【B特殊】!A:I,9,0)),0)+IFERROR(VLOOKUP(A662,【B职务】!A:C,3,0),0)</f>
        <v>0</v>
      </c>
    </row>
    <row r="663" spans="1:5">
      <c r="A663" s="10"/>
      <c r="B663" s="10"/>
      <c r="C663" s="7">
        <f t="shared" si="10"/>
        <v>0</v>
      </c>
      <c r="D663" s="7">
        <f>IFERROR(VLOOKUP(A663,【A】!A:C,3,0),0)</f>
        <v>0</v>
      </c>
      <c r="E663" s="7">
        <f>IFERROR((VLOOKUP(A663,【B职务】!A:I,8,0)*3+VLOOKUP(A663,【B特殊】!A:I,8,0))/(3+VLOOKUP(A663,【B特殊】!A:I,9,0)),0)+IFERROR(VLOOKUP(A663,【B职务】!A:C,3,0),0)</f>
        <v>0</v>
      </c>
    </row>
    <row r="664" spans="1:5">
      <c r="A664" s="10"/>
      <c r="B664" s="10"/>
      <c r="C664" s="7">
        <f t="shared" si="10"/>
        <v>0</v>
      </c>
      <c r="D664" s="7">
        <f>IFERROR(VLOOKUP(A664,【A】!A:C,3,0),0)</f>
        <v>0</v>
      </c>
      <c r="E664" s="7">
        <f>IFERROR((VLOOKUP(A664,【B职务】!A:I,8,0)*3+VLOOKUP(A664,【B特殊】!A:I,8,0))/(3+VLOOKUP(A664,【B特殊】!A:I,9,0)),0)+IFERROR(VLOOKUP(A664,【B职务】!A:C,3,0),0)</f>
        <v>0</v>
      </c>
    </row>
    <row r="665" spans="1:5">
      <c r="A665" s="10"/>
      <c r="B665" s="10"/>
      <c r="C665" s="7">
        <f t="shared" si="10"/>
        <v>0</v>
      </c>
      <c r="D665" s="7">
        <f>IFERROR(VLOOKUP(A665,【A】!A:C,3,0),0)</f>
        <v>0</v>
      </c>
      <c r="E665" s="7">
        <f>IFERROR((VLOOKUP(A665,【B职务】!A:I,8,0)*3+VLOOKUP(A665,【B特殊】!A:I,8,0))/(3+VLOOKUP(A665,【B特殊】!A:I,9,0)),0)+IFERROR(VLOOKUP(A665,【B职务】!A:C,3,0),0)</f>
        <v>0</v>
      </c>
    </row>
    <row r="666" spans="1:5">
      <c r="A666" s="10"/>
      <c r="B666" s="10"/>
      <c r="C666" s="7">
        <f t="shared" si="10"/>
        <v>0</v>
      </c>
      <c r="D666" s="7">
        <f>IFERROR(VLOOKUP(A666,【A】!A:C,3,0),0)</f>
        <v>0</v>
      </c>
      <c r="E666" s="7">
        <f>IFERROR((VLOOKUP(A666,【B职务】!A:I,8,0)*3+VLOOKUP(A666,【B特殊】!A:I,8,0))/(3+VLOOKUP(A666,【B特殊】!A:I,9,0)),0)+IFERROR(VLOOKUP(A666,【B职务】!A:C,3,0),0)</f>
        <v>0</v>
      </c>
    </row>
    <row r="667" spans="1:5">
      <c r="A667" s="10"/>
      <c r="B667" s="10"/>
      <c r="C667" s="7">
        <f t="shared" si="10"/>
        <v>0</v>
      </c>
      <c r="D667" s="7">
        <f>IFERROR(VLOOKUP(A667,【A】!A:C,3,0),0)</f>
        <v>0</v>
      </c>
      <c r="E667" s="7">
        <f>IFERROR((VLOOKUP(A667,【B职务】!A:I,8,0)*3+VLOOKUP(A667,【B特殊】!A:I,8,0))/(3+VLOOKUP(A667,【B特殊】!A:I,9,0)),0)+IFERROR(VLOOKUP(A667,【B职务】!A:C,3,0),0)</f>
        <v>0</v>
      </c>
    </row>
    <row r="668" spans="1:5">
      <c r="A668" s="10"/>
      <c r="B668" s="10"/>
      <c r="C668" s="7">
        <f t="shared" si="10"/>
        <v>0</v>
      </c>
      <c r="D668" s="7">
        <f>IFERROR(VLOOKUP(A668,【A】!A:C,3,0),0)</f>
        <v>0</v>
      </c>
      <c r="E668" s="7">
        <f>IFERROR((VLOOKUP(A668,【B职务】!A:I,8,0)*3+VLOOKUP(A668,【B特殊】!A:I,8,0))/(3+VLOOKUP(A668,【B特殊】!A:I,9,0)),0)+IFERROR(VLOOKUP(A668,【B职务】!A:C,3,0),0)</f>
        <v>0</v>
      </c>
    </row>
    <row r="669" spans="1:5">
      <c r="A669" s="10"/>
      <c r="B669" s="10"/>
      <c r="C669" s="7">
        <f t="shared" si="10"/>
        <v>0</v>
      </c>
      <c r="D669" s="7">
        <f>IFERROR(VLOOKUP(A669,【A】!A:C,3,0),0)</f>
        <v>0</v>
      </c>
      <c r="E669" s="7">
        <f>IFERROR((VLOOKUP(A669,【B职务】!A:I,8,0)*3+VLOOKUP(A669,【B特殊】!A:I,8,0))/(3+VLOOKUP(A669,【B特殊】!A:I,9,0)),0)+IFERROR(VLOOKUP(A669,【B职务】!A:C,3,0),0)</f>
        <v>0</v>
      </c>
    </row>
    <row r="670" spans="1:5">
      <c r="A670" s="10"/>
      <c r="B670" s="10"/>
      <c r="C670" s="7">
        <f t="shared" si="10"/>
        <v>0</v>
      </c>
      <c r="D670" s="7">
        <f>IFERROR(VLOOKUP(A670,【A】!A:C,3,0),0)</f>
        <v>0</v>
      </c>
      <c r="E670" s="7">
        <f>IFERROR((VLOOKUP(A670,【B职务】!A:I,8,0)*3+VLOOKUP(A670,【B特殊】!A:I,8,0))/(3+VLOOKUP(A670,【B特殊】!A:I,9,0)),0)+IFERROR(VLOOKUP(A670,【B职务】!A:C,3,0),0)</f>
        <v>0</v>
      </c>
    </row>
    <row r="671" spans="1:5">
      <c r="A671" s="10"/>
      <c r="B671" s="10"/>
      <c r="C671" s="7">
        <f t="shared" si="10"/>
        <v>0</v>
      </c>
      <c r="D671" s="7">
        <f>IFERROR(VLOOKUP(A671,【A】!A:C,3,0),0)</f>
        <v>0</v>
      </c>
      <c r="E671" s="7">
        <f>IFERROR((VLOOKUP(A671,【B职务】!A:I,8,0)*3+VLOOKUP(A671,【B特殊】!A:I,8,0))/(3+VLOOKUP(A671,【B特殊】!A:I,9,0)),0)+IFERROR(VLOOKUP(A671,【B职务】!A:C,3,0),0)</f>
        <v>0</v>
      </c>
    </row>
    <row r="672" spans="1:5">
      <c r="A672" s="10"/>
      <c r="B672" s="10"/>
      <c r="C672" s="7">
        <f t="shared" si="10"/>
        <v>0</v>
      </c>
      <c r="D672" s="7">
        <f>IFERROR(VLOOKUP(A672,【A】!A:C,3,0),0)</f>
        <v>0</v>
      </c>
      <c r="E672" s="7">
        <f>IFERROR((VLOOKUP(A672,【B职务】!A:I,8,0)*3+VLOOKUP(A672,【B特殊】!A:I,8,0))/(3+VLOOKUP(A672,【B特殊】!A:I,9,0)),0)+IFERROR(VLOOKUP(A672,【B职务】!A:C,3,0),0)</f>
        <v>0</v>
      </c>
    </row>
    <row r="673" spans="1:5">
      <c r="A673" s="10"/>
      <c r="B673" s="10"/>
      <c r="C673" s="7">
        <f t="shared" si="10"/>
        <v>0</v>
      </c>
      <c r="D673" s="7">
        <f>IFERROR(VLOOKUP(A673,【A】!A:C,3,0),0)</f>
        <v>0</v>
      </c>
      <c r="E673" s="7">
        <f>IFERROR((VLOOKUP(A673,【B职务】!A:I,8,0)*3+VLOOKUP(A673,【B特殊】!A:I,8,0))/(3+VLOOKUP(A673,【B特殊】!A:I,9,0)),0)+IFERROR(VLOOKUP(A673,【B职务】!A:C,3,0),0)</f>
        <v>0</v>
      </c>
    </row>
    <row r="674" spans="1:5">
      <c r="A674" s="10"/>
      <c r="B674" s="10"/>
      <c r="C674" s="7">
        <f t="shared" si="10"/>
        <v>0</v>
      </c>
      <c r="D674" s="7">
        <f>IFERROR(VLOOKUP(A674,【A】!A:C,3,0),0)</f>
        <v>0</v>
      </c>
      <c r="E674" s="7">
        <f>IFERROR((VLOOKUP(A674,【B职务】!A:I,8,0)*3+VLOOKUP(A674,【B特殊】!A:I,8,0))/(3+VLOOKUP(A674,【B特殊】!A:I,9,0)),0)+IFERROR(VLOOKUP(A674,【B职务】!A:C,3,0),0)</f>
        <v>0</v>
      </c>
    </row>
    <row r="675" spans="1:5">
      <c r="A675" s="10"/>
      <c r="B675" s="10"/>
      <c r="C675" s="7">
        <f t="shared" si="10"/>
        <v>0</v>
      </c>
      <c r="D675" s="7">
        <f>IFERROR(VLOOKUP(A675,【A】!A:C,3,0),0)</f>
        <v>0</v>
      </c>
      <c r="E675" s="7">
        <f>IFERROR((VLOOKUP(A675,【B职务】!A:I,8,0)*3+VLOOKUP(A675,【B特殊】!A:I,8,0))/(3+VLOOKUP(A675,【B特殊】!A:I,9,0)),0)+IFERROR(VLOOKUP(A675,【B职务】!A:C,3,0),0)</f>
        <v>0</v>
      </c>
    </row>
    <row r="676" spans="1:5">
      <c r="A676" s="10"/>
      <c r="B676" s="10"/>
      <c r="C676" s="7">
        <f t="shared" si="10"/>
        <v>0</v>
      </c>
      <c r="D676" s="7">
        <f>IFERROR(VLOOKUP(A676,【A】!A:C,3,0),0)</f>
        <v>0</v>
      </c>
      <c r="E676" s="7">
        <f>IFERROR((VLOOKUP(A676,【B职务】!A:I,8,0)*3+VLOOKUP(A676,【B特殊】!A:I,8,0))/(3+VLOOKUP(A676,【B特殊】!A:I,9,0)),0)+IFERROR(VLOOKUP(A676,【B职务】!A:C,3,0),0)</f>
        <v>0</v>
      </c>
    </row>
    <row r="677" spans="1:5">
      <c r="A677" s="10"/>
      <c r="B677" s="10"/>
      <c r="C677" s="7">
        <f t="shared" si="10"/>
        <v>0</v>
      </c>
      <c r="D677" s="7">
        <f>IFERROR(VLOOKUP(A677,【A】!A:C,3,0),0)</f>
        <v>0</v>
      </c>
      <c r="E677" s="7">
        <f>IFERROR((VLOOKUP(A677,【B职务】!A:I,8,0)*3+VLOOKUP(A677,【B特殊】!A:I,8,0))/(3+VLOOKUP(A677,【B特殊】!A:I,9,0)),0)+IFERROR(VLOOKUP(A677,【B职务】!A:C,3,0),0)</f>
        <v>0</v>
      </c>
    </row>
    <row r="678" spans="1:5">
      <c r="A678" s="10"/>
      <c r="B678" s="10"/>
      <c r="C678" s="7">
        <f t="shared" si="10"/>
        <v>0</v>
      </c>
      <c r="D678" s="7">
        <f>IFERROR(VLOOKUP(A678,【A】!A:C,3,0),0)</f>
        <v>0</v>
      </c>
      <c r="E678" s="7">
        <f>IFERROR((VLOOKUP(A678,【B职务】!A:I,8,0)*3+VLOOKUP(A678,【B特殊】!A:I,8,0))/(3+VLOOKUP(A678,【B特殊】!A:I,9,0)),0)+IFERROR(VLOOKUP(A678,【B职务】!A:C,3,0),0)</f>
        <v>0</v>
      </c>
    </row>
    <row r="679" spans="1:5">
      <c r="A679" s="10"/>
      <c r="B679" s="10"/>
      <c r="C679" s="7">
        <f t="shared" si="10"/>
        <v>0</v>
      </c>
      <c r="D679" s="7">
        <f>IFERROR(VLOOKUP(A679,【A】!A:C,3,0),0)</f>
        <v>0</v>
      </c>
      <c r="E679" s="7">
        <f>IFERROR((VLOOKUP(A679,【B职务】!A:I,8,0)*3+VLOOKUP(A679,【B特殊】!A:I,8,0))/(3+VLOOKUP(A679,【B特殊】!A:I,9,0)),0)+IFERROR(VLOOKUP(A679,【B职务】!A:C,3,0),0)</f>
        <v>0</v>
      </c>
    </row>
    <row r="680" spans="1:5">
      <c r="A680" s="10"/>
      <c r="B680" s="10"/>
      <c r="C680" s="7">
        <f t="shared" si="10"/>
        <v>0</v>
      </c>
      <c r="D680" s="7">
        <f>IFERROR(VLOOKUP(A680,【A】!A:C,3,0),0)</f>
        <v>0</v>
      </c>
      <c r="E680" s="7">
        <f>IFERROR((VLOOKUP(A680,【B职务】!A:I,8,0)*3+VLOOKUP(A680,【B特殊】!A:I,8,0))/(3+VLOOKUP(A680,【B特殊】!A:I,9,0)),0)+IFERROR(VLOOKUP(A680,【B职务】!A:C,3,0),0)</f>
        <v>0</v>
      </c>
    </row>
    <row r="681" spans="1:5">
      <c r="A681" s="10"/>
      <c r="B681" s="10"/>
      <c r="C681" s="7">
        <f t="shared" si="10"/>
        <v>0</v>
      </c>
      <c r="D681" s="7">
        <f>IFERROR(VLOOKUP(A681,【A】!A:C,3,0),0)</f>
        <v>0</v>
      </c>
      <c r="E681" s="7">
        <f>IFERROR((VLOOKUP(A681,【B职务】!A:I,8,0)*3+VLOOKUP(A681,【B特殊】!A:I,8,0))/(3+VLOOKUP(A681,【B特殊】!A:I,9,0)),0)+IFERROR(VLOOKUP(A681,【B职务】!A:C,3,0),0)</f>
        <v>0</v>
      </c>
    </row>
    <row r="682" spans="1:5">
      <c r="A682" s="10"/>
      <c r="B682" s="10"/>
      <c r="C682" s="7">
        <f t="shared" si="10"/>
        <v>0</v>
      </c>
      <c r="D682" s="7">
        <f>IFERROR(VLOOKUP(A682,【A】!A:C,3,0),0)</f>
        <v>0</v>
      </c>
      <c r="E682" s="7">
        <f>IFERROR((VLOOKUP(A682,【B职务】!A:I,8,0)*3+VLOOKUP(A682,【B特殊】!A:I,8,0))/(3+VLOOKUP(A682,【B特殊】!A:I,9,0)),0)+IFERROR(VLOOKUP(A682,【B职务】!A:C,3,0),0)</f>
        <v>0</v>
      </c>
    </row>
    <row r="683" spans="1:5">
      <c r="A683" s="10"/>
      <c r="B683" s="10"/>
      <c r="C683" s="7">
        <f t="shared" si="10"/>
        <v>0</v>
      </c>
      <c r="D683" s="7">
        <f>IFERROR(VLOOKUP(A683,【A】!A:C,3,0),0)</f>
        <v>0</v>
      </c>
      <c r="E683" s="7">
        <f>IFERROR((VLOOKUP(A683,【B职务】!A:I,8,0)*3+VLOOKUP(A683,【B特殊】!A:I,8,0))/(3+VLOOKUP(A683,【B特殊】!A:I,9,0)),0)+IFERROR(VLOOKUP(A683,【B职务】!A:C,3,0),0)</f>
        <v>0</v>
      </c>
    </row>
    <row r="684" spans="1:5">
      <c r="A684" s="10"/>
      <c r="B684" s="10"/>
      <c r="C684" s="7">
        <f t="shared" si="10"/>
        <v>0</v>
      </c>
      <c r="D684" s="7">
        <f>IFERROR(VLOOKUP(A684,【A】!A:C,3,0),0)</f>
        <v>0</v>
      </c>
      <c r="E684" s="7">
        <f>IFERROR((VLOOKUP(A684,【B职务】!A:I,8,0)*3+VLOOKUP(A684,【B特殊】!A:I,8,0))/(3+VLOOKUP(A684,【B特殊】!A:I,9,0)),0)+IFERROR(VLOOKUP(A684,【B职务】!A:C,3,0),0)</f>
        <v>0</v>
      </c>
    </row>
    <row r="685" spans="1:5">
      <c r="A685" s="10"/>
      <c r="B685" s="10"/>
      <c r="C685" s="7">
        <f t="shared" si="10"/>
        <v>0</v>
      </c>
      <c r="D685" s="7">
        <f>IFERROR(VLOOKUP(A685,【A】!A:C,3,0),0)</f>
        <v>0</v>
      </c>
      <c r="E685" s="7">
        <f>IFERROR((VLOOKUP(A685,【B职务】!A:I,8,0)*3+VLOOKUP(A685,【B特殊】!A:I,8,0))/(3+VLOOKUP(A685,【B特殊】!A:I,9,0)),0)+IFERROR(VLOOKUP(A685,【B职务】!A:C,3,0),0)</f>
        <v>0</v>
      </c>
    </row>
    <row r="686" spans="1:5">
      <c r="A686" s="10"/>
      <c r="B686" s="10"/>
      <c r="C686" s="7">
        <f t="shared" si="10"/>
        <v>0</v>
      </c>
      <c r="D686" s="7">
        <f>IFERROR(VLOOKUP(A686,【A】!A:C,3,0),0)</f>
        <v>0</v>
      </c>
      <c r="E686" s="7">
        <f>IFERROR((VLOOKUP(A686,【B职务】!A:I,8,0)*3+VLOOKUP(A686,【B特殊】!A:I,8,0))/(3+VLOOKUP(A686,【B特殊】!A:I,9,0)),0)+IFERROR(VLOOKUP(A686,【B职务】!A:C,3,0),0)</f>
        <v>0</v>
      </c>
    </row>
    <row r="687" spans="1:5">
      <c r="A687" s="10"/>
      <c r="B687" s="10"/>
      <c r="C687" s="7">
        <f t="shared" si="10"/>
        <v>0</v>
      </c>
      <c r="D687" s="7">
        <f>IFERROR(VLOOKUP(A687,【A】!A:C,3,0),0)</f>
        <v>0</v>
      </c>
      <c r="E687" s="7">
        <f>IFERROR((VLOOKUP(A687,【B职务】!A:I,8,0)*3+VLOOKUP(A687,【B特殊】!A:I,8,0))/(3+VLOOKUP(A687,【B特殊】!A:I,9,0)),0)+IFERROR(VLOOKUP(A687,【B职务】!A:C,3,0),0)</f>
        <v>0</v>
      </c>
    </row>
    <row r="688" spans="1:5">
      <c r="A688" s="10"/>
      <c r="B688" s="10"/>
      <c r="C688" s="7">
        <f t="shared" si="10"/>
        <v>0</v>
      </c>
      <c r="D688" s="7">
        <f>IFERROR(VLOOKUP(A688,【A】!A:C,3,0),0)</f>
        <v>0</v>
      </c>
      <c r="E688" s="7">
        <f>IFERROR((VLOOKUP(A688,【B职务】!A:I,8,0)*3+VLOOKUP(A688,【B特殊】!A:I,8,0))/(3+VLOOKUP(A688,【B特殊】!A:I,9,0)),0)+IFERROR(VLOOKUP(A688,【B职务】!A:C,3,0),0)</f>
        <v>0</v>
      </c>
    </row>
    <row r="689" spans="1:5">
      <c r="A689" s="10"/>
      <c r="B689" s="10"/>
      <c r="C689" s="7">
        <f t="shared" si="10"/>
        <v>0</v>
      </c>
      <c r="D689" s="7">
        <f>IFERROR(VLOOKUP(A689,【A】!A:C,3,0),0)</f>
        <v>0</v>
      </c>
      <c r="E689" s="7">
        <f>IFERROR((VLOOKUP(A689,【B职务】!A:I,8,0)*3+VLOOKUP(A689,【B特殊】!A:I,8,0))/(3+VLOOKUP(A689,【B特殊】!A:I,9,0)),0)+IFERROR(VLOOKUP(A689,【B职务】!A:C,3,0),0)</f>
        <v>0</v>
      </c>
    </row>
    <row r="690" spans="1:5">
      <c r="A690" s="10"/>
      <c r="B690" s="10"/>
      <c r="C690" s="7">
        <f t="shared" si="10"/>
        <v>0</v>
      </c>
      <c r="D690" s="7">
        <f>IFERROR(VLOOKUP(A690,【A】!A:C,3,0),0)</f>
        <v>0</v>
      </c>
      <c r="E690" s="7">
        <f>IFERROR((VLOOKUP(A690,【B职务】!A:I,8,0)*3+VLOOKUP(A690,【B特殊】!A:I,8,0))/(3+VLOOKUP(A690,【B特殊】!A:I,9,0)),0)+IFERROR(VLOOKUP(A690,【B职务】!A:C,3,0),0)</f>
        <v>0</v>
      </c>
    </row>
    <row r="691" spans="1:5">
      <c r="A691" s="10"/>
      <c r="B691" s="10"/>
      <c r="C691" s="7">
        <f t="shared" si="10"/>
        <v>0</v>
      </c>
      <c r="D691" s="7">
        <f>IFERROR(VLOOKUP(A691,【A】!A:C,3,0),0)</f>
        <v>0</v>
      </c>
      <c r="E691" s="7">
        <f>IFERROR((VLOOKUP(A691,【B职务】!A:I,8,0)*3+VLOOKUP(A691,【B特殊】!A:I,8,0))/(3+VLOOKUP(A691,【B特殊】!A:I,9,0)),0)+IFERROR(VLOOKUP(A691,【B职务】!A:C,3,0),0)</f>
        <v>0</v>
      </c>
    </row>
    <row r="692" spans="1:5">
      <c r="A692" s="10"/>
      <c r="B692" s="10"/>
      <c r="C692" s="7">
        <f t="shared" si="10"/>
        <v>0</v>
      </c>
      <c r="D692" s="7">
        <f>IFERROR(VLOOKUP(A692,【A】!A:C,3,0),0)</f>
        <v>0</v>
      </c>
      <c r="E692" s="7">
        <f>IFERROR((VLOOKUP(A692,【B职务】!A:I,8,0)*3+VLOOKUP(A692,【B特殊】!A:I,8,0))/(3+VLOOKUP(A692,【B特殊】!A:I,9,0)),0)+IFERROR(VLOOKUP(A692,【B职务】!A:C,3,0),0)</f>
        <v>0</v>
      </c>
    </row>
    <row r="693" spans="1:5">
      <c r="A693" s="10"/>
      <c r="B693" s="10"/>
      <c r="C693" s="7">
        <f t="shared" si="10"/>
        <v>0</v>
      </c>
      <c r="D693" s="7">
        <f>IFERROR(VLOOKUP(A693,【A】!A:C,3,0),0)</f>
        <v>0</v>
      </c>
      <c r="E693" s="7">
        <f>IFERROR((VLOOKUP(A693,【B职务】!A:I,8,0)*3+VLOOKUP(A693,【B特殊】!A:I,8,0))/(3+VLOOKUP(A693,【B特殊】!A:I,9,0)),0)+IFERROR(VLOOKUP(A693,【B职务】!A:C,3,0),0)</f>
        <v>0</v>
      </c>
    </row>
    <row r="694" spans="1:5">
      <c r="A694" s="10"/>
      <c r="B694" s="10"/>
      <c r="C694" s="7">
        <f t="shared" si="10"/>
        <v>0</v>
      </c>
      <c r="D694" s="7">
        <f>IFERROR(VLOOKUP(A694,【A】!A:C,3,0),0)</f>
        <v>0</v>
      </c>
      <c r="E694" s="7">
        <f>IFERROR((VLOOKUP(A694,【B职务】!A:I,8,0)*3+VLOOKUP(A694,【B特殊】!A:I,8,0))/(3+VLOOKUP(A694,【B特殊】!A:I,9,0)),0)+IFERROR(VLOOKUP(A694,【B职务】!A:C,3,0),0)</f>
        <v>0</v>
      </c>
    </row>
    <row r="695" spans="1:5">
      <c r="A695" s="10"/>
      <c r="B695" s="10"/>
      <c r="C695" s="7">
        <f t="shared" si="10"/>
        <v>0</v>
      </c>
      <c r="D695" s="7">
        <f>IFERROR(VLOOKUP(A695,【A】!A:C,3,0),0)</f>
        <v>0</v>
      </c>
      <c r="E695" s="7">
        <f>IFERROR((VLOOKUP(A695,【B职务】!A:I,8,0)*3+VLOOKUP(A695,【B特殊】!A:I,8,0))/(3+VLOOKUP(A695,【B特殊】!A:I,9,0)),0)+IFERROR(VLOOKUP(A695,【B职务】!A:C,3,0),0)</f>
        <v>0</v>
      </c>
    </row>
    <row r="696" spans="1:5">
      <c r="A696" s="10"/>
      <c r="B696" s="10"/>
      <c r="C696" s="7">
        <f t="shared" si="10"/>
        <v>0</v>
      </c>
      <c r="D696" s="7">
        <f>IFERROR(VLOOKUP(A696,【A】!A:C,3,0),0)</f>
        <v>0</v>
      </c>
      <c r="E696" s="7">
        <f>IFERROR((VLOOKUP(A696,【B职务】!A:I,8,0)*3+VLOOKUP(A696,【B特殊】!A:I,8,0))/(3+VLOOKUP(A696,【B特殊】!A:I,9,0)),0)+IFERROR(VLOOKUP(A696,【B职务】!A:C,3,0),0)</f>
        <v>0</v>
      </c>
    </row>
    <row r="697" spans="1:5">
      <c r="A697" s="10"/>
      <c r="B697" s="10"/>
      <c r="C697" s="7">
        <f t="shared" si="10"/>
        <v>0</v>
      </c>
      <c r="D697" s="7">
        <f>IFERROR(VLOOKUP(A697,【A】!A:C,3,0),0)</f>
        <v>0</v>
      </c>
      <c r="E697" s="7">
        <f>IFERROR((VLOOKUP(A697,【B职务】!A:I,8,0)*3+VLOOKUP(A697,【B特殊】!A:I,8,0))/(3+VLOOKUP(A697,【B特殊】!A:I,9,0)),0)+IFERROR(VLOOKUP(A697,【B职务】!A:C,3,0),0)</f>
        <v>0</v>
      </c>
    </row>
    <row r="698" spans="1:5">
      <c r="A698" s="10"/>
      <c r="B698" s="10"/>
      <c r="C698" s="7">
        <f t="shared" si="10"/>
        <v>0</v>
      </c>
      <c r="D698" s="7">
        <f>IFERROR(VLOOKUP(A698,【A】!A:C,3,0),0)</f>
        <v>0</v>
      </c>
      <c r="E698" s="7">
        <f>IFERROR((VLOOKUP(A698,【B职务】!A:I,8,0)*3+VLOOKUP(A698,【B特殊】!A:I,8,0))/(3+VLOOKUP(A698,【B特殊】!A:I,9,0)),0)+IFERROR(VLOOKUP(A698,【B职务】!A:C,3,0),0)</f>
        <v>0</v>
      </c>
    </row>
    <row r="699" spans="1:5">
      <c r="A699" s="10"/>
      <c r="B699" s="10"/>
      <c r="C699" s="7">
        <f t="shared" si="10"/>
        <v>0</v>
      </c>
      <c r="D699" s="7">
        <f>IFERROR(VLOOKUP(A699,【A】!A:C,3,0),0)</f>
        <v>0</v>
      </c>
      <c r="E699" s="7">
        <f>IFERROR((VLOOKUP(A699,【B职务】!A:I,8,0)*3+VLOOKUP(A699,【B特殊】!A:I,8,0))/(3+VLOOKUP(A699,【B特殊】!A:I,9,0)),0)+IFERROR(VLOOKUP(A699,【B职务】!A:C,3,0),0)</f>
        <v>0</v>
      </c>
    </row>
    <row r="700" spans="1:5">
      <c r="A700" s="10"/>
      <c r="B700" s="10"/>
      <c r="C700" s="7">
        <f t="shared" si="10"/>
        <v>0</v>
      </c>
      <c r="D700" s="7">
        <f>IFERROR(VLOOKUP(A700,【A】!A:C,3,0),0)</f>
        <v>0</v>
      </c>
      <c r="E700" s="7">
        <f>IFERROR((VLOOKUP(A700,【B职务】!A:I,8,0)*3+VLOOKUP(A700,【B特殊】!A:I,8,0))/(3+VLOOKUP(A700,【B特殊】!A:I,9,0)),0)+IFERROR(VLOOKUP(A700,【B职务】!A:C,3,0),0)</f>
        <v>0</v>
      </c>
    </row>
    <row r="701" spans="1:5">
      <c r="A701" s="10"/>
      <c r="B701" s="10"/>
      <c r="C701" s="7">
        <f t="shared" si="10"/>
        <v>0</v>
      </c>
      <c r="D701" s="7">
        <f>IFERROR(VLOOKUP(A701,【A】!A:C,3,0),0)</f>
        <v>0</v>
      </c>
      <c r="E701" s="7">
        <f>IFERROR((VLOOKUP(A701,【B职务】!A:I,8,0)*3+VLOOKUP(A701,【B特殊】!A:I,8,0))/(3+VLOOKUP(A701,【B特殊】!A:I,9,0)),0)+IFERROR(VLOOKUP(A701,【B职务】!A:C,3,0),0)</f>
        <v>0</v>
      </c>
    </row>
    <row r="702" spans="1:5">
      <c r="A702" s="10"/>
      <c r="B702" s="10"/>
      <c r="C702" s="7">
        <f t="shared" si="10"/>
        <v>0</v>
      </c>
      <c r="D702" s="7">
        <f>IFERROR(VLOOKUP(A702,【A】!A:C,3,0),0)</f>
        <v>0</v>
      </c>
      <c r="E702" s="7">
        <f>IFERROR((VLOOKUP(A702,【B职务】!A:I,8,0)*3+VLOOKUP(A702,【B特殊】!A:I,8,0))/(3+VLOOKUP(A702,【B特殊】!A:I,9,0)),0)+IFERROR(VLOOKUP(A702,【B职务】!A:C,3,0),0)</f>
        <v>0</v>
      </c>
    </row>
    <row r="703" spans="1:5">
      <c r="A703" s="10"/>
      <c r="B703" s="10"/>
      <c r="C703" s="7">
        <f t="shared" si="10"/>
        <v>0</v>
      </c>
      <c r="D703" s="7">
        <f>IFERROR(VLOOKUP(A703,【A】!A:C,3,0),0)</f>
        <v>0</v>
      </c>
      <c r="E703" s="7">
        <f>IFERROR((VLOOKUP(A703,【B职务】!A:I,8,0)*3+VLOOKUP(A703,【B特殊】!A:I,8,0))/(3+VLOOKUP(A703,【B特殊】!A:I,9,0)),0)+IFERROR(VLOOKUP(A703,【B职务】!A:C,3,0),0)</f>
        <v>0</v>
      </c>
    </row>
    <row r="704" spans="1:5">
      <c r="A704" s="10"/>
      <c r="B704" s="10"/>
      <c r="C704" s="7">
        <f t="shared" si="10"/>
        <v>0</v>
      </c>
      <c r="D704" s="7">
        <f>IFERROR(VLOOKUP(A704,【A】!A:C,3,0),0)</f>
        <v>0</v>
      </c>
      <c r="E704" s="7">
        <f>IFERROR((VLOOKUP(A704,【B职务】!A:I,8,0)*3+VLOOKUP(A704,【B特殊】!A:I,8,0))/(3+VLOOKUP(A704,【B特殊】!A:I,9,0)),0)+IFERROR(VLOOKUP(A704,【B职务】!A:C,3,0),0)</f>
        <v>0</v>
      </c>
    </row>
    <row r="705" spans="1:5">
      <c r="A705" s="10"/>
      <c r="B705" s="10"/>
      <c r="C705" s="7">
        <f t="shared" si="10"/>
        <v>0</v>
      </c>
      <c r="D705" s="7">
        <f>IFERROR(VLOOKUP(A705,【A】!A:C,3,0),0)</f>
        <v>0</v>
      </c>
      <c r="E705" s="7">
        <f>IFERROR((VLOOKUP(A705,【B职务】!A:I,8,0)*3+VLOOKUP(A705,【B特殊】!A:I,8,0))/(3+VLOOKUP(A705,【B特殊】!A:I,9,0)),0)+IFERROR(VLOOKUP(A705,【B职务】!A:C,3,0),0)</f>
        <v>0</v>
      </c>
    </row>
    <row r="706" spans="1:5">
      <c r="A706" s="10"/>
      <c r="B706" s="10"/>
      <c r="C706" s="7">
        <f t="shared" si="10"/>
        <v>0</v>
      </c>
      <c r="D706" s="7">
        <f>IFERROR(VLOOKUP(A706,【A】!A:C,3,0),0)</f>
        <v>0</v>
      </c>
      <c r="E706" s="7">
        <f>IFERROR((VLOOKUP(A706,【B职务】!A:I,8,0)*3+VLOOKUP(A706,【B特殊】!A:I,8,0))/(3+VLOOKUP(A706,【B特殊】!A:I,9,0)),0)+IFERROR(VLOOKUP(A706,【B职务】!A:C,3,0),0)</f>
        <v>0</v>
      </c>
    </row>
    <row r="707" spans="1:5">
      <c r="A707" s="10"/>
      <c r="B707" s="10"/>
      <c r="C707" s="7">
        <f t="shared" si="10"/>
        <v>0</v>
      </c>
      <c r="D707" s="7">
        <f>IFERROR(VLOOKUP(A707,【A】!A:C,3,0),0)</f>
        <v>0</v>
      </c>
      <c r="E707" s="7">
        <f>IFERROR((VLOOKUP(A707,【B职务】!A:I,8,0)*3+VLOOKUP(A707,【B特殊】!A:I,8,0))/(3+VLOOKUP(A707,【B特殊】!A:I,9,0)),0)+IFERROR(VLOOKUP(A707,【B职务】!A:C,3,0),0)</f>
        <v>0</v>
      </c>
    </row>
    <row r="708" spans="1:5">
      <c r="A708" s="10"/>
      <c r="B708" s="10"/>
      <c r="C708" s="7">
        <f t="shared" ref="C708:C771" si="11">IFERROR(SUM(D708*0.8+E708*0.2),0)</f>
        <v>0</v>
      </c>
      <c r="D708" s="7">
        <f>IFERROR(VLOOKUP(A708,【A】!A:C,3,0),0)</f>
        <v>0</v>
      </c>
      <c r="E708" s="7">
        <f>IFERROR((VLOOKUP(A708,【B职务】!A:I,8,0)*3+VLOOKUP(A708,【B特殊】!A:I,8,0))/(3+VLOOKUP(A708,【B特殊】!A:I,9,0)),0)+IFERROR(VLOOKUP(A708,【B职务】!A:C,3,0),0)</f>
        <v>0</v>
      </c>
    </row>
    <row r="709" spans="1:5">
      <c r="A709" s="10"/>
      <c r="B709" s="10"/>
      <c r="C709" s="7">
        <f t="shared" si="11"/>
        <v>0</v>
      </c>
      <c r="D709" s="7">
        <f>IFERROR(VLOOKUP(A709,【A】!A:C,3,0),0)</f>
        <v>0</v>
      </c>
      <c r="E709" s="7">
        <f>IFERROR((VLOOKUP(A709,【B职务】!A:I,8,0)*3+VLOOKUP(A709,【B特殊】!A:I,8,0))/(3+VLOOKUP(A709,【B特殊】!A:I,9,0)),0)+IFERROR(VLOOKUP(A709,【B职务】!A:C,3,0),0)</f>
        <v>0</v>
      </c>
    </row>
    <row r="710" spans="1:5">
      <c r="A710" s="10"/>
      <c r="B710" s="10"/>
      <c r="C710" s="7">
        <f t="shared" si="11"/>
        <v>0</v>
      </c>
      <c r="D710" s="7">
        <f>IFERROR(VLOOKUP(A710,【A】!A:C,3,0),0)</f>
        <v>0</v>
      </c>
      <c r="E710" s="7">
        <f>IFERROR((VLOOKUP(A710,【B职务】!A:I,8,0)*3+VLOOKUP(A710,【B特殊】!A:I,8,0))/(3+VLOOKUP(A710,【B特殊】!A:I,9,0)),0)+IFERROR(VLOOKUP(A710,【B职务】!A:C,3,0),0)</f>
        <v>0</v>
      </c>
    </row>
    <row r="711" spans="1:5">
      <c r="A711" s="10"/>
      <c r="B711" s="10"/>
      <c r="C711" s="7">
        <f t="shared" si="11"/>
        <v>0</v>
      </c>
      <c r="D711" s="7">
        <f>IFERROR(VLOOKUP(A711,【A】!A:C,3,0),0)</f>
        <v>0</v>
      </c>
      <c r="E711" s="7">
        <f>IFERROR((VLOOKUP(A711,【B职务】!A:I,8,0)*3+VLOOKUP(A711,【B特殊】!A:I,8,0))/(3+VLOOKUP(A711,【B特殊】!A:I,9,0)),0)+IFERROR(VLOOKUP(A711,【B职务】!A:C,3,0),0)</f>
        <v>0</v>
      </c>
    </row>
    <row r="712" spans="1:5">
      <c r="A712" s="10"/>
      <c r="B712" s="10"/>
      <c r="C712" s="7">
        <f t="shared" si="11"/>
        <v>0</v>
      </c>
      <c r="D712" s="7">
        <f>IFERROR(VLOOKUP(A712,【A】!A:C,3,0),0)</f>
        <v>0</v>
      </c>
      <c r="E712" s="7">
        <f>IFERROR((VLOOKUP(A712,【B职务】!A:I,8,0)*3+VLOOKUP(A712,【B特殊】!A:I,8,0))/(3+VLOOKUP(A712,【B特殊】!A:I,9,0)),0)+IFERROR(VLOOKUP(A712,【B职务】!A:C,3,0),0)</f>
        <v>0</v>
      </c>
    </row>
    <row r="713" spans="1:5">
      <c r="A713" s="10"/>
      <c r="B713" s="10"/>
      <c r="C713" s="7">
        <f t="shared" si="11"/>
        <v>0</v>
      </c>
      <c r="D713" s="7">
        <f>IFERROR(VLOOKUP(A713,【A】!A:C,3,0),0)</f>
        <v>0</v>
      </c>
      <c r="E713" s="7">
        <f>IFERROR((VLOOKUP(A713,【B职务】!A:I,8,0)*3+VLOOKUP(A713,【B特殊】!A:I,8,0))/(3+VLOOKUP(A713,【B特殊】!A:I,9,0)),0)+IFERROR(VLOOKUP(A713,【B职务】!A:C,3,0),0)</f>
        <v>0</v>
      </c>
    </row>
    <row r="714" spans="1:5">
      <c r="A714" s="10"/>
      <c r="B714" s="10"/>
      <c r="C714" s="7">
        <f t="shared" si="11"/>
        <v>0</v>
      </c>
      <c r="D714" s="7">
        <f>IFERROR(VLOOKUP(A714,【A】!A:C,3,0),0)</f>
        <v>0</v>
      </c>
      <c r="E714" s="7">
        <f>IFERROR((VLOOKUP(A714,【B职务】!A:I,8,0)*3+VLOOKUP(A714,【B特殊】!A:I,8,0))/(3+VLOOKUP(A714,【B特殊】!A:I,9,0)),0)+IFERROR(VLOOKUP(A714,【B职务】!A:C,3,0),0)</f>
        <v>0</v>
      </c>
    </row>
    <row r="715" spans="1:5">
      <c r="A715" s="10"/>
      <c r="B715" s="10"/>
      <c r="C715" s="7">
        <f t="shared" si="11"/>
        <v>0</v>
      </c>
      <c r="D715" s="7">
        <f>IFERROR(VLOOKUP(A715,【A】!A:C,3,0),0)</f>
        <v>0</v>
      </c>
      <c r="E715" s="7">
        <f>IFERROR((VLOOKUP(A715,【B职务】!A:I,8,0)*3+VLOOKUP(A715,【B特殊】!A:I,8,0))/(3+VLOOKUP(A715,【B特殊】!A:I,9,0)),0)+IFERROR(VLOOKUP(A715,【B职务】!A:C,3,0),0)</f>
        <v>0</v>
      </c>
    </row>
    <row r="716" spans="1:5">
      <c r="A716" s="10"/>
      <c r="B716" s="10"/>
      <c r="C716" s="7">
        <f t="shared" si="11"/>
        <v>0</v>
      </c>
      <c r="D716" s="7">
        <f>IFERROR(VLOOKUP(A716,【A】!A:C,3,0),0)</f>
        <v>0</v>
      </c>
      <c r="E716" s="7">
        <f>IFERROR((VLOOKUP(A716,【B职务】!A:I,8,0)*3+VLOOKUP(A716,【B特殊】!A:I,8,0))/(3+VLOOKUP(A716,【B特殊】!A:I,9,0)),0)+IFERROR(VLOOKUP(A716,【B职务】!A:C,3,0),0)</f>
        <v>0</v>
      </c>
    </row>
    <row r="717" spans="1:5">
      <c r="A717" s="10"/>
      <c r="B717" s="10"/>
      <c r="C717" s="7">
        <f t="shared" si="11"/>
        <v>0</v>
      </c>
      <c r="D717" s="7">
        <f>IFERROR(VLOOKUP(A717,【A】!A:C,3,0),0)</f>
        <v>0</v>
      </c>
      <c r="E717" s="7">
        <f>IFERROR((VLOOKUP(A717,【B职务】!A:I,8,0)*3+VLOOKUP(A717,【B特殊】!A:I,8,0))/(3+VLOOKUP(A717,【B特殊】!A:I,9,0)),0)+IFERROR(VLOOKUP(A717,【B职务】!A:C,3,0),0)</f>
        <v>0</v>
      </c>
    </row>
    <row r="718" spans="1:5">
      <c r="A718" s="10"/>
      <c r="B718" s="10"/>
      <c r="C718" s="7">
        <f t="shared" si="11"/>
        <v>0</v>
      </c>
      <c r="D718" s="7">
        <f>IFERROR(VLOOKUP(A718,【A】!A:C,3,0),0)</f>
        <v>0</v>
      </c>
      <c r="E718" s="7">
        <f>IFERROR((VLOOKUP(A718,【B职务】!A:I,8,0)*3+VLOOKUP(A718,【B特殊】!A:I,8,0))/(3+VLOOKUP(A718,【B特殊】!A:I,9,0)),0)+IFERROR(VLOOKUP(A718,【B职务】!A:C,3,0),0)</f>
        <v>0</v>
      </c>
    </row>
    <row r="719" spans="1:5">
      <c r="A719" s="10"/>
      <c r="B719" s="10"/>
      <c r="C719" s="7">
        <f t="shared" si="11"/>
        <v>0</v>
      </c>
      <c r="D719" s="7">
        <f>IFERROR(VLOOKUP(A719,【A】!A:C,3,0),0)</f>
        <v>0</v>
      </c>
      <c r="E719" s="7">
        <f>IFERROR((VLOOKUP(A719,【B职务】!A:I,8,0)*3+VLOOKUP(A719,【B特殊】!A:I,8,0))/(3+VLOOKUP(A719,【B特殊】!A:I,9,0)),0)+IFERROR(VLOOKUP(A719,【B职务】!A:C,3,0),0)</f>
        <v>0</v>
      </c>
    </row>
    <row r="720" spans="1:5">
      <c r="A720" s="10"/>
      <c r="B720" s="10"/>
      <c r="C720" s="7">
        <f t="shared" si="11"/>
        <v>0</v>
      </c>
      <c r="D720" s="7">
        <f>IFERROR(VLOOKUP(A720,【A】!A:C,3,0),0)</f>
        <v>0</v>
      </c>
      <c r="E720" s="7">
        <f>IFERROR((VLOOKUP(A720,【B职务】!A:I,8,0)*3+VLOOKUP(A720,【B特殊】!A:I,8,0))/(3+VLOOKUP(A720,【B特殊】!A:I,9,0)),0)+IFERROR(VLOOKUP(A720,【B职务】!A:C,3,0),0)</f>
        <v>0</v>
      </c>
    </row>
    <row r="721" spans="1:5">
      <c r="A721" s="10"/>
      <c r="B721" s="10"/>
      <c r="C721" s="7">
        <f t="shared" si="11"/>
        <v>0</v>
      </c>
      <c r="D721" s="7">
        <f>IFERROR(VLOOKUP(A721,【A】!A:C,3,0),0)</f>
        <v>0</v>
      </c>
      <c r="E721" s="7">
        <f>IFERROR((VLOOKUP(A721,【B职务】!A:I,8,0)*3+VLOOKUP(A721,【B特殊】!A:I,8,0))/(3+VLOOKUP(A721,【B特殊】!A:I,9,0)),0)+IFERROR(VLOOKUP(A721,【B职务】!A:C,3,0),0)</f>
        <v>0</v>
      </c>
    </row>
    <row r="722" spans="1:5">
      <c r="A722" s="10"/>
      <c r="B722" s="10"/>
      <c r="C722" s="7">
        <f t="shared" si="11"/>
        <v>0</v>
      </c>
      <c r="D722" s="7">
        <f>IFERROR(VLOOKUP(A722,【A】!A:C,3,0),0)</f>
        <v>0</v>
      </c>
      <c r="E722" s="7">
        <f>IFERROR((VLOOKUP(A722,【B职务】!A:I,8,0)*3+VLOOKUP(A722,【B特殊】!A:I,8,0))/(3+VLOOKUP(A722,【B特殊】!A:I,9,0)),0)+IFERROR(VLOOKUP(A722,【B职务】!A:C,3,0),0)</f>
        <v>0</v>
      </c>
    </row>
    <row r="723" spans="1:5">
      <c r="A723" s="10"/>
      <c r="B723" s="10"/>
      <c r="C723" s="7">
        <f t="shared" si="11"/>
        <v>0</v>
      </c>
      <c r="D723" s="7">
        <f>IFERROR(VLOOKUP(A723,【A】!A:C,3,0),0)</f>
        <v>0</v>
      </c>
      <c r="E723" s="7">
        <f>IFERROR((VLOOKUP(A723,【B职务】!A:I,8,0)*3+VLOOKUP(A723,【B特殊】!A:I,8,0))/(3+VLOOKUP(A723,【B特殊】!A:I,9,0)),0)+IFERROR(VLOOKUP(A723,【B职务】!A:C,3,0),0)</f>
        <v>0</v>
      </c>
    </row>
    <row r="724" spans="1:5">
      <c r="A724" s="10"/>
      <c r="B724" s="10"/>
      <c r="C724" s="7">
        <f t="shared" si="11"/>
        <v>0</v>
      </c>
      <c r="D724" s="7">
        <f>IFERROR(VLOOKUP(A724,【A】!A:C,3,0),0)</f>
        <v>0</v>
      </c>
      <c r="E724" s="7">
        <f>IFERROR((VLOOKUP(A724,【B职务】!A:I,8,0)*3+VLOOKUP(A724,【B特殊】!A:I,8,0))/(3+VLOOKUP(A724,【B特殊】!A:I,9,0)),0)+IFERROR(VLOOKUP(A724,【B职务】!A:C,3,0),0)</f>
        <v>0</v>
      </c>
    </row>
    <row r="725" spans="1:5">
      <c r="A725" s="10"/>
      <c r="B725" s="10"/>
      <c r="C725" s="7">
        <f t="shared" si="11"/>
        <v>0</v>
      </c>
      <c r="D725" s="7">
        <f>IFERROR(VLOOKUP(A725,【A】!A:C,3,0),0)</f>
        <v>0</v>
      </c>
      <c r="E725" s="7">
        <f>IFERROR((VLOOKUP(A725,【B职务】!A:I,8,0)*3+VLOOKUP(A725,【B特殊】!A:I,8,0))/(3+VLOOKUP(A725,【B特殊】!A:I,9,0)),0)+IFERROR(VLOOKUP(A725,【B职务】!A:C,3,0),0)</f>
        <v>0</v>
      </c>
    </row>
    <row r="726" spans="1:5">
      <c r="A726" s="10"/>
      <c r="B726" s="10"/>
      <c r="C726" s="7">
        <f t="shared" si="11"/>
        <v>0</v>
      </c>
      <c r="D726" s="7">
        <f>IFERROR(VLOOKUP(A726,【A】!A:C,3,0),0)</f>
        <v>0</v>
      </c>
      <c r="E726" s="7">
        <f>IFERROR((VLOOKUP(A726,【B职务】!A:I,8,0)*3+VLOOKUP(A726,【B特殊】!A:I,8,0))/(3+VLOOKUP(A726,【B特殊】!A:I,9,0)),0)+IFERROR(VLOOKUP(A726,【B职务】!A:C,3,0),0)</f>
        <v>0</v>
      </c>
    </row>
    <row r="727" spans="1:5">
      <c r="A727" s="10"/>
      <c r="B727" s="10"/>
      <c r="C727" s="7">
        <f t="shared" si="11"/>
        <v>0</v>
      </c>
      <c r="D727" s="7">
        <f>IFERROR(VLOOKUP(A727,【A】!A:C,3,0),0)</f>
        <v>0</v>
      </c>
      <c r="E727" s="7">
        <f>IFERROR((VLOOKUP(A727,【B职务】!A:I,8,0)*3+VLOOKUP(A727,【B特殊】!A:I,8,0))/(3+VLOOKUP(A727,【B特殊】!A:I,9,0)),0)+IFERROR(VLOOKUP(A727,【B职务】!A:C,3,0),0)</f>
        <v>0</v>
      </c>
    </row>
    <row r="728" spans="1:5">
      <c r="A728" s="10"/>
      <c r="B728" s="10"/>
      <c r="C728" s="7">
        <f t="shared" si="11"/>
        <v>0</v>
      </c>
      <c r="D728" s="7">
        <f>IFERROR(VLOOKUP(A728,【A】!A:C,3,0),0)</f>
        <v>0</v>
      </c>
      <c r="E728" s="7">
        <f>IFERROR((VLOOKUP(A728,【B职务】!A:I,8,0)*3+VLOOKUP(A728,【B特殊】!A:I,8,0))/(3+VLOOKUP(A728,【B特殊】!A:I,9,0)),0)+IFERROR(VLOOKUP(A728,【B职务】!A:C,3,0),0)</f>
        <v>0</v>
      </c>
    </row>
    <row r="729" spans="1:5">
      <c r="A729" s="10"/>
      <c r="B729" s="10"/>
      <c r="C729" s="7">
        <f t="shared" si="11"/>
        <v>0</v>
      </c>
      <c r="D729" s="7">
        <f>IFERROR(VLOOKUP(A729,【A】!A:C,3,0),0)</f>
        <v>0</v>
      </c>
      <c r="E729" s="7">
        <f>IFERROR((VLOOKUP(A729,【B职务】!A:I,8,0)*3+VLOOKUP(A729,【B特殊】!A:I,8,0))/(3+VLOOKUP(A729,【B特殊】!A:I,9,0)),0)+IFERROR(VLOOKUP(A729,【B职务】!A:C,3,0),0)</f>
        <v>0</v>
      </c>
    </row>
    <row r="730" spans="1:5">
      <c r="A730" s="10"/>
      <c r="B730" s="10"/>
      <c r="C730" s="7">
        <f t="shared" si="11"/>
        <v>0</v>
      </c>
      <c r="D730" s="7">
        <f>IFERROR(VLOOKUP(A730,【A】!A:C,3,0),0)</f>
        <v>0</v>
      </c>
      <c r="E730" s="7">
        <f>IFERROR((VLOOKUP(A730,【B职务】!A:I,8,0)*3+VLOOKUP(A730,【B特殊】!A:I,8,0))/(3+VLOOKUP(A730,【B特殊】!A:I,9,0)),0)+IFERROR(VLOOKUP(A730,【B职务】!A:C,3,0),0)</f>
        <v>0</v>
      </c>
    </row>
    <row r="731" spans="1:5">
      <c r="A731" s="10"/>
      <c r="B731" s="10"/>
      <c r="C731" s="7">
        <f t="shared" si="11"/>
        <v>0</v>
      </c>
      <c r="D731" s="7">
        <f>IFERROR(VLOOKUP(A731,【A】!A:C,3,0),0)</f>
        <v>0</v>
      </c>
      <c r="E731" s="7">
        <f>IFERROR((VLOOKUP(A731,【B职务】!A:I,8,0)*3+VLOOKUP(A731,【B特殊】!A:I,8,0))/(3+VLOOKUP(A731,【B特殊】!A:I,9,0)),0)+IFERROR(VLOOKUP(A731,【B职务】!A:C,3,0),0)</f>
        <v>0</v>
      </c>
    </row>
    <row r="732" spans="1:5">
      <c r="A732" s="10"/>
      <c r="B732" s="10"/>
      <c r="C732" s="7">
        <f t="shared" si="11"/>
        <v>0</v>
      </c>
      <c r="D732" s="7">
        <f>IFERROR(VLOOKUP(A732,【A】!A:C,3,0),0)</f>
        <v>0</v>
      </c>
      <c r="E732" s="7">
        <f>IFERROR((VLOOKUP(A732,【B职务】!A:I,8,0)*3+VLOOKUP(A732,【B特殊】!A:I,8,0))/(3+VLOOKUP(A732,【B特殊】!A:I,9,0)),0)+IFERROR(VLOOKUP(A732,【B职务】!A:C,3,0),0)</f>
        <v>0</v>
      </c>
    </row>
    <row r="733" spans="1:5">
      <c r="A733" s="10"/>
      <c r="B733" s="10"/>
      <c r="C733" s="7">
        <f t="shared" si="11"/>
        <v>0</v>
      </c>
      <c r="D733" s="7">
        <f>IFERROR(VLOOKUP(A733,【A】!A:C,3,0),0)</f>
        <v>0</v>
      </c>
      <c r="E733" s="7">
        <f>IFERROR((VLOOKUP(A733,【B职务】!A:I,8,0)*3+VLOOKUP(A733,【B特殊】!A:I,8,0))/(3+VLOOKUP(A733,【B特殊】!A:I,9,0)),0)+IFERROR(VLOOKUP(A733,【B职务】!A:C,3,0),0)</f>
        <v>0</v>
      </c>
    </row>
    <row r="734" spans="1:5">
      <c r="A734" s="10"/>
      <c r="B734" s="10"/>
      <c r="C734" s="7">
        <f t="shared" si="11"/>
        <v>0</v>
      </c>
      <c r="D734" s="7">
        <f>IFERROR(VLOOKUP(A734,【A】!A:C,3,0),0)</f>
        <v>0</v>
      </c>
      <c r="E734" s="7">
        <f>IFERROR((VLOOKUP(A734,【B职务】!A:I,8,0)*3+VLOOKUP(A734,【B特殊】!A:I,8,0))/(3+VLOOKUP(A734,【B特殊】!A:I,9,0)),0)+IFERROR(VLOOKUP(A734,【B职务】!A:C,3,0),0)</f>
        <v>0</v>
      </c>
    </row>
    <row r="735" spans="1:5">
      <c r="A735" s="10"/>
      <c r="B735" s="10"/>
      <c r="C735" s="7">
        <f t="shared" si="11"/>
        <v>0</v>
      </c>
      <c r="D735" s="7">
        <f>IFERROR(VLOOKUP(A735,【A】!A:C,3,0),0)</f>
        <v>0</v>
      </c>
      <c r="E735" s="7">
        <f>IFERROR((VLOOKUP(A735,【B职务】!A:I,8,0)*3+VLOOKUP(A735,【B特殊】!A:I,8,0))/(3+VLOOKUP(A735,【B特殊】!A:I,9,0)),0)+IFERROR(VLOOKUP(A735,【B职务】!A:C,3,0),0)</f>
        <v>0</v>
      </c>
    </row>
    <row r="736" spans="1:5">
      <c r="A736" s="10"/>
      <c r="B736" s="10"/>
      <c r="C736" s="7">
        <f t="shared" si="11"/>
        <v>0</v>
      </c>
      <c r="D736" s="7">
        <f>IFERROR(VLOOKUP(A736,【A】!A:C,3,0),0)</f>
        <v>0</v>
      </c>
      <c r="E736" s="7">
        <f>IFERROR((VLOOKUP(A736,【B职务】!A:I,8,0)*3+VLOOKUP(A736,【B特殊】!A:I,8,0))/(3+VLOOKUP(A736,【B特殊】!A:I,9,0)),0)+IFERROR(VLOOKUP(A736,【B职务】!A:C,3,0),0)</f>
        <v>0</v>
      </c>
    </row>
    <row r="737" spans="1:5">
      <c r="A737" s="10"/>
      <c r="B737" s="10"/>
      <c r="C737" s="7">
        <f t="shared" si="11"/>
        <v>0</v>
      </c>
      <c r="D737" s="7">
        <f>IFERROR(VLOOKUP(A737,【A】!A:C,3,0),0)</f>
        <v>0</v>
      </c>
      <c r="E737" s="7">
        <f>IFERROR((VLOOKUP(A737,【B职务】!A:I,8,0)*3+VLOOKUP(A737,【B特殊】!A:I,8,0))/(3+VLOOKUP(A737,【B特殊】!A:I,9,0)),0)+IFERROR(VLOOKUP(A737,【B职务】!A:C,3,0),0)</f>
        <v>0</v>
      </c>
    </row>
    <row r="738" spans="1:5">
      <c r="A738" s="10"/>
      <c r="B738" s="10"/>
      <c r="C738" s="7">
        <f t="shared" si="11"/>
        <v>0</v>
      </c>
      <c r="D738" s="7">
        <f>IFERROR(VLOOKUP(A738,【A】!A:C,3,0),0)</f>
        <v>0</v>
      </c>
      <c r="E738" s="7">
        <f>IFERROR((VLOOKUP(A738,【B职务】!A:I,8,0)*3+VLOOKUP(A738,【B特殊】!A:I,8,0))/(3+VLOOKUP(A738,【B特殊】!A:I,9,0)),0)+IFERROR(VLOOKUP(A738,【B职务】!A:C,3,0),0)</f>
        <v>0</v>
      </c>
    </row>
    <row r="739" spans="1:5">
      <c r="A739" s="10"/>
      <c r="B739" s="10"/>
      <c r="C739" s="7">
        <f t="shared" si="11"/>
        <v>0</v>
      </c>
      <c r="D739" s="7">
        <f>IFERROR(VLOOKUP(A739,【A】!A:C,3,0),0)</f>
        <v>0</v>
      </c>
      <c r="E739" s="7">
        <f>IFERROR((VLOOKUP(A739,【B职务】!A:I,8,0)*3+VLOOKUP(A739,【B特殊】!A:I,8,0))/(3+VLOOKUP(A739,【B特殊】!A:I,9,0)),0)+IFERROR(VLOOKUP(A739,【B职务】!A:C,3,0),0)</f>
        <v>0</v>
      </c>
    </row>
    <row r="740" spans="1:5">
      <c r="A740" s="10"/>
      <c r="B740" s="10"/>
      <c r="C740" s="7">
        <f t="shared" si="11"/>
        <v>0</v>
      </c>
      <c r="D740" s="7">
        <f>IFERROR(VLOOKUP(A740,【A】!A:C,3,0),0)</f>
        <v>0</v>
      </c>
      <c r="E740" s="7">
        <f>IFERROR((VLOOKUP(A740,【B职务】!A:I,8,0)*3+VLOOKUP(A740,【B特殊】!A:I,8,0))/(3+VLOOKUP(A740,【B特殊】!A:I,9,0)),0)+IFERROR(VLOOKUP(A740,【B职务】!A:C,3,0),0)</f>
        <v>0</v>
      </c>
    </row>
    <row r="741" spans="1:5">
      <c r="A741" s="10"/>
      <c r="B741" s="10"/>
      <c r="C741" s="7">
        <f t="shared" si="11"/>
        <v>0</v>
      </c>
      <c r="D741" s="7">
        <f>IFERROR(VLOOKUP(A741,【A】!A:C,3,0),0)</f>
        <v>0</v>
      </c>
      <c r="E741" s="7">
        <f>IFERROR((VLOOKUP(A741,【B职务】!A:I,8,0)*3+VLOOKUP(A741,【B特殊】!A:I,8,0))/(3+VLOOKUP(A741,【B特殊】!A:I,9,0)),0)+IFERROR(VLOOKUP(A741,【B职务】!A:C,3,0),0)</f>
        <v>0</v>
      </c>
    </row>
    <row r="742" spans="1:5">
      <c r="A742" s="10"/>
      <c r="B742" s="10"/>
      <c r="C742" s="7">
        <f t="shared" si="11"/>
        <v>0</v>
      </c>
      <c r="D742" s="7">
        <f>IFERROR(VLOOKUP(A742,【A】!A:C,3,0),0)</f>
        <v>0</v>
      </c>
      <c r="E742" s="7">
        <f>IFERROR((VLOOKUP(A742,【B职务】!A:I,8,0)*3+VLOOKUP(A742,【B特殊】!A:I,8,0))/(3+VLOOKUP(A742,【B特殊】!A:I,9,0)),0)+IFERROR(VLOOKUP(A742,【B职务】!A:C,3,0),0)</f>
        <v>0</v>
      </c>
    </row>
    <row r="743" spans="1:5">
      <c r="A743" s="10"/>
      <c r="B743" s="10"/>
      <c r="C743" s="7">
        <f t="shared" si="11"/>
        <v>0</v>
      </c>
      <c r="D743" s="7">
        <f>IFERROR(VLOOKUP(A743,【A】!A:C,3,0),0)</f>
        <v>0</v>
      </c>
      <c r="E743" s="7">
        <f>IFERROR((VLOOKUP(A743,【B职务】!A:I,8,0)*3+VLOOKUP(A743,【B特殊】!A:I,8,0))/(3+VLOOKUP(A743,【B特殊】!A:I,9,0)),0)+IFERROR(VLOOKUP(A743,【B职务】!A:C,3,0),0)</f>
        <v>0</v>
      </c>
    </row>
    <row r="744" spans="1:5">
      <c r="A744" s="10"/>
      <c r="B744" s="10"/>
      <c r="C744" s="7">
        <f t="shared" si="11"/>
        <v>0</v>
      </c>
      <c r="D744" s="7">
        <f>IFERROR(VLOOKUP(A744,【A】!A:C,3,0),0)</f>
        <v>0</v>
      </c>
      <c r="E744" s="7">
        <f>IFERROR((VLOOKUP(A744,【B职务】!A:I,8,0)*3+VLOOKUP(A744,【B特殊】!A:I,8,0))/(3+VLOOKUP(A744,【B特殊】!A:I,9,0)),0)+IFERROR(VLOOKUP(A744,【B职务】!A:C,3,0),0)</f>
        <v>0</v>
      </c>
    </row>
    <row r="745" spans="1:5">
      <c r="A745" s="10"/>
      <c r="B745" s="10"/>
      <c r="C745" s="7">
        <f t="shared" si="11"/>
        <v>0</v>
      </c>
      <c r="D745" s="7">
        <f>IFERROR(VLOOKUP(A745,【A】!A:C,3,0),0)</f>
        <v>0</v>
      </c>
      <c r="E745" s="7">
        <f>IFERROR((VLOOKUP(A745,【B职务】!A:I,8,0)*3+VLOOKUP(A745,【B特殊】!A:I,8,0))/(3+VLOOKUP(A745,【B特殊】!A:I,9,0)),0)+IFERROR(VLOOKUP(A745,【B职务】!A:C,3,0),0)</f>
        <v>0</v>
      </c>
    </row>
    <row r="746" spans="1:5">
      <c r="A746" s="10"/>
      <c r="B746" s="10"/>
      <c r="C746" s="7">
        <f t="shared" si="11"/>
        <v>0</v>
      </c>
      <c r="D746" s="7">
        <f>IFERROR(VLOOKUP(A746,【A】!A:C,3,0),0)</f>
        <v>0</v>
      </c>
      <c r="E746" s="7">
        <f>IFERROR((VLOOKUP(A746,【B职务】!A:I,8,0)*3+VLOOKUP(A746,【B特殊】!A:I,8,0))/(3+VLOOKUP(A746,【B特殊】!A:I,9,0)),0)+IFERROR(VLOOKUP(A746,【B职务】!A:C,3,0),0)</f>
        <v>0</v>
      </c>
    </row>
    <row r="747" spans="1:5">
      <c r="A747" s="10"/>
      <c r="B747" s="10"/>
      <c r="C747" s="7">
        <f t="shared" si="11"/>
        <v>0</v>
      </c>
      <c r="D747" s="7">
        <f>IFERROR(VLOOKUP(A747,【A】!A:C,3,0),0)</f>
        <v>0</v>
      </c>
      <c r="E747" s="7">
        <f>IFERROR((VLOOKUP(A747,【B职务】!A:I,8,0)*3+VLOOKUP(A747,【B特殊】!A:I,8,0))/(3+VLOOKUP(A747,【B特殊】!A:I,9,0)),0)+IFERROR(VLOOKUP(A747,【B职务】!A:C,3,0),0)</f>
        <v>0</v>
      </c>
    </row>
    <row r="748" spans="1:5">
      <c r="A748" s="10"/>
      <c r="B748" s="10"/>
      <c r="C748" s="7">
        <f t="shared" si="11"/>
        <v>0</v>
      </c>
      <c r="D748" s="7">
        <f>IFERROR(VLOOKUP(A748,【A】!A:C,3,0),0)</f>
        <v>0</v>
      </c>
      <c r="E748" s="7">
        <f>IFERROR((VLOOKUP(A748,【B职务】!A:I,8,0)*3+VLOOKUP(A748,【B特殊】!A:I,8,0))/(3+VLOOKUP(A748,【B特殊】!A:I,9,0)),0)+IFERROR(VLOOKUP(A748,【B职务】!A:C,3,0),0)</f>
        <v>0</v>
      </c>
    </row>
    <row r="749" spans="1:5">
      <c r="A749" s="10"/>
      <c r="B749" s="10"/>
      <c r="C749" s="7">
        <f t="shared" si="11"/>
        <v>0</v>
      </c>
      <c r="D749" s="7">
        <f>IFERROR(VLOOKUP(A749,【A】!A:C,3,0),0)</f>
        <v>0</v>
      </c>
      <c r="E749" s="7">
        <f>IFERROR((VLOOKUP(A749,【B职务】!A:I,8,0)*3+VLOOKUP(A749,【B特殊】!A:I,8,0))/(3+VLOOKUP(A749,【B特殊】!A:I,9,0)),0)+IFERROR(VLOOKUP(A749,【B职务】!A:C,3,0),0)</f>
        <v>0</v>
      </c>
    </row>
    <row r="750" spans="1:5">
      <c r="A750" s="10"/>
      <c r="B750" s="10"/>
      <c r="C750" s="7">
        <f t="shared" si="11"/>
        <v>0</v>
      </c>
      <c r="D750" s="7">
        <f>IFERROR(VLOOKUP(A750,【A】!A:C,3,0),0)</f>
        <v>0</v>
      </c>
      <c r="E750" s="7">
        <f>IFERROR((VLOOKUP(A750,【B职务】!A:I,8,0)*3+VLOOKUP(A750,【B特殊】!A:I,8,0))/(3+VLOOKUP(A750,【B特殊】!A:I,9,0)),0)+IFERROR(VLOOKUP(A750,【B职务】!A:C,3,0),0)</f>
        <v>0</v>
      </c>
    </row>
    <row r="751" spans="1:5">
      <c r="A751" s="10"/>
      <c r="B751" s="10"/>
      <c r="C751" s="7">
        <f t="shared" si="11"/>
        <v>0</v>
      </c>
      <c r="D751" s="7">
        <f>IFERROR(VLOOKUP(A751,【A】!A:C,3,0),0)</f>
        <v>0</v>
      </c>
      <c r="E751" s="7">
        <f>IFERROR((VLOOKUP(A751,【B职务】!A:I,8,0)*3+VLOOKUP(A751,【B特殊】!A:I,8,0))/(3+VLOOKUP(A751,【B特殊】!A:I,9,0)),0)+IFERROR(VLOOKUP(A751,【B职务】!A:C,3,0),0)</f>
        <v>0</v>
      </c>
    </row>
    <row r="752" spans="1:5">
      <c r="A752" s="10"/>
      <c r="B752" s="10"/>
      <c r="C752" s="7">
        <f t="shared" si="11"/>
        <v>0</v>
      </c>
      <c r="D752" s="7">
        <f>IFERROR(VLOOKUP(A752,【A】!A:C,3,0),0)</f>
        <v>0</v>
      </c>
      <c r="E752" s="7">
        <f>IFERROR((VLOOKUP(A752,【B职务】!A:I,8,0)*3+VLOOKUP(A752,【B特殊】!A:I,8,0))/(3+VLOOKUP(A752,【B特殊】!A:I,9,0)),0)+IFERROR(VLOOKUP(A752,【B职务】!A:C,3,0),0)</f>
        <v>0</v>
      </c>
    </row>
    <row r="753" spans="1:5">
      <c r="A753" s="10"/>
      <c r="B753" s="10"/>
      <c r="C753" s="7">
        <f t="shared" si="11"/>
        <v>0</v>
      </c>
      <c r="D753" s="7">
        <f>IFERROR(VLOOKUP(A753,【A】!A:C,3,0),0)</f>
        <v>0</v>
      </c>
      <c r="E753" s="7">
        <f>IFERROR((VLOOKUP(A753,【B职务】!A:I,8,0)*3+VLOOKUP(A753,【B特殊】!A:I,8,0))/(3+VLOOKUP(A753,【B特殊】!A:I,9,0)),0)+IFERROR(VLOOKUP(A753,【B职务】!A:C,3,0),0)</f>
        <v>0</v>
      </c>
    </row>
    <row r="754" spans="1:5">
      <c r="A754" s="10"/>
      <c r="B754" s="10"/>
      <c r="C754" s="7">
        <f t="shared" si="11"/>
        <v>0</v>
      </c>
      <c r="D754" s="7">
        <f>IFERROR(VLOOKUP(A754,【A】!A:C,3,0),0)</f>
        <v>0</v>
      </c>
      <c r="E754" s="7">
        <f>IFERROR((VLOOKUP(A754,【B职务】!A:I,8,0)*3+VLOOKUP(A754,【B特殊】!A:I,8,0))/(3+VLOOKUP(A754,【B特殊】!A:I,9,0)),0)+IFERROR(VLOOKUP(A754,【B职务】!A:C,3,0),0)</f>
        <v>0</v>
      </c>
    </row>
    <row r="755" spans="1:5">
      <c r="A755" s="10"/>
      <c r="B755" s="10"/>
      <c r="C755" s="7">
        <f t="shared" si="11"/>
        <v>0</v>
      </c>
      <c r="D755" s="7">
        <f>IFERROR(VLOOKUP(A755,【A】!A:C,3,0),0)</f>
        <v>0</v>
      </c>
      <c r="E755" s="7">
        <f>IFERROR((VLOOKUP(A755,【B职务】!A:I,8,0)*3+VLOOKUP(A755,【B特殊】!A:I,8,0))/(3+VLOOKUP(A755,【B特殊】!A:I,9,0)),0)+IFERROR(VLOOKUP(A755,【B职务】!A:C,3,0),0)</f>
        <v>0</v>
      </c>
    </row>
    <row r="756" spans="1:5">
      <c r="A756" s="10"/>
      <c r="B756" s="10"/>
      <c r="C756" s="7">
        <f t="shared" si="11"/>
        <v>0</v>
      </c>
      <c r="D756" s="7">
        <f>IFERROR(VLOOKUP(A756,【A】!A:C,3,0),0)</f>
        <v>0</v>
      </c>
      <c r="E756" s="7">
        <f>IFERROR((VLOOKUP(A756,【B职务】!A:I,8,0)*3+VLOOKUP(A756,【B特殊】!A:I,8,0))/(3+VLOOKUP(A756,【B特殊】!A:I,9,0)),0)+IFERROR(VLOOKUP(A756,【B职务】!A:C,3,0),0)</f>
        <v>0</v>
      </c>
    </row>
    <row r="757" spans="1:5">
      <c r="A757" s="10"/>
      <c r="B757" s="10"/>
      <c r="C757" s="7">
        <f t="shared" si="11"/>
        <v>0</v>
      </c>
      <c r="D757" s="7">
        <f>IFERROR(VLOOKUP(A757,【A】!A:C,3,0),0)</f>
        <v>0</v>
      </c>
      <c r="E757" s="7">
        <f>IFERROR((VLOOKUP(A757,【B职务】!A:I,8,0)*3+VLOOKUP(A757,【B特殊】!A:I,8,0))/(3+VLOOKUP(A757,【B特殊】!A:I,9,0)),0)+IFERROR(VLOOKUP(A757,【B职务】!A:C,3,0),0)</f>
        <v>0</v>
      </c>
    </row>
    <row r="758" spans="1:5">
      <c r="A758" s="10"/>
      <c r="B758" s="10"/>
      <c r="C758" s="7">
        <f t="shared" si="11"/>
        <v>0</v>
      </c>
      <c r="D758" s="7">
        <f>IFERROR(VLOOKUP(A758,【A】!A:C,3,0),0)</f>
        <v>0</v>
      </c>
      <c r="E758" s="7">
        <f>IFERROR((VLOOKUP(A758,【B职务】!A:I,8,0)*3+VLOOKUP(A758,【B特殊】!A:I,8,0))/(3+VLOOKUP(A758,【B特殊】!A:I,9,0)),0)+IFERROR(VLOOKUP(A758,【B职务】!A:C,3,0),0)</f>
        <v>0</v>
      </c>
    </row>
    <row r="759" spans="1:5">
      <c r="A759" s="10"/>
      <c r="B759" s="10"/>
      <c r="C759" s="7">
        <f t="shared" si="11"/>
        <v>0</v>
      </c>
      <c r="D759" s="7">
        <f>IFERROR(VLOOKUP(A759,【A】!A:C,3,0),0)</f>
        <v>0</v>
      </c>
      <c r="E759" s="7">
        <f>IFERROR((VLOOKUP(A759,【B职务】!A:I,8,0)*3+VLOOKUP(A759,【B特殊】!A:I,8,0))/(3+VLOOKUP(A759,【B特殊】!A:I,9,0)),0)+IFERROR(VLOOKUP(A759,【B职务】!A:C,3,0),0)</f>
        <v>0</v>
      </c>
    </row>
    <row r="760" spans="1:5">
      <c r="A760" s="10"/>
      <c r="B760" s="10"/>
      <c r="C760" s="7">
        <f t="shared" si="11"/>
        <v>0</v>
      </c>
      <c r="D760" s="7">
        <f>IFERROR(VLOOKUP(A760,【A】!A:C,3,0),0)</f>
        <v>0</v>
      </c>
      <c r="E760" s="7">
        <f>IFERROR((VLOOKUP(A760,【B职务】!A:I,8,0)*3+VLOOKUP(A760,【B特殊】!A:I,8,0))/(3+VLOOKUP(A760,【B特殊】!A:I,9,0)),0)+IFERROR(VLOOKUP(A760,【B职务】!A:C,3,0),0)</f>
        <v>0</v>
      </c>
    </row>
    <row r="761" spans="1:5">
      <c r="A761" s="10"/>
      <c r="B761" s="10"/>
      <c r="C761" s="7">
        <f t="shared" si="11"/>
        <v>0</v>
      </c>
      <c r="D761" s="7">
        <f>IFERROR(VLOOKUP(A761,【A】!A:C,3,0),0)</f>
        <v>0</v>
      </c>
      <c r="E761" s="7">
        <f>IFERROR((VLOOKUP(A761,【B职务】!A:I,8,0)*3+VLOOKUP(A761,【B特殊】!A:I,8,0))/(3+VLOOKUP(A761,【B特殊】!A:I,9,0)),0)+IFERROR(VLOOKUP(A761,【B职务】!A:C,3,0),0)</f>
        <v>0</v>
      </c>
    </row>
    <row r="762" spans="1:5">
      <c r="A762" s="10"/>
      <c r="B762" s="10"/>
      <c r="C762" s="7">
        <f t="shared" si="11"/>
        <v>0</v>
      </c>
      <c r="D762" s="7">
        <f>IFERROR(VLOOKUP(A762,【A】!A:C,3,0),0)</f>
        <v>0</v>
      </c>
      <c r="E762" s="7">
        <f>IFERROR((VLOOKUP(A762,【B职务】!A:I,8,0)*3+VLOOKUP(A762,【B特殊】!A:I,8,0))/(3+VLOOKUP(A762,【B特殊】!A:I,9,0)),0)+IFERROR(VLOOKUP(A762,【B职务】!A:C,3,0),0)</f>
        <v>0</v>
      </c>
    </row>
    <row r="763" spans="1:5">
      <c r="A763" s="10"/>
      <c r="B763" s="10"/>
      <c r="C763" s="7">
        <f t="shared" si="11"/>
        <v>0</v>
      </c>
      <c r="D763" s="7">
        <f>IFERROR(VLOOKUP(A763,【A】!A:C,3,0),0)</f>
        <v>0</v>
      </c>
      <c r="E763" s="7">
        <f>IFERROR((VLOOKUP(A763,【B职务】!A:I,8,0)*3+VLOOKUP(A763,【B特殊】!A:I,8,0))/(3+VLOOKUP(A763,【B特殊】!A:I,9,0)),0)+IFERROR(VLOOKUP(A763,【B职务】!A:C,3,0),0)</f>
        <v>0</v>
      </c>
    </row>
    <row r="764" spans="1:5">
      <c r="A764" s="10"/>
      <c r="B764" s="10"/>
      <c r="C764" s="7">
        <f t="shared" si="11"/>
        <v>0</v>
      </c>
      <c r="D764" s="7">
        <f>IFERROR(VLOOKUP(A764,【A】!A:C,3,0),0)</f>
        <v>0</v>
      </c>
      <c r="E764" s="7">
        <f>IFERROR((VLOOKUP(A764,【B职务】!A:I,8,0)*3+VLOOKUP(A764,【B特殊】!A:I,8,0))/(3+VLOOKUP(A764,【B特殊】!A:I,9,0)),0)+IFERROR(VLOOKUP(A764,【B职务】!A:C,3,0),0)</f>
        <v>0</v>
      </c>
    </row>
    <row r="765" spans="1:5">
      <c r="A765" s="10"/>
      <c r="B765" s="10"/>
      <c r="C765" s="7">
        <f t="shared" si="11"/>
        <v>0</v>
      </c>
      <c r="D765" s="7">
        <f>IFERROR(VLOOKUP(A765,【A】!A:C,3,0),0)</f>
        <v>0</v>
      </c>
      <c r="E765" s="7">
        <f>IFERROR((VLOOKUP(A765,【B职务】!A:I,8,0)*3+VLOOKUP(A765,【B特殊】!A:I,8,0))/(3+VLOOKUP(A765,【B特殊】!A:I,9,0)),0)+IFERROR(VLOOKUP(A765,【B职务】!A:C,3,0),0)</f>
        <v>0</v>
      </c>
    </row>
    <row r="766" spans="1:5">
      <c r="A766" s="10"/>
      <c r="B766" s="10"/>
      <c r="C766" s="7">
        <f t="shared" si="11"/>
        <v>0</v>
      </c>
      <c r="D766" s="7">
        <f>IFERROR(VLOOKUP(A766,【A】!A:C,3,0),0)</f>
        <v>0</v>
      </c>
      <c r="E766" s="7">
        <f>IFERROR((VLOOKUP(A766,【B职务】!A:I,8,0)*3+VLOOKUP(A766,【B特殊】!A:I,8,0))/(3+VLOOKUP(A766,【B特殊】!A:I,9,0)),0)+IFERROR(VLOOKUP(A766,【B职务】!A:C,3,0),0)</f>
        <v>0</v>
      </c>
    </row>
    <row r="767" spans="1:5">
      <c r="A767" s="10"/>
      <c r="B767" s="10"/>
      <c r="C767" s="7">
        <f t="shared" si="11"/>
        <v>0</v>
      </c>
      <c r="D767" s="7">
        <f>IFERROR(VLOOKUP(A767,【A】!A:C,3,0),0)</f>
        <v>0</v>
      </c>
      <c r="E767" s="7">
        <f>IFERROR((VLOOKUP(A767,【B职务】!A:I,8,0)*3+VLOOKUP(A767,【B特殊】!A:I,8,0))/(3+VLOOKUP(A767,【B特殊】!A:I,9,0)),0)+IFERROR(VLOOKUP(A767,【B职务】!A:C,3,0),0)</f>
        <v>0</v>
      </c>
    </row>
    <row r="768" spans="1:5">
      <c r="A768" s="10"/>
      <c r="B768" s="10"/>
      <c r="C768" s="7">
        <f t="shared" si="11"/>
        <v>0</v>
      </c>
      <c r="D768" s="7">
        <f>IFERROR(VLOOKUP(A768,【A】!A:C,3,0),0)</f>
        <v>0</v>
      </c>
      <c r="E768" s="7">
        <f>IFERROR((VLOOKUP(A768,【B职务】!A:I,8,0)*3+VLOOKUP(A768,【B特殊】!A:I,8,0))/(3+VLOOKUP(A768,【B特殊】!A:I,9,0)),0)+IFERROR(VLOOKUP(A768,【B职务】!A:C,3,0),0)</f>
        <v>0</v>
      </c>
    </row>
    <row r="769" spans="1:5">
      <c r="A769" s="10"/>
      <c r="B769" s="10"/>
      <c r="C769" s="7">
        <f t="shared" si="11"/>
        <v>0</v>
      </c>
      <c r="D769" s="7">
        <f>IFERROR(VLOOKUP(A769,【A】!A:C,3,0),0)</f>
        <v>0</v>
      </c>
      <c r="E769" s="7">
        <f>IFERROR((VLOOKUP(A769,【B职务】!A:I,8,0)*3+VLOOKUP(A769,【B特殊】!A:I,8,0))/(3+VLOOKUP(A769,【B特殊】!A:I,9,0)),0)+IFERROR(VLOOKUP(A769,【B职务】!A:C,3,0),0)</f>
        <v>0</v>
      </c>
    </row>
    <row r="770" spans="1:5">
      <c r="A770" s="10"/>
      <c r="B770" s="10"/>
      <c r="C770" s="7">
        <f t="shared" si="11"/>
        <v>0</v>
      </c>
      <c r="D770" s="7">
        <f>IFERROR(VLOOKUP(A770,【A】!A:C,3,0),0)</f>
        <v>0</v>
      </c>
      <c r="E770" s="7">
        <f>IFERROR((VLOOKUP(A770,【B职务】!A:I,8,0)*3+VLOOKUP(A770,【B特殊】!A:I,8,0))/(3+VLOOKUP(A770,【B特殊】!A:I,9,0)),0)+IFERROR(VLOOKUP(A770,【B职务】!A:C,3,0),0)</f>
        <v>0</v>
      </c>
    </row>
    <row r="771" spans="1:5">
      <c r="A771" s="10"/>
      <c r="B771" s="10"/>
      <c r="C771" s="7">
        <f t="shared" si="11"/>
        <v>0</v>
      </c>
      <c r="D771" s="7">
        <f>IFERROR(VLOOKUP(A771,【A】!A:C,3,0),0)</f>
        <v>0</v>
      </c>
      <c r="E771" s="7">
        <f>IFERROR((VLOOKUP(A771,【B职务】!A:I,8,0)*3+VLOOKUP(A771,【B特殊】!A:I,8,0))/(3+VLOOKUP(A771,【B特殊】!A:I,9,0)),0)+IFERROR(VLOOKUP(A771,【B职务】!A:C,3,0),0)</f>
        <v>0</v>
      </c>
    </row>
    <row r="772" spans="1:5">
      <c r="A772" s="10"/>
      <c r="B772" s="10"/>
      <c r="C772" s="7">
        <f t="shared" ref="C772:C835" si="12">IFERROR(SUM(D772*0.8+E772*0.2),0)</f>
        <v>0</v>
      </c>
      <c r="D772" s="7">
        <f>IFERROR(VLOOKUP(A772,【A】!A:C,3,0),0)</f>
        <v>0</v>
      </c>
      <c r="E772" s="7">
        <f>IFERROR((VLOOKUP(A772,【B职务】!A:I,8,0)*3+VLOOKUP(A772,【B特殊】!A:I,8,0))/(3+VLOOKUP(A772,【B特殊】!A:I,9,0)),0)+IFERROR(VLOOKUP(A772,【B职务】!A:C,3,0),0)</f>
        <v>0</v>
      </c>
    </row>
    <row r="773" spans="1:5">
      <c r="A773" s="10"/>
      <c r="B773" s="10"/>
      <c r="C773" s="7">
        <f t="shared" si="12"/>
        <v>0</v>
      </c>
      <c r="D773" s="7">
        <f>IFERROR(VLOOKUP(A773,【A】!A:C,3,0),0)</f>
        <v>0</v>
      </c>
      <c r="E773" s="7">
        <f>IFERROR((VLOOKUP(A773,【B职务】!A:I,8,0)*3+VLOOKUP(A773,【B特殊】!A:I,8,0))/(3+VLOOKUP(A773,【B特殊】!A:I,9,0)),0)+IFERROR(VLOOKUP(A773,【B职务】!A:C,3,0),0)</f>
        <v>0</v>
      </c>
    </row>
    <row r="774" spans="1:5">
      <c r="A774" s="10"/>
      <c r="B774" s="10"/>
      <c r="C774" s="7">
        <f t="shared" si="12"/>
        <v>0</v>
      </c>
      <c r="D774" s="7">
        <f>IFERROR(VLOOKUP(A774,【A】!A:C,3,0),0)</f>
        <v>0</v>
      </c>
      <c r="E774" s="7">
        <f>IFERROR((VLOOKUP(A774,【B职务】!A:I,8,0)*3+VLOOKUP(A774,【B特殊】!A:I,8,0))/(3+VLOOKUP(A774,【B特殊】!A:I,9,0)),0)+IFERROR(VLOOKUP(A774,【B职务】!A:C,3,0),0)</f>
        <v>0</v>
      </c>
    </row>
    <row r="775" spans="1:5">
      <c r="A775" s="10"/>
      <c r="B775" s="10"/>
      <c r="C775" s="7">
        <f t="shared" si="12"/>
        <v>0</v>
      </c>
      <c r="D775" s="7">
        <f>IFERROR(VLOOKUP(A775,【A】!A:C,3,0),0)</f>
        <v>0</v>
      </c>
      <c r="E775" s="7">
        <f>IFERROR((VLOOKUP(A775,【B职务】!A:I,8,0)*3+VLOOKUP(A775,【B特殊】!A:I,8,0))/(3+VLOOKUP(A775,【B特殊】!A:I,9,0)),0)+IFERROR(VLOOKUP(A775,【B职务】!A:C,3,0),0)</f>
        <v>0</v>
      </c>
    </row>
    <row r="776" spans="1:5">
      <c r="A776" s="10"/>
      <c r="B776" s="10"/>
      <c r="C776" s="7">
        <f t="shared" si="12"/>
        <v>0</v>
      </c>
      <c r="D776" s="7">
        <f>IFERROR(VLOOKUP(A776,【A】!A:C,3,0),0)</f>
        <v>0</v>
      </c>
      <c r="E776" s="7">
        <f>IFERROR((VLOOKUP(A776,【B职务】!A:I,8,0)*3+VLOOKUP(A776,【B特殊】!A:I,8,0))/(3+VLOOKUP(A776,【B特殊】!A:I,9,0)),0)+IFERROR(VLOOKUP(A776,【B职务】!A:C,3,0),0)</f>
        <v>0</v>
      </c>
    </row>
    <row r="777" spans="1:5">
      <c r="A777" s="10"/>
      <c r="B777" s="10"/>
      <c r="C777" s="7">
        <f t="shared" si="12"/>
        <v>0</v>
      </c>
      <c r="D777" s="7">
        <f>IFERROR(VLOOKUP(A777,【A】!A:C,3,0),0)</f>
        <v>0</v>
      </c>
      <c r="E777" s="7">
        <f>IFERROR((VLOOKUP(A777,【B职务】!A:I,8,0)*3+VLOOKUP(A777,【B特殊】!A:I,8,0))/(3+VLOOKUP(A777,【B特殊】!A:I,9,0)),0)+IFERROR(VLOOKUP(A777,【B职务】!A:C,3,0),0)</f>
        <v>0</v>
      </c>
    </row>
    <row r="778" spans="1:5">
      <c r="A778" s="10"/>
      <c r="B778" s="10"/>
      <c r="C778" s="7">
        <f t="shared" si="12"/>
        <v>0</v>
      </c>
      <c r="D778" s="7">
        <f>IFERROR(VLOOKUP(A778,【A】!A:C,3,0),0)</f>
        <v>0</v>
      </c>
      <c r="E778" s="7">
        <f>IFERROR((VLOOKUP(A778,【B职务】!A:I,8,0)*3+VLOOKUP(A778,【B特殊】!A:I,8,0))/(3+VLOOKUP(A778,【B特殊】!A:I,9,0)),0)+IFERROR(VLOOKUP(A778,【B职务】!A:C,3,0),0)</f>
        <v>0</v>
      </c>
    </row>
    <row r="779" spans="1:5">
      <c r="A779" s="10"/>
      <c r="B779" s="10"/>
      <c r="C779" s="7">
        <f t="shared" si="12"/>
        <v>0</v>
      </c>
      <c r="D779" s="7">
        <f>IFERROR(VLOOKUP(A779,【A】!A:C,3,0),0)</f>
        <v>0</v>
      </c>
      <c r="E779" s="7">
        <f>IFERROR((VLOOKUP(A779,【B职务】!A:I,8,0)*3+VLOOKUP(A779,【B特殊】!A:I,8,0))/(3+VLOOKUP(A779,【B特殊】!A:I,9,0)),0)+IFERROR(VLOOKUP(A779,【B职务】!A:C,3,0),0)</f>
        <v>0</v>
      </c>
    </row>
    <row r="780" spans="1:5">
      <c r="A780" s="10"/>
      <c r="B780" s="10"/>
      <c r="C780" s="7">
        <f t="shared" si="12"/>
        <v>0</v>
      </c>
      <c r="D780" s="7">
        <f>IFERROR(VLOOKUP(A780,【A】!A:C,3,0),0)</f>
        <v>0</v>
      </c>
      <c r="E780" s="7">
        <f>IFERROR((VLOOKUP(A780,【B职务】!A:I,8,0)*3+VLOOKUP(A780,【B特殊】!A:I,8,0))/(3+VLOOKUP(A780,【B特殊】!A:I,9,0)),0)+IFERROR(VLOOKUP(A780,【B职务】!A:C,3,0),0)</f>
        <v>0</v>
      </c>
    </row>
    <row r="781" spans="1:5">
      <c r="A781" s="10"/>
      <c r="B781" s="10"/>
      <c r="C781" s="7">
        <f t="shared" si="12"/>
        <v>0</v>
      </c>
      <c r="D781" s="7">
        <f>IFERROR(VLOOKUP(A781,【A】!A:C,3,0),0)</f>
        <v>0</v>
      </c>
      <c r="E781" s="7">
        <f>IFERROR((VLOOKUP(A781,【B职务】!A:I,8,0)*3+VLOOKUP(A781,【B特殊】!A:I,8,0))/(3+VLOOKUP(A781,【B特殊】!A:I,9,0)),0)+IFERROR(VLOOKUP(A781,【B职务】!A:C,3,0),0)</f>
        <v>0</v>
      </c>
    </row>
    <row r="782" spans="1:5">
      <c r="A782" s="10"/>
      <c r="B782" s="10"/>
      <c r="C782" s="7">
        <f t="shared" si="12"/>
        <v>0</v>
      </c>
      <c r="D782" s="7">
        <f>IFERROR(VLOOKUP(A782,【A】!A:C,3,0),0)</f>
        <v>0</v>
      </c>
      <c r="E782" s="7">
        <f>IFERROR((VLOOKUP(A782,【B职务】!A:I,8,0)*3+VLOOKUP(A782,【B特殊】!A:I,8,0))/(3+VLOOKUP(A782,【B特殊】!A:I,9,0)),0)+IFERROR(VLOOKUP(A782,【B职务】!A:C,3,0),0)</f>
        <v>0</v>
      </c>
    </row>
    <row r="783" spans="1:5">
      <c r="A783" s="10"/>
      <c r="B783" s="10"/>
      <c r="C783" s="7">
        <f t="shared" si="12"/>
        <v>0</v>
      </c>
      <c r="D783" s="7">
        <f>IFERROR(VLOOKUP(A783,【A】!A:C,3,0),0)</f>
        <v>0</v>
      </c>
      <c r="E783" s="7">
        <f>IFERROR((VLOOKUP(A783,【B职务】!A:I,8,0)*3+VLOOKUP(A783,【B特殊】!A:I,8,0))/(3+VLOOKUP(A783,【B特殊】!A:I,9,0)),0)+IFERROR(VLOOKUP(A783,【B职务】!A:C,3,0),0)</f>
        <v>0</v>
      </c>
    </row>
    <row r="784" spans="1:5">
      <c r="A784" s="10"/>
      <c r="B784" s="10"/>
      <c r="C784" s="7">
        <f t="shared" si="12"/>
        <v>0</v>
      </c>
      <c r="D784" s="7">
        <f>IFERROR(VLOOKUP(A784,【A】!A:C,3,0),0)</f>
        <v>0</v>
      </c>
      <c r="E784" s="7">
        <f>IFERROR((VLOOKUP(A784,【B职务】!A:I,8,0)*3+VLOOKUP(A784,【B特殊】!A:I,8,0))/(3+VLOOKUP(A784,【B特殊】!A:I,9,0)),0)+IFERROR(VLOOKUP(A784,【B职务】!A:C,3,0),0)</f>
        <v>0</v>
      </c>
    </row>
    <row r="785" spans="1:5">
      <c r="A785" s="10"/>
      <c r="B785" s="10"/>
      <c r="C785" s="7">
        <f t="shared" si="12"/>
        <v>0</v>
      </c>
      <c r="D785" s="7">
        <f>IFERROR(VLOOKUP(A785,【A】!A:C,3,0),0)</f>
        <v>0</v>
      </c>
      <c r="E785" s="7">
        <f>IFERROR((VLOOKUP(A785,【B职务】!A:I,8,0)*3+VLOOKUP(A785,【B特殊】!A:I,8,0))/(3+VLOOKUP(A785,【B特殊】!A:I,9,0)),0)+IFERROR(VLOOKUP(A785,【B职务】!A:C,3,0),0)</f>
        <v>0</v>
      </c>
    </row>
    <row r="786" spans="1:5">
      <c r="A786" s="10"/>
      <c r="B786" s="10"/>
      <c r="C786" s="7">
        <f t="shared" si="12"/>
        <v>0</v>
      </c>
      <c r="D786" s="7">
        <f>IFERROR(VLOOKUP(A786,【A】!A:C,3,0),0)</f>
        <v>0</v>
      </c>
      <c r="E786" s="7">
        <f>IFERROR((VLOOKUP(A786,【B职务】!A:I,8,0)*3+VLOOKUP(A786,【B特殊】!A:I,8,0))/(3+VLOOKUP(A786,【B特殊】!A:I,9,0)),0)+IFERROR(VLOOKUP(A786,【B职务】!A:C,3,0),0)</f>
        <v>0</v>
      </c>
    </row>
    <row r="787" spans="1:5">
      <c r="A787" s="10"/>
      <c r="B787" s="10"/>
      <c r="C787" s="7">
        <f t="shared" si="12"/>
        <v>0</v>
      </c>
      <c r="D787" s="7">
        <f>IFERROR(VLOOKUP(A787,【A】!A:C,3,0),0)</f>
        <v>0</v>
      </c>
      <c r="E787" s="7">
        <f>IFERROR((VLOOKUP(A787,【B职务】!A:I,8,0)*3+VLOOKUP(A787,【B特殊】!A:I,8,0))/(3+VLOOKUP(A787,【B特殊】!A:I,9,0)),0)+IFERROR(VLOOKUP(A787,【B职务】!A:C,3,0),0)</f>
        <v>0</v>
      </c>
    </row>
    <row r="788" spans="1:5">
      <c r="A788" s="10"/>
      <c r="B788" s="10"/>
      <c r="C788" s="7">
        <f t="shared" si="12"/>
        <v>0</v>
      </c>
      <c r="D788" s="7">
        <f>IFERROR(VLOOKUP(A788,【A】!A:C,3,0),0)</f>
        <v>0</v>
      </c>
      <c r="E788" s="7">
        <f>IFERROR((VLOOKUP(A788,【B职务】!A:I,8,0)*3+VLOOKUP(A788,【B特殊】!A:I,8,0))/(3+VLOOKUP(A788,【B特殊】!A:I,9,0)),0)+IFERROR(VLOOKUP(A788,【B职务】!A:C,3,0),0)</f>
        <v>0</v>
      </c>
    </row>
    <row r="789" spans="1:5">
      <c r="A789" s="10"/>
      <c r="B789" s="10"/>
      <c r="C789" s="7">
        <f t="shared" si="12"/>
        <v>0</v>
      </c>
      <c r="D789" s="7">
        <f>IFERROR(VLOOKUP(A789,【A】!A:C,3,0),0)</f>
        <v>0</v>
      </c>
      <c r="E789" s="7">
        <f>IFERROR((VLOOKUP(A789,【B职务】!A:I,8,0)*3+VLOOKUP(A789,【B特殊】!A:I,8,0))/(3+VLOOKUP(A789,【B特殊】!A:I,9,0)),0)+IFERROR(VLOOKUP(A789,【B职务】!A:C,3,0),0)</f>
        <v>0</v>
      </c>
    </row>
    <row r="790" spans="1:5">
      <c r="A790" s="10"/>
      <c r="B790" s="10"/>
      <c r="C790" s="7">
        <f t="shared" si="12"/>
        <v>0</v>
      </c>
      <c r="D790" s="7">
        <f>IFERROR(VLOOKUP(A790,【A】!A:C,3,0),0)</f>
        <v>0</v>
      </c>
      <c r="E790" s="7">
        <f>IFERROR((VLOOKUP(A790,【B职务】!A:I,8,0)*3+VLOOKUP(A790,【B特殊】!A:I,8,0))/(3+VLOOKUP(A790,【B特殊】!A:I,9,0)),0)+IFERROR(VLOOKUP(A790,【B职务】!A:C,3,0),0)</f>
        <v>0</v>
      </c>
    </row>
    <row r="791" spans="1:5">
      <c r="A791" s="10"/>
      <c r="B791" s="10"/>
      <c r="C791" s="7">
        <f t="shared" si="12"/>
        <v>0</v>
      </c>
      <c r="D791" s="7">
        <f>IFERROR(VLOOKUP(A791,【A】!A:C,3,0),0)</f>
        <v>0</v>
      </c>
      <c r="E791" s="7">
        <f>IFERROR((VLOOKUP(A791,【B职务】!A:I,8,0)*3+VLOOKUP(A791,【B特殊】!A:I,8,0))/(3+VLOOKUP(A791,【B特殊】!A:I,9,0)),0)+IFERROR(VLOOKUP(A791,【B职务】!A:C,3,0),0)</f>
        <v>0</v>
      </c>
    </row>
    <row r="792" spans="1:5">
      <c r="A792" s="10"/>
      <c r="B792" s="10"/>
      <c r="C792" s="7">
        <f t="shared" si="12"/>
        <v>0</v>
      </c>
      <c r="D792" s="7">
        <f>IFERROR(VLOOKUP(A792,【A】!A:C,3,0),0)</f>
        <v>0</v>
      </c>
      <c r="E792" s="7">
        <f>IFERROR((VLOOKUP(A792,【B职务】!A:I,8,0)*3+VLOOKUP(A792,【B特殊】!A:I,8,0))/(3+VLOOKUP(A792,【B特殊】!A:I,9,0)),0)+IFERROR(VLOOKUP(A792,【B职务】!A:C,3,0),0)</f>
        <v>0</v>
      </c>
    </row>
    <row r="793" spans="1:5">
      <c r="A793" s="10"/>
      <c r="B793" s="10"/>
      <c r="C793" s="7">
        <f t="shared" si="12"/>
        <v>0</v>
      </c>
      <c r="D793" s="7">
        <f>IFERROR(VLOOKUP(A793,【A】!A:C,3,0),0)</f>
        <v>0</v>
      </c>
      <c r="E793" s="7">
        <f>IFERROR((VLOOKUP(A793,【B职务】!A:I,8,0)*3+VLOOKUP(A793,【B特殊】!A:I,8,0))/(3+VLOOKUP(A793,【B特殊】!A:I,9,0)),0)+IFERROR(VLOOKUP(A793,【B职务】!A:C,3,0),0)</f>
        <v>0</v>
      </c>
    </row>
    <row r="794" spans="1:5">
      <c r="A794" s="10"/>
      <c r="B794" s="10"/>
      <c r="C794" s="7">
        <f t="shared" si="12"/>
        <v>0</v>
      </c>
      <c r="D794" s="7">
        <f>IFERROR(VLOOKUP(A794,【A】!A:C,3,0),0)</f>
        <v>0</v>
      </c>
      <c r="E794" s="7">
        <f>IFERROR((VLOOKUP(A794,【B职务】!A:I,8,0)*3+VLOOKUP(A794,【B特殊】!A:I,8,0))/(3+VLOOKUP(A794,【B特殊】!A:I,9,0)),0)+IFERROR(VLOOKUP(A794,【B职务】!A:C,3,0),0)</f>
        <v>0</v>
      </c>
    </row>
    <row r="795" spans="1:5">
      <c r="A795" s="10"/>
      <c r="B795" s="10"/>
      <c r="C795" s="7">
        <f t="shared" si="12"/>
        <v>0</v>
      </c>
      <c r="D795" s="7">
        <f>IFERROR(VLOOKUP(A795,【A】!A:C,3,0),0)</f>
        <v>0</v>
      </c>
      <c r="E795" s="7">
        <f>IFERROR((VLOOKUP(A795,【B职务】!A:I,8,0)*3+VLOOKUP(A795,【B特殊】!A:I,8,0))/(3+VLOOKUP(A795,【B特殊】!A:I,9,0)),0)+IFERROR(VLOOKUP(A795,【B职务】!A:C,3,0),0)</f>
        <v>0</v>
      </c>
    </row>
    <row r="796" spans="1:5">
      <c r="A796" s="10"/>
      <c r="B796" s="10"/>
      <c r="C796" s="7">
        <f t="shared" si="12"/>
        <v>0</v>
      </c>
      <c r="D796" s="7">
        <f>IFERROR(VLOOKUP(A796,【A】!A:C,3,0),0)</f>
        <v>0</v>
      </c>
      <c r="E796" s="7">
        <f>IFERROR((VLOOKUP(A796,【B职务】!A:I,8,0)*3+VLOOKUP(A796,【B特殊】!A:I,8,0))/(3+VLOOKUP(A796,【B特殊】!A:I,9,0)),0)+IFERROR(VLOOKUP(A796,【B职务】!A:C,3,0),0)</f>
        <v>0</v>
      </c>
    </row>
    <row r="797" spans="1:5">
      <c r="A797" s="10"/>
      <c r="B797" s="10"/>
      <c r="C797" s="7">
        <f t="shared" si="12"/>
        <v>0</v>
      </c>
      <c r="D797" s="7">
        <f>IFERROR(VLOOKUP(A797,【A】!A:C,3,0),0)</f>
        <v>0</v>
      </c>
      <c r="E797" s="7">
        <f>IFERROR((VLOOKUP(A797,【B职务】!A:I,8,0)*3+VLOOKUP(A797,【B特殊】!A:I,8,0))/(3+VLOOKUP(A797,【B特殊】!A:I,9,0)),0)+IFERROR(VLOOKUP(A797,【B职务】!A:C,3,0),0)</f>
        <v>0</v>
      </c>
    </row>
    <row r="798" spans="1:5">
      <c r="A798" s="10"/>
      <c r="B798" s="10"/>
      <c r="C798" s="7">
        <f t="shared" si="12"/>
        <v>0</v>
      </c>
      <c r="D798" s="7">
        <f>IFERROR(VLOOKUP(A798,【A】!A:C,3,0),0)</f>
        <v>0</v>
      </c>
      <c r="E798" s="7">
        <f>IFERROR((VLOOKUP(A798,【B职务】!A:I,8,0)*3+VLOOKUP(A798,【B特殊】!A:I,8,0))/(3+VLOOKUP(A798,【B特殊】!A:I,9,0)),0)+IFERROR(VLOOKUP(A798,【B职务】!A:C,3,0),0)</f>
        <v>0</v>
      </c>
    </row>
    <row r="799" spans="1:5">
      <c r="A799" s="10"/>
      <c r="B799" s="10"/>
      <c r="C799" s="7">
        <f t="shared" si="12"/>
        <v>0</v>
      </c>
      <c r="D799" s="7">
        <f>IFERROR(VLOOKUP(A799,【A】!A:C,3,0),0)</f>
        <v>0</v>
      </c>
      <c r="E799" s="7">
        <f>IFERROR((VLOOKUP(A799,【B职务】!A:I,8,0)*3+VLOOKUP(A799,【B特殊】!A:I,8,0))/(3+VLOOKUP(A799,【B特殊】!A:I,9,0)),0)+IFERROR(VLOOKUP(A799,【B职务】!A:C,3,0),0)</f>
        <v>0</v>
      </c>
    </row>
    <row r="800" spans="1:5">
      <c r="A800" s="10"/>
      <c r="B800" s="10"/>
      <c r="C800" s="7">
        <f t="shared" si="12"/>
        <v>0</v>
      </c>
      <c r="D800" s="7">
        <f>IFERROR(VLOOKUP(A800,【A】!A:C,3,0),0)</f>
        <v>0</v>
      </c>
      <c r="E800" s="7">
        <f>IFERROR((VLOOKUP(A800,【B职务】!A:I,8,0)*3+VLOOKUP(A800,【B特殊】!A:I,8,0))/(3+VLOOKUP(A800,【B特殊】!A:I,9,0)),0)+IFERROR(VLOOKUP(A800,【B职务】!A:C,3,0),0)</f>
        <v>0</v>
      </c>
    </row>
    <row r="801" spans="1:5">
      <c r="A801" s="10"/>
      <c r="B801" s="10"/>
      <c r="C801" s="7">
        <f t="shared" si="12"/>
        <v>0</v>
      </c>
      <c r="D801" s="7">
        <f>IFERROR(VLOOKUP(A801,【A】!A:C,3,0),0)</f>
        <v>0</v>
      </c>
      <c r="E801" s="7">
        <f>IFERROR((VLOOKUP(A801,【B职务】!A:I,8,0)*3+VLOOKUP(A801,【B特殊】!A:I,8,0))/(3+VLOOKUP(A801,【B特殊】!A:I,9,0)),0)+IFERROR(VLOOKUP(A801,【B职务】!A:C,3,0),0)</f>
        <v>0</v>
      </c>
    </row>
    <row r="802" spans="1:5">
      <c r="A802" s="10"/>
      <c r="B802" s="10"/>
      <c r="C802" s="7">
        <f t="shared" si="12"/>
        <v>0</v>
      </c>
      <c r="D802" s="7">
        <f>IFERROR(VLOOKUP(A802,【A】!A:C,3,0),0)</f>
        <v>0</v>
      </c>
      <c r="E802" s="7">
        <f>IFERROR((VLOOKUP(A802,【B职务】!A:I,8,0)*3+VLOOKUP(A802,【B特殊】!A:I,8,0))/(3+VLOOKUP(A802,【B特殊】!A:I,9,0)),0)+IFERROR(VLOOKUP(A802,【B职务】!A:C,3,0),0)</f>
        <v>0</v>
      </c>
    </row>
    <row r="803" spans="1:5">
      <c r="A803" s="10"/>
      <c r="B803" s="10"/>
      <c r="C803" s="7">
        <f t="shared" si="12"/>
        <v>0</v>
      </c>
      <c r="D803" s="7">
        <f>IFERROR(VLOOKUP(A803,【A】!A:C,3,0),0)</f>
        <v>0</v>
      </c>
      <c r="E803" s="7">
        <f>IFERROR((VLOOKUP(A803,【B职务】!A:I,8,0)*3+VLOOKUP(A803,【B特殊】!A:I,8,0))/(3+VLOOKUP(A803,【B特殊】!A:I,9,0)),0)+IFERROR(VLOOKUP(A803,【B职务】!A:C,3,0),0)</f>
        <v>0</v>
      </c>
    </row>
    <row r="804" spans="1:5">
      <c r="A804" s="10"/>
      <c r="B804" s="10"/>
      <c r="C804" s="7">
        <f t="shared" si="12"/>
        <v>0</v>
      </c>
      <c r="D804" s="7">
        <f>IFERROR(VLOOKUP(A804,【A】!A:C,3,0),0)</f>
        <v>0</v>
      </c>
      <c r="E804" s="7">
        <f>IFERROR((VLOOKUP(A804,【B职务】!A:I,8,0)*3+VLOOKUP(A804,【B特殊】!A:I,8,0))/(3+VLOOKUP(A804,【B特殊】!A:I,9,0)),0)+IFERROR(VLOOKUP(A804,【B职务】!A:C,3,0),0)</f>
        <v>0</v>
      </c>
    </row>
    <row r="805" spans="1:5">
      <c r="A805" s="10"/>
      <c r="B805" s="10"/>
      <c r="C805" s="7">
        <f t="shared" si="12"/>
        <v>0</v>
      </c>
      <c r="D805" s="7">
        <f>IFERROR(VLOOKUP(A805,【A】!A:C,3,0),0)</f>
        <v>0</v>
      </c>
      <c r="E805" s="7">
        <f>IFERROR((VLOOKUP(A805,【B职务】!A:I,8,0)*3+VLOOKUP(A805,【B特殊】!A:I,8,0))/(3+VLOOKUP(A805,【B特殊】!A:I,9,0)),0)+IFERROR(VLOOKUP(A805,【B职务】!A:C,3,0),0)</f>
        <v>0</v>
      </c>
    </row>
    <row r="806" spans="1:5">
      <c r="A806" s="10"/>
      <c r="B806" s="10"/>
      <c r="C806" s="7">
        <f t="shared" si="12"/>
        <v>0</v>
      </c>
      <c r="D806" s="7">
        <f>IFERROR(VLOOKUP(A806,【A】!A:C,3,0),0)</f>
        <v>0</v>
      </c>
      <c r="E806" s="7">
        <f>IFERROR((VLOOKUP(A806,【B职务】!A:I,8,0)*3+VLOOKUP(A806,【B特殊】!A:I,8,0))/(3+VLOOKUP(A806,【B特殊】!A:I,9,0)),0)+IFERROR(VLOOKUP(A806,【B职务】!A:C,3,0),0)</f>
        <v>0</v>
      </c>
    </row>
    <row r="807" spans="1:5">
      <c r="A807" s="10"/>
      <c r="B807" s="10"/>
      <c r="C807" s="7">
        <f t="shared" si="12"/>
        <v>0</v>
      </c>
      <c r="D807" s="7">
        <f>IFERROR(VLOOKUP(A807,【A】!A:C,3,0),0)</f>
        <v>0</v>
      </c>
      <c r="E807" s="7">
        <f>IFERROR((VLOOKUP(A807,【B职务】!A:I,8,0)*3+VLOOKUP(A807,【B特殊】!A:I,8,0))/(3+VLOOKUP(A807,【B特殊】!A:I,9,0)),0)+IFERROR(VLOOKUP(A807,【B职务】!A:C,3,0),0)</f>
        <v>0</v>
      </c>
    </row>
    <row r="808" spans="1:5">
      <c r="A808" s="10"/>
      <c r="B808" s="10"/>
      <c r="C808" s="7">
        <f t="shared" si="12"/>
        <v>0</v>
      </c>
      <c r="D808" s="7">
        <f>IFERROR(VLOOKUP(A808,【A】!A:C,3,0),0)</f>
        <v>0</v>
      </c>
      <c r="E808" s="7">
        <f>IFERROR((VLOOKUP(A808,【B职务】!A:I,8,0)*3+VLOOKUP(A808,【B特殊】!A:I,8,0))/(3+VLOOKUP(A808,【B特殊】!A:I,9,0)),0)+IFERROR(VLOOKUP(A808,【B职务】!A:C,3,0),0)</f>
        <v>0</v>
      </c>
    </row>
    <row r="809" spans="1:5">
      <c r="A809" s="10"/>
      <c r="B809" s="10"/>
      <c r="C809" s="7">
        <f t="shared" si="12"/>
        <v>0</v>
      </c>
      <c r="D809" s="7">
        <f>IFERROR(VLOOKUP(A809,【A】!A:C,3,0),0)</f>
        <v>0</v>
      </c>
      <c r="E809" s="7">
        <f>IFERROR((VLOOKUP(A809,【B职务】!A:I,8,0)*3+VLOOKUP(A809,【B特殊】!A:I,8,0))/(3+VLOOKUP(A809,【B特殊】!A:I,9,0)),0)+IFERROR(VLOOKUP(A809,【B职务】!A:C,3,0),0)</f>
        <v>0</v>
      </c>
    </row>
    <row r="810" spans="1:5">
      <c r="A810" s="10"/>
      <c r="B810" s="10"/>
      <c r="C810" s="7">
        <f t="shared" si="12"/>
        <v>0</v>
      </c>
      <c r="D810" s="7">
        <f>IFERROR(VLOOKUP(A810,【A】!A:C,3,0),0)</f>
        <v>0</v>
      </c>
      <c r="E810" s="7">
        <f>IFERROR((VLOOKUP(A810,【B职务】!A:I,8,0)*3+VLOOKUP(A810,【B特殊】!A:I,8,0))/(3+VLOOKUP(A810,【B特殊】!A:I,9,0)),0)+IFERROR(VLOOKUP(A810,【B职务】!A:C,3,0),0)</f>
        <v>0</v>
      </c>
    </row>
    <row r="811" spans="1:5">
      <c r="A811" s="10"/>
      <c r="B811" s="10"/>
      <c r="C811" s="7">
        <f t="shared" si="12"/>
        <v>0</v>
      </c>
      <c r="D811" s="7">
        <f>IFERROR(VLOOKUP(A811,【A】!A:C,3,0),0)</f>
        <v>0</v>
      </c>
      <c r="E811" s="7">
        <f>IFERROR((VLOOKUP(A811,【B职务】!A:I,8,0)*3+VLOOKUP(A811,【B特殊】!A:I,8,0))/(3+VLOOKUP(A811,【B特殊】!A:I,9,0)),0)+IFERROR(VLOOKUP(A811,【B职务】!A:C,3,0),0)</f>
        <v>0</v>
      </c>
    </row>
    <row r="812" spans="1:5">
      <c r="A812" s="10"/>
      <c r="B812" s="10"/>
      <c r="C812" s="7">
        <f t="shared" si="12"/>
        <v>0</v>
      </c>
      <c r="D812" s="7">
        <f>IFERROR(VLOOKUP(A812,【A】!A:C,3,0),0)</f>
        <v>0</v>
      </c>
      <c r="E812" s="7">
        <f>IFERROR((VLOOKUP(A812,【B职务】!A:I,8,0)*3+VLOOKUP(A812,【B特殊】!A:I,8,0))/(3+VLOOKUP(A812,【B特殊】!A:I,9,0)),0)+IFERROR(VLOOKUP(A812,【B职务】!A:C,3,0),0)</f>
        <v>0</v>
      </c>
    </row>
    <row r="813" spans="1:5">
      <c r="A813" s="10"/>
      <c r="B813" s="10"/>
      <c r="C813" s="7">
        <f t="shared" si="12"/>
        <v>0</v>
      </c>
      <c r="D813" s="7">
        <f>IFERROR(VLOOKUP(A813,【A】!A:C,3,0),0)</f>
        <v>0</v>
      </c>
      <c r="E813" s="7">
        <f>IFERROR((VLOOKUP(A813,【B职务】!A:I,8,0)*3+VLOOKUP(A813,【B特殊】!A:I,8,0))/(3+VLOOKUP(A813,【B特殊】!A:I,9,0)),0)+IFERROR(VLOOKUP(A813,【B职务】!A:C,3,0),0)</f>
        <v>0</v>
      </c>
    </row>
    <row r="814" spans="1:5">
      <c r="A814" s="10"/>
      <c r="B814" s="10"/>
      <c r="C814" s="7">
        <f t="shared" si="12"/>
        <v>0</v>
      </c>
      <c r="D814" s="7">
        <f>IFERROR(VLOOKUP(A814,【A】!A:C,3,0),0)</f>
        <v>0</v>
      </c>
      <c r="E814" s="7">
        <f>IFERROR((VLOOKUP(A814,【B职务】!A:I,8,0)*3+VLOOKUP(A814,【B特殊】!A:I,8,0))/(3+VLOOKUP(A814,【B特殊】!A:I,9,0)),0)+IFERROR(VLOOKUP(A814,【B职务】!A:C,3,0),0)</f>
        <v>0</v>
      </c>
    </row>
    <row r="815" spans="1:5">
      <c r="A815" s="10"/>
      <c r="B815" s="10"/>
      <c r="C815" s="7">
        <f t="shared" si="12"/>
        <v>0</v>
      </c>
      <c r="D815" s="7">
        <f>IFERROR(VLOOKUP(A815,【A】!A:C,3,0),0)</f>
        <v>0</v>
      </c>
      <c r="E815" s="7">
        <f>IFERROR((VLOOKUP(A815,【B职务】!A:I,8,0)*3+VLOOKUP(A815,【B特殊】!A:I,8,0))/(3+VLOOKUP(A815,【B特殊】!A:I,9,0)),0)+IFERROR(VLOOKUP(A815,【B职务】!A:C,3,0),0)</f>
        <v>0</v>
      </c>
    </row>
    <row r="816" spans="1:5">
      <c r="A816" s="10"/>
      <c r="B816" s="10"/>
      <c r="C816" s="7">
        <f t="shared" si="12"/>
        <v>0</v>
      </c>
      <c r="D816" s="7">
        <f>IFERROR(VLOOKUP(A816,【A】!A:C,3,0),0)</f>
        <v>0</v>
      </c>
      <c r="E816" s="7">
        <f>IFERROR((VLOOKUP(A816,【B职务】!A:I,8,0)*3+VLOOKUP(A816,【B特殊】!A:I,8,0))/(3+VLOOKUP(A816,【B特殊】!A:I,9,0)),0)+IFERROR(VLOOKUP(A816,【B职务】!A:C,3,0),0)</f>
        <v>0</v>
      </c>
    </row>
    <row r="817" spans="1:5">
      <c r="A817" s="10"/>
      <c r="B817" s="10"/>
      <c r="C817" s="7">
        <f t="shared" si="12"/>
        <v>0</v>
      </c>
      <c r="D817" s="7">
        <f>IFERROR(VLOOKUP(A817,【A】!A:C,3,0),0)</f>
        <v>0</v>
      </c>
      <c r="E817" s="7">
        <f>IFERROR((VLOOKUP(A817,【B职务】!A:I,8,0)*3+VLOOKUP(A817,【B特殊】!A:I,8,0))/(3+VLOOKUP(A817,【B特殊】!A:I,9,0)),0)+IFERROR(VLOOKUP(A817,【B职务】!A:C,3,0),0)</f>
        <v>0</v>
      </c>
    </row>
    <row r="818" spans="1:5">
      <c r="A818" s="10"/>
      <c r="B818" s="10"/>
      <c r="C818" s="7">
        <f t="shared" si="12"/>
        <v>0</v>
      </c>
      <c r="D818" s="7">
        <f>IFERROR(VLOOKUP(A818,【A】!A:C,3,0),0)</f>
        <v>0</v>
      </c>
      <c r="E818" s="7">
        <f>IFERROR((VLOOKUP(A818,【B职务】!A:I,8,0)*3+VLOOKUP(A818,【B特殊】!A:I,8,0))/(3+VLOOKUP(A818,【B特殊】!A:I,9,0)),0)+IFERROR(VLOOKUP(A818,【B职务】!A:C,3,0),0)</f>
        <v>0</v>
      </c>
    </row>
    <row r="819" spans="1:5">
      <c r="A819" s="10"/>
      <c r="B819" s="10"/>
      <c r="C819" s="7">
        <f t="shared" si="12"/>
        <v>0</v>
      </c>
      <c r="D819" s="7">
        <f>IFERROR(VLOOKUP(A819,【A】!A:C,3,0),0)</f>
        <v>0</v>
      </c>
      <c r="E819" s="7">
        <f>IFERROR((VLOOKUP(A819,【B职务】!A:I,8,0)*3+VLOOKUP(A819,【B特殊】!A:I,8,0))/(3+VLOOKUP(A819,【B特殊】!A:I,9,0)),0)+IFERROR(VLOOKUP(A819,【B职务】!A:C,3,0),0)</f>
        <v>0</v>
      </c>
    </row>
    <row r="820" spans="1:5">
      <c r="A820" s="10"/>
      <c r="B820" s="10"/>
      <c r="C820" s="7">
        <f t="shared" si="12"/>
        <v>0</v>
      </c>
      <c r="D820" s="7">
        <f>IFERROR(VLOOKUP(A820,【A】!A:C,3,0),0)</f>
        <v>0</v>
      </c>
      <c r="E820" s="7">
        <f>IFERROR((VLOOKUP(A820,【B职务】!A:I,8,0)*3+VLOOKUP(A820,【B特殊】!A:I,8,0))/(3+VLOOKUP(A820,【B特殊】!A:I,9,0)),0)+IFERROR(VLOOKUP(A820,【B职务】!A:C,3,0),0)</f>
        <v>0</v>
      </c>
    </row>
    <row r="821" spans="1:5">
      <c r="A821" s="10"/>
      <c r="B821" s="10"/>
      <c r="C821" s="7">
        <f t="shared" si="12"/>
        <v>0</v>
      </c>
      <c r="D821" s="7">
        <f>IFERROR(VLOOKUP(A821,【A】!A:C,3,0),0)</f>
        <v>0</v>
      </c>
      <c r="E821" s="7">
        <f>IFERROR((VLOOKUP(A821,【B职务】!A:I,8,0)*3+VLOOKUP(A821,【B特殊】!A:I,8,0))/(3+VLOOKUP(A821,【B特殊】!A:I,9,0)),0)+IFERROR(VLOOKUP(A821,【B职务】!A:C,3,0),0)</f>
        <v>0</v>
      </c>
    </row>
    <row r="822" spans="1:5">
      <c r="A822" s="10"/>
      <c r="B822" s="10"/>
      <c r="C822" s="7">
        <f t="shared" si="12"/>
        <v>0</v>
      </c>
      <c r="D822" s="7">
        <f>IFERROR(VLOOKUP(A822,【A】!A:C,3,0),0)</f>
        <v>0</v>
      </c>
      <c r="E822" s="7">
        <f>IFERROR((VLOOKUP(A822,【B职务】!A:I,8,0)*3+VLOOKUP(A822,【B特殊】!A:I,8,0))/(3+VLOOKUP(A822,【B特殊】!A:I,9,0)),0)+IFERROR(VLOOKUP(A822,【B职务】!A:C,3,0),0)</f>
        <v>0</v>
      </c>
    </row>
    <row r="823" spans="1:5">
      <c r="A823" s="10"/>
      <c r="B823" s="10"/>
      <c r="C823" s="7">
        <f t="shared" si="12"/>
        <v>0</v>
      </c>
      <c r="D823" s="7">
        <f>IFERROR(VLOOKUP(A823,【A】!A:C,3,0),0)</f>
        <v>0</v>
      </c>
      <c r="E823" s="7">
        <f>IFERROR((VLOOKUP(A823,【B职务】!A:I,8,0)*3+VLOOKUP(A823,【B特殊】!A:I,8,0))/(3+VLOOKUP(A823,【B特殊】!A:I,9,0)),0)+IFERROR(VLOOKUP(A823,【B职务】!A:C,3,0),0)</f>
        <v>0</v>
      </c>
    </row>
    <row r="824" spans="1:5">
      <c r="A824" s="10"/>
      <c r="B824" s="10"/>
      <c r="C824" s="7">
        <f t="shared" si="12"/>
        <v>0</v>
      </c>
      <c r="D824" s="7">
        <f>IFERROR(VLOOKUP(A824,【A】!A:C,3,0),0)</f>
        <v>0</v>
      </c>
      <c r="E824" s="7">
        <f>IFERROR((VLOOKUP(A824,【B职务】!A:I,8,0)*3+VLOOKUP(A824,【B特殊】!A:I,8,0))/(3+VLOOKUP(A824,【B特殊】!A:I,9,0)),0)+IFERROR(VLOOKUP(A824,【B职务】!A:C,3,0),0)</f>
        <v>0</v>
      </c>
    </row>
    <row r="825" spans="1:5">
      <c r="A825" s="10"/>
      <c r="B825" s="10"/>
      <c r="C825" s="7">
        <f t="shared" si="12"/>
        <v>0</v>
      </c>
      <c r="D825" s="7">
        <f>IFERROR(VLOOKUP(A825,【A】!A:C,3,0),0)</f>
        <v>0</v>
      </c>
      <c r="E825" s="7">
        <f>IFERROR((VLOOKUP(A825,【B职务】!A:I,8,0)*3+VLOOKUP(A825,【B特殊】!A:I,8,0))/(3+VLOOKUP(A825,【B特殊】!A:I,9,0)),0)+IFERROR(VLOOKUP(A825,【B职务】!A:C,3,0),0)</f>
        <v>0</v>
      </c>
    </row>
    <row r="826" spans="1:5">
      <c r="A826" s="10"/>
      <c r="B826" s="10"/>
      <c r="C826" s="7">
        <f t="shared" si="12"/>
        <v>0</v>
      </c>
      <c r="D826" s="7">
        <f>IFERROR(VLOOKUP(A826,【A】!A:C,3,0),0)</f>
        <v>0</v>
      </c>
      <c r="E826" s="7">
        <f>IFERROR((VLOOKUP(A826,【B职务】!A:I,8,0)*3+VLOOKUP(A826,【B特殊】!A:I,8,0))/(3+VLOOKUP(A826,【B特殊】!A:I,9,0)),0)+IFERROR(VLOOKUP(A826,【B职务】!A:C,3,0),0)</f>
        <v>0</v>
      </c>
    </row>
    <row r="827" spans="1:5">
      <c r="A827" s="10"/>
      <c r="B827" s="10"/>
      <c r="C827" s="7">
        <f t="shared" si="12"/>
        <v>0</v>
      </c>
      <c r="D827" s="7">
        <f>IFERROR(VLOOKUP(A827,【A】!A:C,3,0),0)</f>
        <v>0</v>
      </c>
      <c r="E827" s="7">
        <f>IFERROR((VLOOKUP(A827,【B职务】!A:I,8,0)*3+VLOOKUP(A827,【B特殊】!A:I,8,0))/(3+VLOOKUP(A827,【B特殊】!A:I,9,0)),0)+IFERROR(VLOOKUP(A827,【B职务】!A:C,3,0),0)</f>
        <v>0</v>
      </c>
    </row>
    <row r="828" spans="1:5">
      <c r="A828" s="10"/>
      <c r="B828" s="10"/>
      <c r="C828" s="7">
        <f t="shared" si="12"/>
        <v>0</v>
      </c>
      <c r="D828" s="7">
        <f>IFERROR(VLOOKUP(A828,【A】!A:C,3,0),0)</f>
        <v>0</v>
      </c>
      <c r="E828" s="7">
        <f>IFERROR((VLOOKUP(A828,【B职务】!A:I,8,0)*3+VLOOKUP(A828,【B特殊】!A:I,8,0))/(3+VLOOKUP(A828,【B特殊】!A:I,9,0)),0)+IFERROR(VLOOKUP(A828,【B职务】!A:C,3,0),0)</f>
        <v>0</v>
      </c>
    </row>
    <row r="829" spans="1:5">
      <c r="A829" s="10"/>
      <c r="B829" s="10"/>
      <c r="C829" s="7">
        <f t="shared" si="12"/>
        <v>0</v>
      </c>
      <c r="D829" s="7">
        <f>IFERROR(VLOOKUP(A829,【A】!A:C,3,0),0)</f>
        <v>0</v>
      </c>
      <c r="E829" s="7">
        <f>IFERROR((VLOOKUP(A829,【B职务】!A:I,8,0)*3+VLOOKUP(A829,【B特殊】!A:I,8,0))/(3+VLOOKUP(A829,【B特殊】!A:I,9,0)),0)+IFERROR(VLOOKUP(A829,【B职务】!A:C,3,0),0)</f>
        <v>0</v>
      </c>
    </row>
    <row r="830" spans="1:5">
      <c r="A830" s="10"/>
      <c r="B830" s="10"/>
      <c r="C830" s="7">
        <f t="shared" si="12"/>
        <v>0</v>
      </c>
      <c r="D830" s="7">
        <f>IFERROR(VLOOKUP(A830,【A】!A:C,3,0),0)</f>
        <v>0</v>
      </c>
      <c r="E830" s="7">
        <f>IFERROR((VLOOKUP(A830,【B职务】!A:I,8,0)*3+VLOOKUP(A830,【B特殊】!A:I,8,0))/(3+VLOOKUP(A830,【B特殊】!A:I,9,0)),0)+IFERROR(VLOOKUP(A830,【B职务】!A:C,3,0),0)</f>
        <v>0</v>
      </c>
    </row>
    <row r="831" spans="1:5">
      <c r="A831" s="10"/>
      <c r="B831" s="10"/>
      <c r="C831" s="7">
        <f t="shared" si="12"/>
        <v>0</v>
      </c>
      <c r="D831" s="7">
        <f>IFERROR(VLOOKUP(A831,【A】!A:C,3,0),0)</f>
        <v>0</v>
      </c>
      <c r="E831" s="7">
        <f>IFERROR((VLOOKUP(A831,【B职务】!A:I,8,0)*3+VLOOKUP(A831,【B特殊】!A:I,8,0))/(3+VLOOKUP(A831,【B特殊】!A:I,9,0)),0)+IFERROR(VLOOKUP(A831,【B职务】!A:C,3,0),0)</f>
        <v>0</v>
      </c>
    </row>
    <row r="832" spans="1:5">
      <c r="A832" s="10"/>
      <c r="B832" s="10"/>
      <c r="C832" s="7">
        <f t="shared" si="12"/>
        <v>0</v>
      </c>
      <c r="D832" s="7">
        <f>IFERROR(VLOOKUP(A832,【A】!A:C,3,0),0)</f>
        <v>0</v>
      </c>
      <c r="E832" s="7">
        <f>IFERROR((VLOOKUP(A832,【B职务】!A:I,8,0)*3+VLOOKUP(A832,【B特殊】!A:I,8,0))/(3+VLOOKUP(A832,【B特殊】!A:I,9,0)),0)+IFERROR(VLOOKUP(A832,【B职务】!A:C,3,0),0)</f>
        <v>0</v>
      </c>
    </row>
    <row r="833" spans="1:5">
      <c r="A833" s="10"/>
      <c r="B833" s="10"/>
      <c r="C833" s="7">
        <f t="shared" si="12"/>
        <v>0</v>
      </c>
      <c r="D833" s="7">
        <f>IFERROR(VLOOKUP(A833,【A】!A:C,3,0),0)</f>
        <v>0</v>
      </c>
      <c r="E833" s="7">
        <f>IFERROR((VLOOKUP(A833,【B职务】!A:I,8,0)*3+VLOOKUP(A833,【B特殊】!A:I,8,0))/(3+VLOOKUP(A833,【B特殊】!A:I,9,0)),0)+IFERROR(VLOOKUP(A833,【B职务】!A:C,3,0),0)</f>
        <v>0</v>
      </c>
    </row>
    <row r="834" spans="1:5">
      <c r="A834" s="10"/>
      <c r="B834" s="10"/>
      <c r="C834" s="7">
        <f t="shared" si="12"/>
        <v>0</v>
      </c>
      <c r="D834" s="7">
        <f>IFERROR(VLOOKUP(A834,【A】!A:C,3,0),0)</f>
        <v>0</v>
      </c>
      <c r="E834" s="7">
        <f>IFERROR((VLOOKUP(A834,【B职务】!A:I,8,0)*3+VLOOKUP(A834,【B特殊】!A:I,8,0))/(3+VLOOKUP(A834,【B特殊】!A:I,9,0)),0)+IFERROR(VLOOKUP(A834,【B职务】!A:C,3,0),0)</f>
        <v>0</v>
      </c>
    </row>
    <row r="835" spans="1:5">
      <c r="A835" s="10"/>
      <c r="B835" s="10"/>
      <c r="C835" s="7">
        <f t="shared" si="12"/>
        <v>0</v>
      </c>
      <c r="D835" s="7">
        <f>IFERROR(VLOOKUP(A835,【A】!A:C,3,0),0)</f>
        <v>0</v>
      </c>
      <c r="E835" s="7">
        <f>IFERROR((VLOOKUP(A835,【B职务】!A:I,8,0)*3+VLOOKUP(A835,【B特殊】!A:I,8,0))/(3+VLOOKUP(A835,【B特殊】!A:I,9,0)),0)+IFERROR(VLOOKUP(A835,【B职务】!A:C,3,0),0)</f>
        <v>0</v>
      </c>
    </row>
    <row r="836" spans="1:5">
      <c r="A836" s="10"/>
      <c r="B836" s="10"/>
      <c r="C836" s="7">
        <f t="shared" ref="C836:C899" si="13">IFERROR(SUM(D836*0.8+E836*0.2),0)</f>
        <v>0</v>
      </c>
      <c r="D836" s="7">
        <f>IFERROR(VLOOKUP(A836,【A】!A:C,3,0),0)</f>
        <v>0</v>
      </c>
      <c r="E836" s="7">
        <f>IFERROR((VLOOKUP(A836,【B职务】!A:I,8,0)*3+VLOOKUP(A836,【B特殊】!A:I,8,0))/(3+VLOOKUP(A836,【B特殊】!A:I,9,0)),0)+IFERROR(VLOOKUP(A836,【B职务】!A:C,3,0),0)</f>
        <v>0</v>
      </c>
    </row>
    <row r="837" spans="1:5">
      <c r="A837" s="10"/>
      <c r="B837" s="10"/>
      <c r="C837" s="7">
        <f t="shared" si="13"/>
        <v>0</v>
      </c>
      <c r="D837" s="7">
        <f>IFERROR(VLOOKUP(A837,【A】!A:C,3,0),0)</f>
        <v>0</v>
      </c>
      <c r="E837" s="7">
        <f>IFERROR((VLOOKUP(A837,【B职务】!A:I,8,0)*3+VLOOKUP(A837,【B特殊】!A:I,8,0))/(3+VLOOKUP(A837,【B特殊】!A:I,9,0)),0)+IFERROR(VLOOKUP(A837,【B职务】!A:C,3,0),0)</f>
        <v>0</v>
      </c>
    </row>
    <row r="838" spans="1:5">
      <c r="A838" s="10"/>
      <c r="B838" s="10"/>
      <c r="C838" s="7">
        <f t="shared" si="13"/>
        <v>0</v>
      </c>
      <c r="D838" s="7">
        <f>IFERROR(VLOOKUP(A838,【A】!A:C,3,0),0)</f>
        <v>0</v>
      </c>
      <c r="E838" s="7">
        <f>IFERROR((VLOOKUP(A838,【B职务】!A:I,8,0)*3+VLOOKUP(A838,【B特殊】!A:I,8,0))/(3+VLOOKUP(A838,【B特殊】!A:I,9,0)),0)+IFERROR(VLOOKUP(A838,【B职务】!A:C,3,0),0)</f>
        <v>0</v>
      </c>
    </row>
    <row r="839" spans="1:5">
      <c r="A839" s="10"/>
      <c r="B839" s="10"/>
      <c r="C839" s="7">
        <f t="shared" si="13"/>
        <v>0</v>
      </c>
      <c r="D839" s="7">
        <f>IFERROR(VLOOKUP(A839,【A】!A:C,3,0),0)</f>
        <v>0</v>
      </c>
      <c r="E839" s="7">
        <f>IFERROR((VLOOKUP(A839,【B职务】!A:I,8,0)*3+VLOOKUP(A839,【B特殊】!A:I,8,0))/(3+VLOOKUP(A839,【B特殊】!A:I,9,0)),0)+IFERROR(VLOOKUP(A839,【B职务】!A:C,3,0),0)</f>
        <v>0</v>
      </c>
    </row>
    <row r="840" spans="1:5">
      <c r="A840" s="10"/>
      <c r="B840" s="10"/>
      <c r="C840" s="7">
        <f t="shared" si="13"/>
        <v>0</v>
      </c>
      <c r="D840" s="7">
        <f>IFERROR(VLOOKUP(A840,【A】!A:C,3,0),0)</f>
        <v>0</v>
      </c>
      <c r="E840" s="7">
        <f>IFERROR((VLOOKUP(A840,【B职务】!A:I,8,0)*3+VLOOKUP(A840,【B特殊】!A:I,8,0))/(3+VLOOKUP(A840,【B特殊】!A:I,9,0)),0)+IFERROR(VLOOKUP(A840,【B职务】!A:C,3,0),0)</f>
        <v>0</v>
      </c>
    </row>
    <row r="841" spans="1:5">
      <c r="A841" s="10"/>
      <c r="B841" s="10"/>
      <c r="C841" s="7">
        <f t="shared" si="13"/>
        <v>0</v>
      </c>
      <c r="D841" s="7">
        <f>IFERROR(VLOOKUP(A841,【A】!A:C,3,0),0)</f>
        <v>0</v>
      </c>
      <c r="E841" s="7">
        <f>IFERROR((VLOOKUP(A841,【B职务】!A:I,8,0)*3+VLOOKUP(A841,【B特殊】!A:I,8,0))/(3+VLOOKUP(A841,【B特殊】!A:I,9,0)),0)+IFERROR(VLOOKUP(A841,【B职务】!A:C,3,0),0)</f>
        <v>0</v>
      </c>
    </row>
    <row r="842" spans="1:5">
      <c r="A842" s="10"/>
      <c r="B842" s="10"/>
      <c r="C842" s="7">
        <f t="shared" si="13"/>
        <v>0</v>
      </c>
      <c r="D842" s="7">
        <f>IFERROR(VLOOKUP(A842,【A】!A:C,3,0),0)</f>
        <v>0</v>
      </c>
      <c r="E842" s="7">
        <f>IFERROR((VLOOKUP(A842,【B职务】!A:I,8,0)*3+VLOOKUP(A842,【B特殊】!A:I,8,0))/(3+VLOOKUP(A842,【B特殊】!A:I,9,0)),0)+IFERROR(VLOOKUP(A842,【B职务】!A:C,3,0),0)</f>
        <v>0</v>
      </c>
    </row>
    <row r="843" spans="1:5">
      <c r="A843" s="10"/>
      <c r="B843" s="10"/>
      <c r="C843" s="7">
        <f t="shared" si="13"/>
        <v>0</v>
      </c>
      <c r="D843" s="7">
        <f>IFERROR(VLOOKUP(A843,【A】!A:C,3,0),0)</f>
        <v>0</v>
      </c>
      <c r="E843" s="7">
        <f>IFERROR((VLOOKUP(A843,【B职务】!A:I,8,0)*3+VLOOKUP(A843,【B特殊】!A:I,8,0))/(3+VLOOKUP(A843,【B特殊】!A:I,9,0)),0)+IFERROR(VLOOKUP(A843,【B职务】!A:C,3,0),0)</f>
        <v>0</v>
      </c>
    </row>
    <row r="844" spans="1:5">
      <c r="A844" s="10"/>
      <c r="B844" s="10"/>
      <c r="C844" s="7">
        <f t="shared" si="13"/>
        <v>0</v>
      </c>
      <c r="D844" s="7">
        <f>IFERROR(VLOOKUP(A844,【A】!A:C,3,0),0)</f>
        <v>0</v>
      </c>
      <c r="E844" s="7">
        <f>IFERROR((VLOOKUP(A844,【B职务】!A:I,8,0)*3+VLOOKUP(A844,【B特殊】!A:I,8,0))/(3+VLOOKUP(A844,【B特殊】!A:I,9,0)),0)+IFERROR(VLOOKUP(A844,【B职务】!A:C,3,0),0)</f>
        <v>0</v>
      </c>
    </row>
    <row r="845" spans="1:5">
      <c r="A845" s="10"/>
      <c r="B845" s="10"/>
      <c r="C845" s="7">
        <f t="shared" si="13"/>
        <v>0</v>
      </c>
      <c r="D845" s="7">
        <f>IFERROR(VLOOKUP(A845,【A】!A:C,3,0),0)</f>
        <v>0</v>
      </c>
      <c r="E845" s="7">
        <f>IFERROR((VLOOKUP(A845,【B职务】!A:I,8,0)*3+VLOOKUP(A845,【B特殊】!A:I,8,0))/(3+VLOOKUP(A845,【B特殊】!A:I,9,0)),0)+IFERROR(VLOOKUP(A845,【B职务】!A:C,3,0),0)</f>
        <v>0</v>
      </c>
    </row>
    <row r="846" spans="1:5">
      <c r="A846" s="10"/>
      <c r="B846" s="10"/>
      <c r="C846" s="7">
        <f t="shared" si="13"/>
        <v>0</v>
      </c>
      <c r="D846" s="7">
        <f>IFERROR(VLOOKUP(A846,【A】!A:C,3,0),0)</f>
        <v>0</v>
      </c>
      <c r="E846" s="7">
        <f>IFERROR((VLOOKUP(A846,【B职务】!A:I,8,0)*3+VLOOKUP(A846,【B特殊】!A:I,8,0))/(3+VLOOKUP(A846,【B特殊】!A:I,9,0)),0)+IFERROR(VLOOKUP(A846,【B职务】!A:C,3,0),0)</f>
        <v>0</v>
      </c>
    </row>
    <row r="847" spans="1:5">
      <c r="A847" s="10"/>
      <c r="B847" s="10"/>
      <c r="C847" s="7">
        <f t="shared" si="13"/>
        <v>0</v>
      </c>
      <c r="D847" s="7">
        <f>IFERROR(VLOOKUP(A847,【A】!A:C,3,0),0)</f>
        <v>0</v>
      </c>
      <c r="E847" s="7">
        <f>IFERROR((VLOOKUP(A847,【B职务】!A:I,8,0)*3+VLOOKUP(A847,【B特殊】!A:I,8,0))/(3+VLOOKUP(A847,【B特殊】!A:I,9,0)),0)+IFERROR(VLOOKUP(A847,【B职务】!A:C,3,0),0)</f>
        <v>0</v>
      </c>
    </row>
    <row r="848" spans="1:5">
      <c r="A848" s="10"/>
      <c r="B848" s="10"/>
      <c r="C848" s="7">
        <f t="shared" si="13"/>
        <v>0</v>
      </c>
      <c r="D848" s="7">
        <f>IFERROR(VLOOKUP(A848,【A】!A:C,3,0),0)</f>
        <v>0</v>
      </c>
      <c r="E848" s="7">
        <f>IFERROR((VLOOKUP(A848,【B职务】!A:I,8,0)*3+VLOOKUP(A848,【B特殊】!A:I,8,0))/(3+VLOOKUP(A848,【B特殊】!A:I,9,0)),0)+IFERROR(VLOOKUP(A848,【B职务】!A:C,3,0),0)</f>
        <v>0</v>
      </c>
    </row>
    <row r="849" spans="1:5">
      <c r="A849" s="10"/>
      <c r="B849" s="10"/>
      <c r="C849" s="7">
        <f t="shared" si="13"/>
        <v>0</v>
      </c>
      <c r="D849" s="7">
        <f>IFERROR(VLOOKUP(A849,【A】!A:C,3,0),0)</f>
        <v>0</v>
      </c>
      <c r="E849" s="7">
        <f>IFERROR((VLOOKUP(A849,【B职务】!A:I,8,0)*3+VLOOKUP(A849,【B特殊】!A:I,8,0))/(3+VLOOKUP(A849,【B特殊】!A:I,9,0)),0)+IFERROR(VLOOKUP(A849,【B职务】!A:C,3,0),0)</f>
        <v>0</v>
      </c>
    </row>
    <row r="850" spans="1:5">
      <c r="A850" s="10"/>
      <c r="B850" s="10"/>
      <c r="C850" s="7">
        <f t="shared" si="13"/>
        <v>0</v>
      </c>
      <c r="D850" s="7">
        <f>IFERROR(VLOOKUP(A850,【A】!A:C,3,0),0)</f>
        <v>0</v>
      </c>
      <c r="E850" s="7">
        <f>IFERROR((VLOOKUP(A850,【B职务】!A:I,8,0)*3+VLOOKUP(A850,【B特殊】!A:I,8,0))/(3+VLOOKUP(A850,【B特殊】!A:I,9,0)),0)+IFERROR(VLOOKUP(A850,【B职务】!A:C,3,0),0)</f>
        <v>0</v>
      </c>
    </row>
    <row r="851" spans="1:5">
      <c r="A851" s="10"/>
      <c r="B851" s="10"/>
      <c r="C851" s="7">
        <f t="shared" si="13"/>
        <v>0</v>
      </c>
      <c r="D851" s="7">
        <f>IFERROR(VLOOKUP(A851,【A】!A:C,3,0),0)</f>
        <v>0</v>
      </c>
      <c r="E851" s="7">
        <f>IFERROR((VLOOKUP(A851,【B职务】!A:I,8,0)*3+VLOOKUP(A851,【B特殊】!A:I,8,0))/(3+VLOOKUP(A851,【B特殊】!A:I,9,0)),0)+IFERROR(VLOOKUP(A851,【B职务】!A:C,3,0),0)</f>
        <v>0</v>
      </c>
    </row>
    <row r="852" spans="1:5">
      <c r="A852" s="10"/>
      <c r="B852" s="10"/>
      <c r="C852" s="7">
        <f t="shared" si="13"/>
        <v>0</v>
      </c>
      <c r="D852" s="7">
        <f>IFERROR(VLOOKUP(A852,【A】!A:C,3,0),0)</f>
        <v>0</v>
      </c>
      <c r="E852" s="7">
        <f>IFERROR((VLOOKUP(A852,【B职务】!A:I,8,0)*3+VLOOKUP(A852,【B特殊】!A:I,8,0))/(3+VLOOKUP(A852,【B特殊】!A:I,9,0)),0)+IFERROR(VLOOKUP(A852,【B职务】!A:C,3,0),0)</f>
        <v>0</v>
      </c>
    </row>
    <row r="853" spans="1:5">
      <c r="A853" s="10"/>
      <c r="B853" s="10"/>
      <c r="C853" s="7">
        <f t="shared" si="13"/>
        <v>0</v>
      </c>
      <c r="D853" s="7">
        <f>IFERROR(VLOOKUP(A853,【A】!A:C,3,0),0)</f>
        <v>0</v>
      </c>
      <c r="E853" s="7">
        <f>IFERROR((VLOOKUP(A853,【B职务】!A:I,8,0)*3+VLOOKUP(A853,【B特殊】!A:I,8,0))/(3+VLOOKUP(A853,【B特殊】!A:I,9,0)),0)+IFERROR(VLOOKUP(A853,【B职务】!A:C,3,0),0)</f>
        <v>0</v>
      </c>
    </row>
    <row r="854" spans="1:5">
      <c r="A854" s="10"/>
      <c r="B854" s="10"/>
      <c r="C854" s="7">
        <f t="shared" si="13"/>
        <v>0</v>
      </c>
      <c r="D854" s="7">
        <f>IFERROR(VLOOKUP(A854,【A】!A:C,3,0),0)</f>
        <v>0</v>
      </c>
      <c r="E854" s="7">
        <f>IFERROR((VLOOKUP(A854,【B职务】!A:I,8,0)*3+VLOOKUP(A854,【B特殊】!A:I,8,0))/(3+VLOOKUP(A854,【B特殊】!A:I,9,0)),0)+IFERROR(VLOOKUP(A854,【B职务】!A:C,3,0),0)</f>
        <v>0</v>
      </c>
    </row>
    <row r="855" spans="1:5">
      <c r="A855" s="10"/>
      <c r="B855" s="10"/>
      <c r="C855" s="7">
        <f t="shared" si="13"/>
        <v>0</v>
      </c>
      <c r="D855" s="7">
        <f>IFERROR(VLOOKUP(A855,【A】!A:C,3,0),0)</f>
        <v>0</v>
      </c>
      <c r="E855" s="7">
        <f>IFERROR((VLOOKUP(A855,【B职务】!A:I,8,0)*3+VLOOKUP(A855,【B特殊】!A:I,8,0))/(3+VLOOKUP(A855,【B特殊】!A:I,9,0)),0)+IFERROR(VLOOKUP(A855,【B职务】!A:C,3,0),0)</f>
        <v>0</v>
      </c>
    </row>
    <row r="856" spans="1:5">
      <c r="A856" s="10"/>
      <c r="B856" s="10"/>
      <c r="C856" s="7">
        <f t="shared" si="13"/>
        <v>0</v>
      </c>
      <c r="D856" s="7">
        <f>IFERROR(VLOOKUP(A856,【A】!A:C,3,0),0)</f>
        <v>0</v>
      </c>
      <c r="E856" s="7">
        <f>IFERROR((VLOOKUP(A856,【B职务】!A:I,8,0)*3+VLOOKUP(A856,【B特殊】!A:I,8,0))/(3+VLOOKUP(A856,【B特殊】!A:I,9,0)),0)+IFERROR(VLOOKUP(A856,【B职务】!A:C,3,0),0)</f>
        <v>0</v>
      </c>
    </row>
    <row r="857" spans="1:5">
      <c r="A857" s="10"/>
      <c r="B857" s="10"/>
      <c r="C857" s="7">
        <f t="shared" si="13"/>
        <v>0</v>
      </c>
      <c r="D857" s="7">
        <f>IFERROR(VLOOKUP(A857,【A】!A:C,3,0),0)</f>
        <v>0</v>
      </c>
      <c r="E857" s="7">
        <f>IFERROR((VLOOKUP(A857,【B职务】!A:I,8,0)*3+VLOOKUP(A857,【B特殊】!A:I,8,0))/(3+VLOOKUP(A857,【B特殊】!A:I,9,0)),0)+IFERROR(VLOOKUP(A857,【B职务】!A:C,3,0),0)</f>
        <v>0</v>
      </c>
    </row>
    <row r="858" spans="1:5">
      <c r="A858" s="10"/>
      <c r="B858" s="10"/>
      <c r="C858" s="7">
        <f t="shared" si="13"/>
        <v>0</v>
      </c>
      <c r="D858" s="7">
        <f>IFERROR(VLOOKUP(A858,【A】!A:C,3,0),0)</f>
        <v>0</v>
      </c>
      <c r="E858" s="7">
        <f>IFERROR((VLOOKUP(A858,【B职务】!A:I,8,0)*3+VLOOKUP(A858,【B特殊】!A:I,8,0))/(3+VLOOKUP(A858,【B特殊】!A:I,9,0)),0)+IFERROR(VLOOKUP(A858,【B职务】!A:C,3,0),0)</f>
        <v>0</v>
      </c>
    </row>
    <row r="859" spans="1:5">
      <c r="A859" s="10"/>
      <c r="B859" s="10"/>
      <c r="C859" s="7">
        <f t="shared" si="13"/>
        <v>0</v>
      </c>
      <c r="D859" s="7">
        <f>IFERROR(VLOOKUP(A859,【A】!A:C,3,0),0)</f>
        <v>0</v>
      </c>
      <c r="E859" s="7">
        <f>IFERROR((VLOOKUP(A859,【B职务】!A:I,8,0)*3+VLOOKUP(A859,【B特殊】!A:I,8,0))/(3+VLOOKUP(A859,【B特殊】!A:I,9,0)),0)+IFERROR(VLOOKUP(A859,【B职务】!A:C,3,0),0)</f>
        <v>0</v>
      </c>
    </row>
    <row r="860" spans="1:5">
      <c r="A860" s="10"/>
      <c r="B860" s="10"/>
      <c r="C860" s="7">
        <f t="shared" si="13"/>
        <v>0</v>
      </c>
      <c r="D860" s="7">
        <f>IFERROR(VLOOKUP(A860,【A】!A:C,3,0),0)</f>
        <v>0</v>
      </c>
      <c r="E860" s="7">
        <f>IFERROR((VLOOKUP(A860,【B职务】!A:I,8,0)*3+VLOOKUP(A860,【B特殊】!A:I,8,0))/(3+VLOOKUP(A860,【B特殊】!A:I,9,0)),0)+IFERROR(VLOOKUP(A860,【B职务】!A:C,3,0),0)</f>
        <v>0</v>
      </c>
    </row>
    <row r="861" spans="1:5">
      <c r="A861" s="10"/>
      <c r="B861" s="10"/>
      <c r="C861" s="7">
        <f t="shared" si="13"/>
        <v>0</v>
      </c>
      <c r="D861" s="7">
        <f>IFERROR(VLOOKUP(A861,【A】!A:C,3,0),0)</f>
        <v>0</v>
      </c>
      <c r="E861" s="7">
        <f>IFERROR((VLOOKUP(A861,【B职务】!A:I,8,0)*3+VLOOKUP(A861,【B特殊】!A:I,8,0))/(3+VLOOKUP(A861,【B特殊】!A:I,9,0)),0)+IFERROR(VLOOKUP(A861,【B职务】!A:C,3,0),0)</f>
        <v>0</v>
      </c>
    </row>
    <row r="862" spans="1:5">
      <c r="A862" s="10"/>
      <c r="B862" s="10"/>
      <c r="C862" s="7">
        <f t="shared" si="13"/>
        <v>0</v>
      </c>
      <c r="D862" s="7">
        <f>IFERROR(VLOOKUP(A862,【A】!A:C,3,0),0)</f>
        <v>0</v>
      </c>
      <c r="E862" s="7">
        <f>IFERROR((VLOOKUP(A862,【B职务】!A:I,8,0)*3+VLOOKUP(A862,【B特殊】!A:I,8,0))/(3+VLOOKUP(A862,【B特殊】!A:I,9,0)),0)+IFERROR(VLOOKUP(A862,【B职务】!A:C,3,0),0)</f>
        <v>0</v>
      </c>
    </row>
    <row r="863" spans="1:5">
      <c r="A863" s="10"/>
      <c r="B863" s="10"/>
      <c r="C863" s="7">
        <f t="shared" si="13"/>
        <v>0</v>
      </c>
      <c r="D863" s="7">
        <f>IFERROR(VLOOKUP(A863,【A】!A:C,3,0),0)</f>
        <v>0</v>
      </c>
      <c r="E863" s="7">
        <f>IFERROR((VLOOKUP(A863,【B职务】!A:I,8,0)*3+VLOOKUP(A863,【B特殊】!A:I,8,0))/(3+VLOOKUP(A863,【B特殊】!A:I,9,0)),0)+IFERROR(VLOOKUP(A863,【B职务】!A:C,3,0),0)</f>
        <v>0</v>
      </c>
    </row>
    <row r="864" spans="1:5">
      <c r="A864" s="10"/>
      <c r="B864" s="10"/>
      <c r="C864" s="7">
        <f t="shared" si="13"/>
        <v>0</v>
      </c>
      <c r="D864" s="7">
        <f>IFERROR(VLOOKUP(A864,【A】!A:C,3,0),0)</f>
        <v>0</v>
      </c>
      <c r="E864" s="7">
        <f>IFERROR((VLOOKUP(A864,【B职务】!A:I,8,0)*3+VLOOKUP(A864,【B特殊】!A:I,8,0))/(3+VLOOKUP(A864,【B特殊】!A:I,9,0)),0)+IFERROR(VLOOKUP(A864,【B职务】!A:C,3,0),0)</f>
        <v>0</v>
      </c>
    </row>
    <row r="865" spans="1:5">
      <c r="A865" s="10"/>
      <c r="B865" s="10"/>
      <c r="C865" s="7">
        <f t="shared" si="13"/>
        <v>0</v>
      </c>
      <c r="D865" s="7">
        <f>IFERROR(VLOOKUP(A865,【A】!A:C,3,0),0)</f>
        <v>0</v>
      </c>
      <c r="E865" s="7">
        <f>IFERROR((VLOOKUP(A865,【B职务】!A:I,8,0)*3+VLOOKUP(A865,【B特殊】!A:I,8,0))/(3+VLOOKUP(A865,【B特殊】!A:I,9,0)),0)+IFERROR(VLOOKUP(A865,【B职务】!A:C,3,0),0)</f>
        <v>0</v>
      </c>
    </row>
    <row r="866" spans="1:5">
      <c r="A866" s="10"/>
      <c r="B866" s="10"/>
      <c r="C866" s="7">
        <f t="shared" si="13"/>
        <v>0</v>
      </c>
      <c r="D866" s="7">
        <f>IFERROR(VLOOKUP(A866,【A】!A:C,3,0),0)</f>
        <v>0</v>
      </c>
      <c r="E866" s="7">
        <f>IFERROR((VLOOKUP(A866,【B职务】!A:I,8,0)*3+VLOOKUP(A866,【B特殊】!A:I,8,0))/(3+VLOOKUP(A866,【B特殊】!A:I,9,0)),0)+IFERROR(VLOOKUP(A866,【B职务】!A:C,3,0),0)</f>
        <v>0</v>
      </c>
    </row>
    <row r="867" spans="1:5">
      <c r="A867" s="10"/>
      <c r="B867" s="10"/>
      <c r="C867" s="7">
        <f t="shared" si="13"/>
        <v>0</v>
      </c>
      <c r="D867" s="7">
        <f>IFERROR(VLOOKUP(A867,【A】!A:C,3,0),0)</f>
        <v>0</v>
      </c>
      <c r="E867" s="7">
        <f>IFERROR((VLOOKUP(A867,【B职务】!A:I,8,0)*3+VLOOKUP(A867,【B特殊】!A:I,8,0))/(3+VLOOKUP(A867,【B特殊】!A:I,9,0)),0)+IFERROR(VLOOKUP(A867,【B职务】!A:C,3,0),0)</f>
        <v>0</v>
      </c>
    </row>
    <row r="868" spans="1:5">
      <c r="A868" s="10"/>
      <c r="B868" s="10"/>
      <c r="C868" s="7">
        <f t="shared" si="13"/>
        <v>0</v>
      </c>
      <c r="D868" s="7">
        <f>IFERROR(VLOOKUP(A868,【A】!A:C,3,0),0)</f>
        <v>0</v>
      </c>
      <c r="E868" s="7">
        <f>IFERROR((VLOOKUP(A868,【B职务】!A:I,8,0)*3+VLOOKUP(A868,【B特殊】!A:I,8,0))/(3+VLOOKUP(A868,【B特殊】!A:I,9,0)),0)+IFERROR(VLOOKUP(A868,【B职务】!A:C,3,0),0)</f>
        <v>0</v>
      </c>
    </row>
    <row r="869" spans="1:5">
      <c r="A869" s="10"/>
      <c r="B869" s="10"/>
      <c r="C869" s="7">
        <f t="shared" si="13"/>
        <v>0</v>
      </c>
      <c r="D869" s="7">
        <f>IFERROR(VLOOKUP(A869,【A】!A:C,3,0),0)</f>
        <v>0</v>
      </c>
      <c r="E869" s="7">
        <f>IFERROR((VLOOKUP(A869,【B职务】!A:I,8,0)*3+VLOOKUP(A869,【B特殊】!A:I,8,0))/(3+VLOOKUP(A869,【B特殊】!A:I,9,0)),0)+IFERROR(VLOOKUP(A869,【B职务】!A:C,3,0),0)</f>
        <v>0</v>
      </c>
    </row>
    <row r="870" spans="1:5">
      <c r="A870" s="10"/>
      <c r="B870" s="10"/>
      <c r="C870" s="7">
        <f t="shared" si="13"/>
        <v>0</v>
      </c>
      <c r="D870" s="7">
        <f>IFERROR(VLOOKUP(A870,【A】!A:C,3,0),0)</f>
        <v>0</v>
      </c>
      <c r="E870" s="7">
        <f>IFERROR((VLOOKUP(A870,【B职务】!A:I,8,0)*3+VLOOKUP(A870,【B特殊】!A:I,8,0))/(3+VLOOKUP(A870,【B特殊】!A:I,9,0)),0)+IFERROR(VLOOKUP(A870,【B职务】!A:C,3,0),0)</f>
        <v>0</v>
      </c>
    </row>
    <row r="871" spans="1:5">
      <c r="A871" s="10"/>
      <c r="B871" s="10"/>
      <c r="C871" s="7">
        <f t="shared" si="13"/>
        <v>0</v>
      </c>
      <c r="D871" s="7">
        <f>IFERROR(VLOOKUP(A871,【A】!A:C,3,0),0)</f>
        <v>0</v>
      </c>
      <c r="E871" s="7">
        <f>IFERROR((VLOOKUP(A871,【B职务】!A:I,8,0)*3+VLOOKUP(A871,【B特殊】!A:I,8,0))/(3+VLOOKUP(A871,【B特殊】!A:I,9,0)),0)+IFERROR(VLOOKUP(A871,【B职务】!A:C,3,0),0)</f>
        <v>0</v>
      </c>
    </row>
    <row r="872" spans="1:5">
      <c r="A872" s="10"/>
      <c r="B872" s="10"/>
      <c r="C872" s="7">
        <f t="shared" si="13"/>
        <v>0</v>
      </c>
      <c r="D872" s="7">
        <f>IFERROR(VLOOKUP(A872,【A】!A:C,3,0),0)</f>
        <v>0</v>
      </c>
      <c r="E872" s="7">
        <f>IFERROR((VLOOKUP(A872,【B职务】!A:I,8,0)*3+VLOOKUP(A872,【B特殊】!A:I,8,0))/(3+VLOOKUP(A872,【B特殊】!A:I,9,0)),0)+IFERROR(VLOOKUP(A872,【B职务】!A:C,3,0),0)</f>
        <v>0</v>
      </c>
    </row>
    <row r="873" spans="1:5">
      <c r="A873" s="10"/>
      <c r="B873" s="10"/>
      <c r="C873" s="7">
        <f t="shared" si="13"/>
        <v>0</v>
      </c>
      <c r="D873" s="7">
        <f>IFERROR(VLOOKUP(A873,【A】!A:C,3,0),0)</f>
        <v>0</v>
      </c>
      <c r="E873" s="7">
        <f>IFERROR((VLOOKUP(A873,【B职务】!A:I,8,0)*3+VLOOKUP(A873,【B特殊】!A:I,8,0))/(3+VLOOKUP(A873,【B特殊】!A:I,9,0)),0)+IFERROR(VLOOKUP(A873,【B职务】!A:C,3,0),0)</f>
        <v>0</v>
      </c>
    </row>
    <row r="874" spans="1:5">
      <c r="A874" s="10"/>
      <c r="B874" s="10"/>
      <c r="C874" s="7">
        <f t="shared" si="13"/>
        <v>0</v>
      </c>
      <c r="D874" s="7">
        <f>IFERROR(VLOOKUP(A874,【A】!A:C,3,0),0)</f>
        <v>0</v>
      </c>
      <c r="E874" s="7">
        <f>IFERROR((VLOOKUP(A874,【B职务】!A:I,8,0)*3+VLOOKUP(A874,【B特殊】!A:I,8,0))/(3+VLOOKUP(A874,【B特殊】!A:I,9,0)),0)+IFERROR(VLOOKUP(A874,【B职务】!A:C,3,0),0)</f>
        <v>0</v>
      </c>
    </row>
    <row r="875" spans="1:5">
      <c r="A875" s="10"/>
      <c r="B875" s="10"/>
      <c r="C875" s="7">
        <f t="shared" si="13"/>
        <v>0</v>
      </c>
      <c r="D875" s="7">
        <f>IFERROR(VLOOKUP(A875,【A】!A:C,3,0),0)</f>
        <v>0</v>
      </c>
      <c r="E875" s="7">
        <f>IFERROR((VLOOKUP(A875,【B职务】!A:I,8,0)*3+VLOOKUP(A875,【B特殊】!A:I,8,0))/(3+VLOOKUP(A875,【B特殊】!A:I,9,0)),0)+IFERROR(VLOOKUP(A875,【B职务】!A:C,3,0),0)</f>
        <v>0</v>
      </c>
    </row>
    <row r="876" spans="1:5">
      <c r="A876" s="10"/>
      <c r="B876" s="10"/>
      <c r="C876" s="7">
        <f t="shared" si="13"/>
        <v>0</v>
      </c>
      <c r="D876" s="7">
        <f>IFERROR(VLOOKUP(A876,【A】!A:C,3,0),0)</f>
        <v>0</v>
      </c>
      <c r="E876" s="7">
        <f>IFERROR((VLOOKUP(A876,【B职务】!A:I,8,0)*3+VLOOKUP(A876,【B特殊】!A:I,8,0))/(3+VLOOKUP(A876,【B特殊】!A:I,9,0)),0)+IFERROR(VLOOKUP(A876,【B职务】!A:C,3,0),0)</f>
        <v>0</v>
      </c>
    </row>
    <row r="877" spans="1:5">
      <c r="A877" s="10"/>
      <c r="B877" s="10"/>
      <c r="C877" s="7">
        <f t="shared" si="13"/>
        <v>0</v>
      </c>
      <c r="D877" s="7">
        <f>IFERROR(VLOOKUP(A877,【A】!A:C,3,0),0)</f>
        <v>0</v>
      </c>
      <c r="E877" s="7">
        <f>IFERROR((VLOOKUP(A877,【B职务】!A:I,8,0)*3+VLOOKUP(A877,【B特殊】!A:I,8,0))/(3+VLOOKUP(A877,【B特殊】!A:I,9,0)),0)+IFERROR(VLOOKUP(A877,【B职务】!A:C,3,0),0)</f>
        <v>0</v>
      </c>
    </row>
    <row r="878" spans="1:5">
      <c r="A878" s="10"/>
      <c r="B878" s="10"/>
      <c r="C878" s="7">
        <f t="shared" si="13"/>
        <v>0</v>
      </c>
      <c r="D878" s="7">
        <f>IFERROR(VLOOKUP(A878,【A】!A:C,3,0),0)</f>
        <v>0</v>
      </c>
      <c r="E878" s="7">
        <f>IFERROR((VLOOKUP(A878,【B职务】!A:I,8,0)*3+VLOOKUP(A878,【B特殊】!A:I,8,0))/(3+VLOOKUP(A878,【B特殊】!A:I,9,0)),0)+IFERROR(VLOOKUP(A878,【B职务】!A:C,3,0),0)</f>
        <v>0</v>
      </c>
    </row>
    <row r="879" spans="1:5">
      <c r="A879" s="10"/>
      <c r="B879" s="10"/>
      <c r="C879" s="7">
        <f t="shared" si="13"/>
        <v>0</v>
      </c>
      <c r="D879" s="7">
        <f>IFERROR(VLOOKUP(A879,【A】!A:C,3,0),0)</f>
        <v>0</v>
      </c>
      <c r="E879" s="7">
        <f>IFERROR((VLOOKUP(A879,【B职务】!A:I,8,0)*3+VLOOKUP(A879,【B特殊】!A:I,8,0))/(3+VLOOKUP(A879,【B特殊】!A:I,9,0)),0)+IFERROR(VLOOKUP(A879,【B职务】!A:C,3,0),0)</f>
        <v>0</v>
      </c>
    </row>
    <row r="880" spans="1:5">
      <c r="A880" s="10"/>
      <c r="B880" s="10"/>
      <c r="C880" s="7">
        <f t="shared" si="13"/>
        <v>0</v>
      </c>
      <c r="D880" s="7">
        <f>IFERROR(VLOOKUP(A880,【A】!A:C,3,0),0)</f>
        <v>0</v>
      </c>
      <c r="E880" s="7">
        <f>IFERROR((VLOOKUP(A880,【B职务】!A:I,8,0)*3+VLOOKUP(A880,【B特殊】!A:I,8,0))/(3+VLOOKUP(A880,【B特殊】!A:I,9,0)),0)+IFERROR(VLOOKUP(A880,【B职务】!A:C,3,0),0)</f>
        <v>0</v>
      </c>
    </row>
    <row r="881" spans="1:5">
      <c r="A881" s="10"/>
      <c r="B881" s="10"/>
      <c r="C881" s="7">
        <f t="shared" si="13"/>
        <v>0</v>
      </c>
      <c r="D881" s="7">
        <f>IFERROR(VLOOKUP(A881,【A】!A:C,3,0),0)</f>
        <v>0</v>
      </c>
      <c r="E881" s="7">
        <f>IFERROR((VLOOKUP(A881,【B职务】!A:I,8,0)*3+VLOOKUP(A881,【B特殊】!A:I,8,0))/(3+VLOOKUP(A881,【B特殊】!A:I,9,0)),0)+IFERROR(VLOOKUP(A881,【B职务】!A:C,3,0),0)</f>
        <v>0</v>
      </c>
    </row>
    <row r="882" spans="1:5">
      <c r="A882" s="10"/>
      <c r="B882" s="10"/>
      <c r="C882" s="7">
        <f t="shared" si="13"/>
        <v>0</v>
      </c>
      <c r="D882" s="7">
        <f>IFERROR(VLOOKUP(A882,【A】!A:C,3,0),0)</f>
        <v>0</v>
      </c>
      <c r="E882" s="7">
        <f>IFERROR((VLOOKUP(A882,【B职务】!A:I,8,0)*3+VLOOKUP(A882,【B特殊】!A:I,8,0))/(3+VLOOKUP(A882,【B特殊】!A:I,9,0)),0)+IFERROR(VLOOKUP(A882,【B职务】!A:C,3,0),0)</f>
        <v>0</v>
      </c>
    </row>
    <row r="883" spans="1:5">
      <c r="A883" s="10"/>
      <c r="B883" s="10"/>
      <c r="C883" s="7">
        <f t="shared" si="13"/>
        <v>0</v>
      </c>
      <c r="D883" s="7">
        <f>IFERROR(VLOOKUP(A883,【A】!A:C,3,0),0)</f>
        <v>0</v>
      </c>
      <c r="E883" s="7">
        <f>IFERROR((VLOOKUP(A883,【B职务】!A:I,8,0)*3+VLOOKUP(A883,【B特殊】!A:I,8,0))/(3+VLOOKUP(A883,【B特殊】!A:I,9,0)),0)+IFERROR(VLOOKUP(A883,【B职务】!A:C,3,0),0)</f>
        <v>0</v>
      </c>
    </row>
    <row r="884" spans="1:5">
      <c r="A884" s="10"/>
      <c r="B884" s="10"/>
      <c r="C884" s="7">
        <f t="shared" si="13"/>
        <v>0</v>
      </c>
      <c r="D884" s="7">
        <f>IFERROR(VLOOKUP(A884,【A】!A:C,3,0),0)</f>
        <v>0</v>
      </c>
      <c r="E884" s="7">
        <f>IFERROR((VLOOKUP(A884,【B职务】!A:I,8,0)*3+VLOOKUP(A884,【B特殊】!A:I,8,0))/(3+VLOOKUP(A884,【B特殊】!A:I,9,0)),0)+IFERROR(VLOOKUP(A884,【B职务】!A:C,3,0),0)</f>
        <v>0</v>
      </c>
    </row>
    <row r="885" spans="1:5">
      <c r="A885" s="10"/>
      <c r="B885" s="10"/>
      <c r="C885" s="7">
        <f t="shared" si="13"/>
        <v>0</v>
      </c>
      <c r="D885" s="7">
        <f>IFERROR(VLOOKUP(A885,【A】!A:C,3,0),0)</f>
        <v>0</v>
      </c>
      <c r="E885" s="7">
        <f>IFERROR((VLOOKUP(A885,【B职务】!A:I,8,0)*3+VLOOKUP(A885,【B特殊】!A:I,8,0))/(3+VLOOKUP(A885,【B特殊】!A:I,9,0)),0)+IFERROR(VLOOKUP(A885,【B职务】!A:C,3,0),0)</f>
        <v>0</v>
      </c>
    </row>
    <row r="886" spans="1:5">
      <c r="A886" s="10"/>
      <c r="B886" s="10"/>
      <c r="C886" s="7">
        <f t="shared" si="13"/>
        <v>0</v>
      </c>
      <c r="D886" s="7">
        <f>IFERROR(VLOOKUP(A886,【A】!A:C,3,0),0)</f>
        <v>0</v>
      </c>
      <c r="E886" s="7">
        <f>IFERROR((VLOOKUP(A886,【B职务】!A:I,8,0)*3+VLOOKUP(A886,【B特殊】!A:I,8,0))/(3+VLOOKUP(A886,【B特殊】!A:I,9,0)),0)+IFERROR(VLOOKUP(A886,【B职务】!A:C,3,0),0)</f>
        <v>0</v>
      </c>
    </row>
    <row r="887" spans="1:5">
      <c r="A887" s="10"/>
      <c r="B887" s="10"/>
      <c r="C887" s="7">
        <f t="shared" si="13"/>
        <v>0</v>
      </c>
      <c r="D887" s="7">
        <f>IFERROR(VLOOKUP(A887,【A】!A:C,3,0),0)</f>
        <v>0</v>
      </c>
      <c r="E887" s="7">
        <f>IFERROR((VLOOKUP(A887,【B职务】!A:I,8,0)*3+VLOOKUP(A887,【B特殊】!A:I,8,0))/(3+VLOOKUP(A887,【B特殊】!A:I,9,0)),0)+IFERROR(VLOOKUP(A887,【B职务】!A:C,3,0),0)</f>
        <v>0</v>
      </c>
    </row>
    <row r="888" spans="1:5">
      <c r="A888" s="10"/>
      <c r="B888" s="10"/>
      <c r="C888" s="7">
        <f t="shared" si="13"/>
        <v>0</v>
      </c>
      <c r="D888" s="7">
        <f>IFERROR(VLOOKUP(A888,【A】!A:C,3,0),0)</f>
        <v>0</v>
      </c>
      <c r="E888" s="7">
        <f>IFERROR((VLOOKUP(A888,【B职务】!A:I,8,0)*3+VLOOKUP(A888,【B特殊】!A:I,8,0))/(3+VLOOKUP(A888,【B特殊】!A:I,9,0)),0)+IFERROR(VLOOKUP(A888,【B职务】!A:C,3,0),0)</f>
        <v>0</v>
      </c>
    </row>
    <row r="889" spans="1:5">
      <c r="A889" s="10"/>
      <c r="B889" s="10"/>
      <c r="C889" s="7">
        <f t="shared" si="13"/>
        <v>0</v>
      </c>
      <c r="D889" s="7">
        <f>IFERROR(VLOOKUP(A889,【A】!A:C,3,0),0)</f>
        <v>0</v>
      </c>
      <c r="E889" s="7">
        <f>IFERROR((VLOOKUP(A889,【B职务】!A:I,8,0)*3+VLOOKUP(A889,【B特殊】!A:I,8,0))/(3+VLOOKUP(A889,【B特殊】!A:I,9,0)),0)+IFERROR(VLOOKUP(A889,【B职务】!A:C,3,0),0)</f>
        <v>0</v>
      </c>
    </row>
    <row r="890" spans="1:5">
      <c r="A890" s="10"/>
      <c r="B890" s="10"/>
      <c r="C890" s="7">
        <f t="shared" si="13"/>
        <v>0</v>
      </c>
      <c r="D890" s="7">
        <f>IFERROR(VLOOKUP(A890,【A】!A:C,3,0),0)</f>
        <v>0</v>
      </c>
      <c r="E890" s="7">
        <f>IFERROR((VLOOKUP(A890,【B职务】!A:I,8,0)*3+VLOOKUP(A890,【B特殊】!A:I,8,0))/(3+VLOOKUP(A890,【B特殊】!A:I,9,0)),0)+IFERROR(VLOOKUP(A890,【B职务】!A:C,3,0),0)</f>
        <v>0</v>
      </c>
    </row>
    <row r="891" spans="1:5">
      <c r="A891" s="10"/>
      <c r="B891" s="10"/>
      <c r="C891" s="7">
        <f t="shared" si="13"/>
        <v>0</v>
      </c>
      <c r="D891" s="7">
        <f>IFERROR(VLOOKUP(A891,【A】!A:C,3,0),0)</f>
        <v>0</v>
      </c>
      <c r="E891" s="7">
        <f>IFERROR((VLOOKUP(A891,【B职务】!A:I,8,0)*3+VLOOKUP(A891,【B特殊】!A:I,8,0))/(3+VLOOKUP(A891,【B特殊】!A:I,9,0)),0)+IFERROR(VLOOKUP(A891,【B职务】!A:C,3,0),0)</f>
        <v>0</v>
      </c>
    </row>
    <row r="892" spans="1:5">
      <c r="A892" s="10"/>
      <c r="B892" s="10"/>
      <c r="C892" s="7">
        <f t="shared" si="13"/>
        <v>0</v>
      </c>
      <c r="D892" s="7">
        <f>IFERROR(VLOOKUP(A892,【A】!A:C,3,0),0)</f>
        <v>0</v>
      </c>
      <c r="E892" s="7">
        <f>IFERROR((VLOOKUP(A892,【B职务】!A:I,8,0)*3+VLOOKUP(A892,【B特殊】!A:I,8,0))/(3+VLOOKUP(A892,【B特殊】!A:I,9,0)),0)+IFERROR(VLOOKUP(A892,【B职务】!A:C,3,0),0)</f>
        <v>0</v>
      </c>
    </row>
    <row r="893" spans="1:5">
      <c r="A893" s="10"/>
      <c r="B893" s="10"/>
      <c r="C893" s="7">
        <f t="shared" si="13"/>
        <v>0</v>
      </c>
      <c r="D893" s="7">
        <f>IFERROR(VLOOKUP(A893,【A】!A:C,3,0),0)</f>
        <v>0</v>
      </c>
      <c r="E893" s="7">
        <f>IFERROR((VLOOKUP(A893,【B职务】!A:I,8,0)*3+VLOOKUP(A893,【B特殊】!A:I,8,0))/(3+VLOOKUP(A893,【B特殊】!A:I,9,0)),0)+IFERROR(VLOOKUP(A893,【B职务】!A:C,3,0),0)</f>
        <v>0</v>
      </c>
    </row>
    <row r="894" spans="1:5">
      <c r="A894" s="10"/>
      <c r="B894" s="10"/>
      <c r="C894" s="7">
        <f t="shared" si="13"/>
        <v>0</v>
      </c>
      <c r="D894" s="7">
        <f>IFERROR(VLOOKUP(A894,【A】!A:C,3,0),0)</f>
        <v>0</v>
      </c>
      <c r="E894" s="7">
        <f>IFERROR((VLOOKUP(A894,【B职务】!A:I,8,0)*3+VLOOKUP(A894,【B特殊】!A:I,8,0))/(3+VLOOKUP(A894,【B特殊】!A:I,9,0)),0)+IFERROR(VLOOKUP(A894,【B职务】!A:C,3,0),0)</f>
        <v>0</v>
      </c>
    </row>
    <row r="895" spans="1:5">
      <c r="A895" s="10"/>
      <c r="B895" s="10"/>
      <c r="C895" s="7">
        <f t="shared" si="13"/>
        <v>0</v>
      </c>
      <c r="D895" s="7">
        <f>IFERROR(VLOOKUP(A895,【A】!A:C,3,0),0)</f>
        <v>0</v>
      </c>
      <c r="E895" s="7">
        <f>IFERROR((VLOOKUP(A895,【B职务】!A:I,8,0)*3+VLOOKUP(A895,【B特殊】!A:I,8,0))/(3+VLOOKUP(A895,【B特殊】!A:I,9,0)),0)+IFERROR(VLOOKUP(A895,【B职务】!A:C,3,0),0)</f>
        <v>0</v>
      </c>
    </row>
    <row r="896" spans="1:5">
      <c r="A896" s="10"/>
      <c r="B896" s="10"/>
      <c r="C896" s="7">
        <f t="shared" si="13"/>
        <v>0</v>
      </c>
      <c r="D896" s="7">
        <f>IFERROR(VLOOKUP(A896,【A】!A:C,3,0),0)</f>
        <v>0</v>
      </c>
      <c r="E896" s="7">
        <f>IFERROR((VLOOKUP(A896,【B职务】!A:I,8,0)*3+VLOOKUP(A896,【B特殊】!A:I,8,0))/(3+VLOOKUP(A896,【B特殊】!A:I,9,0)),0)+IFERROR(VLOOKUP(A896,【B职务】!A:C,3,0),0)</f>
        <v>0</v>
      </c>
    </row>
    <row r="897" spans="1:5">
      <c r="A897" s="10"/>
      <c r="B897" s="10"/>
      <c r="C897" s="7">
        <f t="shared" si="13"/>
        <v>0</v>
      </c>
      <c r="D897" s="7">
        <f>IFERROR(VLOOKUP(A897,【A】!A:C,3,0),0)</f>
        <v>0</v>
      </c>
      <c r="E897" s="7">
        <f>IFERROR((VLOOKUP(A897,【B职务】!A:I,8,0)*3+VLOOKUP(A897,【B特殊】!A:I,8,0))/(3+VLOOKUP(A897,【B特殊】!A:I,9,0)),0)+IFERROR(VLOOKUP(A897,【B职务】!A:C,3,0),0)</f>
        <v>0</v>
      </c>
    </row>
    <row r="898" spans="1:5">
      <c r="A898" s="10"/>
      <c r="B898" s="10"/>
      <c r="C898" s="7">
        <f t="shared" si="13"/>
        <v>0</v>
      </c>
      <c r="D898" s="7">
        <f>IFERROR(VLOOKUP(A898,【A】!A:C,3,0),0)</f>
        <v>0</v>
      </c>
      <c r="E898" s="7">
        <f>IFERROR((VLOOKUP(A898,【B职务】!A:I,8,0)*3+VLOOKUP(A898,【B特殊】!A:I,8,0))/(3+VLOOKUP(A898,【B特殊】!A:I,9,0)),0)+IFERROR(VLOOKUP(A898,【B职务】!A:C,3,0),0)</f>
        <v>0</v>
      </c>
    </row>
    <row r="899" spans="1:5">
      <c r="A899" s="10"/>
      <c r="B899" s="10"/>
      <c r="C899" s="7">
        <f t="shared" si="13"/>
        <v>0</v>
      </c>
      <c r="D899" s="7">
        <f>IFERROR(VLOOKUP(A899,【A】!A:C,3,0),0)</f>
        <v>0</v>
      </c>
      <c r="E899" s="7">
        <f>IFERROR((VLOOKUP(A899,【B职务】!A:I,8,0)*3+VLOOKUP(A899,【B特殊】!A:I,8,0))/(3+VLOOKUP(A899,【B特殊】!A:I,9,0)),0)+IFERROR(VLOOKUP(A899,【B职务】!A:C,3,0),0)</f>
        <v>0</v>
      </c>
    </row>
    <row r="900" spans="1:5">
      <c r="A900" s="10"/>
      <c r="B900" s="10"/>
      <c r="C900" s="7">
        <f t="shared" ref="C900:C963" si="14">IFERROR(SUM(D900*0.8+E900*0.2),0)</f>
        <v>0</v>
      </c>
      <c r="D900" s="7">
        <f>IFERROR(VLOOKUP(A900,【A】!A:C,3,0),0)</f>
        <v>0</v>
      </c>
      <c r="E900" s="7">
        <f>IFERROR((VLOOKUP(A900,【B职务】!A:I,8,0)*3+VLOOKUP(A900,【B特殊】!A:I,8,0))/(3+VLOOKUP(A900,【B特殊】!A:I,9,0)),0)+IFERROR(VLOOKUP(A900,【B职务】!A:C,3,0),0)</f>
        <v>0</v>
      </c>
    </row>
    <row r="901" spans="1:5">
      <c r="A901" s="10"/>
      <c r="B901" s="10"/>
      <c r="C901" s="7">
        <f t="shared" si="14"/>
        <v>0</v>
      </c>
      <c r="D901" s="7">
        <f>IFERROR(VLOOKUP(A901,【A】!A:C,3,0),0)</f>
        <v>0</v>
      </c>
      <c r="E901" s="7">
        <f>IFERROR((VLOOKUP(A901,【B职务】!A:I,8,0)*3+VLOOKUP(A901,【B特殊】!A:I,8,0))/(3+VLOOKUP(A901,【B特殊】!A:I,9,0)),0)+IFERROR(VLOOKUP(A901,【B职务】!A:C,3,0),0)</f>
        <v>0</v>
      </c>
    </row>
    <row r="902" spans="1:5">
      <c r="A902" s="10"/>
      <c r="B902" s="10"/>
      <c r="C902" s="7">
        <f t="shared" si="14"/>
        <v>0</v>
      </c>
      <c r="D902" s="7">
        <f>IFERROR(VLOOKUP(A902,【A】!A:C,3,0),0)</f>
        <v>0</v>
      </c>
      <c r="E902" s="7">
        <f>IFERROR((VLOOKUP(A902,【B职务】!A:I,8,0)*3+VLOOKUP(A902,【B特殊】!A:I,8,0))/(3+VLOOKUP(A902,【B特殊】!A:I,9,0)),0)+IFERROR(VLOOKUP(A902,【B职务】!A:C,3,0),0)</f>
        <v>0</v>
      </c>
    </row>
    <row r="903" spans="1:5">
      <c r="A903" s="10"/>
      <c r="B903" s="10"/>
      <c r="C903" s="7">
        <f t="shared" si="14"/>
        <v>0</v>
      </c>
      <c r="D903" s="7">
        <f>IFERROR(VLOOKUP(A903,【A】!A:C,3,0),0)</f>
        <v>0</v>
      </c>
      <c r="E903" s="7">
        <f>IFERROR((VLOOKUP(A903,【B职务】!A:I,8,0)*3+VLOOKUP(A903,【B特殊】!A:I,8,0))/(3+VLOOKUP(A903,【B特殊】!A:I,9,0)),0)+IFERROR(VLOOKUP(A903,【B职务】!A:C,3,0),0)</f>
        <v>0</v>
      </c>
    </row>
    <row r="904" spans="1:5">
      <c r="A904" s="10"/>
      <c r="B904" s="10"/>
      <c r="C904" s="7">
        <f t="shared" si="14"/>
        <v>0</v>
      </c>
      <c r="D904" s="7">
        <f>IFERROR(VLOOKUP(A904,【A】!A:C,3,0),0)</f>
        <v>0</v>
      </c>
      <c r="E904" s="7">
        <f>IFERROR((VLOOKUP(A904,【B职务】!A:I,8,0)*3+VLOOKUP(A904,【B特殊】!A:I,8,0))/(3+VLOOKUP(A904,【B特殊】!A:I,9,0)),0)+IFERROR(VLOOKUP(A904,【B职务】!A:C,3,0),0)</f>
        <v>0</v>
      </c>
    </row>
    <row r="905" spans="1:5">
      <c r="A905" s="10"/>
      <c r="B905" s="10"/>
      <c r="C905" s="7">
        <f t="shared" si="14"/>
        <v>0</v>
      </c>
      <c r="D905" s="7">
        <f>IFERROR(VLOOKUP(A905,【A】!A:C,3,0),0)</f>
        <v>0</v>
      </c>
      <c r="E905" s="7">
        <f>IFERROR((VLOOKUP(A905,【B职务】!A:I,8,0)*3+VLOOKUP(A905,【B特殊】!A:I,8,0))/(3+VLOOKUP(A905,【B特殊】!A:I,9,0)),0)+IFERROR(VLOOKUP(A905,【B职务】!A:C,3,0),0)</f>
        <v>0</v>
      </c>
    </row>
    <row r="906" spans="1:5">
      <c r="A906" s="10"/>
      <c r="B906" s="10"/>
      <c r="C906" s="7">
        <f t="shared" si="14"/>
        <v>0</v>
      </c>
      <c r="D906" s="7">
        <f>IFERROR(VLOOKUP(A906,【A】!A:C,3,0),0)</f>
        <v>0</v>
      </c>
      <c r="E906" s="7">
        <f>IFERROR((VLOOKUP(A906,【B职务】!A:I,8,0)*3+VLOOKUP(A906,【B特殊】!A:I,8,0))/(3+VLOOKUP(A906,【B特殊】!A:I,9,0)),0)+IFERROR(VLOOKUP(A906,【B职务】!A:C,3,0),0)</f>
        <v>0</v>
      </c>
    </row>
    <row r="907" spans="1:5">
      <c r="A907" s="10"/>
      <c r="B907" s="10"/>
      <c r="C907" s="7">
        <f t="shared" si="14"/>
        <v>0</v>
      </c>
      <c r="D907" s="7">
        <f>IFERROR(VLOOKUP(A907,【A】!A:C,3,0),0)</f>
        <v>0</v>
      </c>
      <c r="E907" s="7">
        <f>IFERROR((VLOOKUP(A907,【B职务】!A:I,8,0)*3+VLOOKUP(A907,【B特殊】!A:I,8,0))/(3+VLOOKUP(A907,【B特殊】!A:I,9,0)),0)+IFERROR(VLOOKUP(A907,【B职务】!A:C,3,0),0)</f>
        <v>0</v>
      </c>
    </row>
    <row r="908" spans="1:5">
      <c r="A908" s="10"/>
      <c r="B908" s="10"/>
      <c r="C908" s="7">
        <f t="shared" si="14"/>
        <v>0</v>
      </c>
      <c r="D908" s="7">
        <f>IFERROR(VLOOKUP(A908,【A】!A:C,3,0),0)</f>
        <v>0</v>
      </c>
      <c r="E908" s="7">
        <f>IFERROR((VLOOKUP(A908,【B职务】!A:I,8,0)*3+VLOOKUP(A908,【B特殊】!A:I,8,0))/(3+VLOOKUP(A908,【B特殊】!A:I,9,0)),0)+IFERROR(VLOOKUP(A908,【B职务】!A:C,3,0),0)</f>
        <v>0</v>
      </c>
    </row>
    <row r="909" spans="1:5">
      <c r="A909" s="10"/>
      <c r="B909" s="10"/>
      <c r="C909" s="7">
        <f t="shared" si="14"/>
        <v>0</v>
      </c>
      <c r="D909" s="7">
        <f>IFERROR(VLOOKUP(A909,【A】!A:C,3,0),0)</f>
        <v>0</v>
      </c>
      <c r="E909" s="7">
        <f>IFERROR((VLOOKUP(A909,【B职务】!A:I,8,0)*3+VLOOKUP(A909,【B特殊】!A:I,8,0))/(3+VLOOKUP(A909,【B特殊】!A:I,9,0)),0)+IFERROR(VLOOKUP(A909,【B职务】!A:C,3,0),0)</f>
        <v>0</v>
      </c>
    </row>
    <row r="910" spans="1:5">
      <c r="A910" s="10"/>
      <c r="B910" s="10"/>
      <c r="C910" s="7">
        <f t="shared" si="14"/>
        <v>0</v>
      </c>
      <c r="D910" s="7">
        <f>IFERROR(VLOOKUP(A910,【A】!A:C,3,0),0)</f>
        <v>0</v>
      </c>
      <c r="E910" s="7">
        <f>IFERROR((VLOOKUP(A910,【B职务】!A:I,8,0)*3+VLOOKUP(A910,【B特殊】!A:I,8,0))/(3+VLOOKUP(A910,【B特殊】!A:I,9,0)),0)+IFERROR(VLOOKUP(A910,【B职务】!A:C,3,0),0)</f>
        <v>0</v>
      </c>
    </row>
    <row r="911" spans="1:5">
      <c r="A911" s="10"/>
      <c r="B911" s="10"/>
      <c r="C911" s="7">
        <f t="shared" si="14"/>
        <v>0</v>
      </c>
      <c r="D911" s="7">
        <f>IFERROR(VLOOKUP(A911,【A】!A:C,3,0),0)</f>
        <v>0</v>
      </c>
      <c r="E911" s="7">
        <f>IFERROR((VLOOKUP(A911,【B职务】!A:I,8,0)*3+VLOOKUP(A911,【B特殊】!A:I,8,0))/(3+VLOOKUP(A911,【B特殊】!A:I,9,0)),0)+IFERROR(VLOOKUP(A911,【B职务】!A:C,3,0),0)</f>
        <v>0</v>
      </c>
    </row>
    <row r="912" spans="1:5">
      <c r="A912" s="10"/>
      <c r="B912" s="10"/>
      <c r="C912" s="7">
        <f t="shared" si="14"/>
        <v>0</v>
      </c>
      <c r="D912" s="7">
        <f>IFERROR(VLOOKUP(A912,【A】!A:C,3,0),0)</f>
        <v>0</v>
      </c>
      <c r="E912" s="7">
        <f>IFERROR((VLOOKUP(A912,【B职务】!A:I,8,0)*3+VLOOKUP(A912,【B特殊】!A:I,8,0))/(3+VLOOKUP(A912,【B特殊】!A:I,9,0)),0)+IFERROR(VLOOKUP(A912,【B职务】!A:C,3,0),0)</f>
        <v>0</v>
      </c>
    </row>
    <row r="913" spans="1:5">
      <c r="A913" s="10"/>
      <c r="B913" s="10"/>
      <c r="C913" s="7">
        <f t="shared" si="14"/>
        <v>0</v>
      </c>
      <c r="D913" s="7">
        <f>IFERROR(VLOOKUP(A913,【A】!A:C,3,0),0)</f>
        <v>0</v>
      </c>
      <c r="E913" s="7">
        <f>IFERROR((VLOOKUP(A913,【B职务】!A:I,8,0)*3+VLOOKUP(A913,【B特殊】!A:I,8,0))/(3+VLOOKUP(A913,【B特殊】!A:I,9,0)),0)+IFERROR(VLOOKUP(A913,【B职务】!A:C,3,0),0)</f>
        <v>0</v>
      </c>
    </row>
    <row r="914" spans="1:5">
      <c r="A914" s="10"/>
      <c r="B914" s="10"/>
      <c r="C914" s="7">
        <f t="shared" si="14"/>
        <v>0</v>
      </c>
      <c r="D914" s="7">
        <f>IFERROR(VLOOKUP(A914,【A】!A:C,3,0),0)</f>
        <v>0</v>
      </c>
      <c r="E914" s="7">
        <f>IFERROR((VLOOKUP(A914,【B职务】!A:I,8,0)*3+VLOOKUP(A914,【B特殊】!A:I,8,0))/(3+VLOOKUP(A914,【B特殊】!A:I,9,0)),0)+IFERROR(VLOOKUP(A914,【B职务】!A:C,3,0),0)</f>
        <v>0</v>
      </c>
    </row>
    <row r="915" spans="1:5">
      <c r="A915" s="10"/>
      <c r="B915" s="10"/>
      <c r="C915" s="7">
        <f t="shared" si="14"/>
        <v>0</v>
      </c>
      <c r="D915" s="7">
        <f>IFERROR(VLOOKUP(A915,【A】!A:C,3,0),0)</f>
        <v>0</v>
      </c>
      <c r="E915" s="7">
        <f>IFERROR((VLOOKUP(A915,【B职务】!A:I,8,0)*3+VLOOKUP(A915,【B特殊】!A:I,8,0))/(3+VLOOKUP(A915,【B特殊】!A:I,9,0)),0)+IFERROR(VLOOKUP(A915,【B职务】!A:C,3,0),0)</f>
        <v>0</v>
      </c>
    </row>
    <row r="916" spans="1:5">
      <c r="A916" s="10"/>
      <c r="B916" s="10"/>
      <c r="C916" s="7">
        <f t="shared" si="14"/>
        <v>0</v>
      </c>
      <c r="D916" s="7">
        <f>IFERROR(VLOOKUP(A916,【A】!A:C,3,0),0)</f>
        <v>0</v>
      </c>
      <c r="E916" s="7">
        <f>IFERROR((VLOOKUP(A916,【B职务】!A:I,8,0)*3+VLOOKUP(A916,【B特殊】!A:I,8,0))/(3+VLOOKUP(A916,【B特殊】!A:I,9,0)),0)+IFERROR(VLOOKUP(A916,【B职务】!A:C,3,0),0)</f>
        <v>0</v>
      </c>
    </row>
    <row r="917" spans="1:5">
      <c r="A917" s="10"/>
      <c r="B917" s="10"/>
      <c r="C917" s="7">
        <f t="shared" si="14"/>
        <v>0</v>
      </c>
      <c r="D917" s="7">
        <f>IFERROR(VLOOKUP(A917,【A】!A:C,3,0),0)</f>
        <v>0</v>
      </c>
      <c r="E917" s="7">
        <f>IFERROR((VLOOKUP(A917,【B职务】!A:I,8,0)*3+VLOOKUP(A917,【B特殊】!A:I,8,0))/(3+VLOOKUP(A917,【B特殊】!A:I,9,0)),0)+IFERROR(VLOOKUP(A917,【B职务】!A:C,3,0),0)</f>
        <v>0</v>
      </c>
    </row>
    <row r="918" spans="1:5">
      <c r="A918" s="10"/>
      <c r="B918" s="10"/>
      <c r="C918" s="7">
        <f t="shared" si="14"/>
        <v>0</v>
      </c>
      <c r="D918" s="7">
        <f>IFERROR(VLOOKUP(A918,【A】!A:C,3,0),0)</f>
        <v>0</v>
      </c>
      <c r="E918" s="7">
        <f>IFERROR((VLOOKUP(A918,【B职务】!A:I,8,0)*3+VLOOKUP(A918,【B特殊】!A:I,8,0))/(3+VLOOKUP(A918,【B特殊】!A:I,9,0)),0)+IFERROR(VLOOKUP(A918,【B职务】!A:C,3,0),0)</f>
        <v>0</v>
      </c>
    </row>
    <row r="919" spans="1:5">
      <c r="A919" s="10"/>
      <c r="B919" s="10"/>
      <c r="C919" s="7">
        <f t="shared" si="14"/>
        <v>0</v>
      </c>
      <c r="D919" s="7">
        <f>IFERROR(VLOOKUP(A919,【A】!A:C,3,0),0)</f>
        <v>0</v>
      </c>
      <c r="E919" s="7">
        <f>IFERROR((VLOOKUP(A919,【B职务】!A:I,8,0)*3+VLOOKUP(A919,【B特殊】!A:I,8,0))/(3+VLOOKUP(A919,【B特殊】!A:I,9,0)),0)+IFERROR(VLOOKUP(A919,【B职务】!A:C,3,0),0)</f>
        <v>0</v>
      </c>
    </row>
    <row r="920" spans="1:5">
      <c r="A920" s="10"/>
      <c r="B920" s="10"/>
      <c r="C920" s="7">
        <f t="shared" si="14"/>
        <v>0</v>
      </c>
      <c r="D920" s="7">
        <f>IFERROR(VLOOKUP(A920,【A】!A:C,3,0),0)</f>
        <v>0</v>
      </c>
      <c r="E920" s="7">
        <f>IFERROR((VLOOKUP(A920,【B职务】!A:I,8,0)*3+VLOOKUP(A920,【B特殊】!A:I,8,0))/(3+VLOOKUP(A920,【B特殊】!A:I,9,0)),0)+IFERROR(VLOOKUP(A920,【B职务】!A:C,3,0),0)</f>
        <v>0</v>
      </c>
    </row>
    <row r="921" spans="1:5">
      <c r="A921" s="10"/>
      <c r="B921" s="10"/>
      <c r="C921" s="7">
        <f t="shared" si="14"/>
        <v>0</v>
      </c>
      <c r="D921" s="7">
        <f>IFERROR(VLOOKUP(A921,【A】!A:C,3,0),0)</f>
        <v>0</v>
      </c>
      <c r="E921" s="7">
        <f>IFERROR((VLOOKUP(A921,【B职务】!A:I,8,0)*3+VLOOKUP(A921,【B特殊】!A:I,8,0))/(3+VLOOKUP(A921,【B特殊】!A:I,9,0)),0)+IFERROR(VLOOKUP(A921,【B职务】!A:C,3,0),0)</f>
        <v>0</v>
      </c>
    </row>
    <row r="922" spans="1:5">
      <c r="A922" s="10"/>
      <c r="B922" s="10"/>
      <c r="C922" s="7">
        <f t="shared" si="14"/>
        <v>0</v>
      </c>
      <c r="D922" s="7">
        <f>IFERROR(VLOOKUP(A922,【A】!A:C,3,0),0)</f>
        <v>0</v>
      </c>
      <c r="E922" s="7">
        <f>IFERROR((VLOOKUP(A922,【B职务】!A:I,8,0)*3+VLOOKUP(A922,【B特殊】!A:I,8,0))/(3+VLOOKUP(A922,【B特殊】!A:I,9,0)),0)+IFERROR(VLOOKUP(A922,【B职务】!A:C,3,0),0)</f>
        <v>0</v>
      </c>
    </row>
    <row r="923" spans="1:5">
      <c r="A923" s="10"/>
      <c r="B923" s="10"/>
      <c r="C923" s="7">
        <f t="shared" si="14"/>
        <v>0</v>
      </c>
      <c r="D923" s="7">
        <f>IFERROR(VLOOKUP(A923,【A】!A:C,3,0),0)</f>
        <v>0</v>
      </c>
      <c r="E923" s="7">
        <f>IFERROR((VLOOKUP(A923,【B职务】!A:I,8,0)*3+VLOOKUP(A923,【B特殊】!A:I,8,0))/(3+VLOOKUP(A923,【B特殊】!A:I,9,0)),0)+IFERROR(VLOOKUP(A923,【B职务】!A:C,3,0),0)</f>
        <v>0</v>
      </c>
    </row>
    <row r="924" spans="1:5">
      <c r="A924" s="10"/>
      <c r="B924" s="10"/>
      <c r="C924" s="7">
        <f t="shared" si="14"/>
        <v>0</v>
      </c>
      <c r="D924" s="7">
        <f>IFERROR(VLOOKUP(A924,【A】!A:C,3,0),0)</f>
        <v>0</v>
      </c>
      <c r="E924" s="7">
        <f>IFERROR((VLOOKUP(A924,【B职务】!A:I,8,0)*3+VLOOKUP(A924,【B特殊】!A:I,8,0))/(3+VLOOKUP(A924,【B特殊】!A:I,9,0)),0)+IFERROR(VLOOKUP(A924,【B职务】!A:C,3,0),0)</f>
        <v>0</v>
      </c>
    </row>
    <row r="925" spans="1:5">
      <c r="A925" s="10"/>
      <c r="B925" s="10"/>
      <c r="C925" s="7">
        <f t="shared" si="14"/>
        <v>0</v>
      </c>
      <c r="D925" s="7">
        <f>IFERROR(VLOOKUP(A925,【A】!A:C,3,0),0)</f>
        <v>0</v>
      </c>
      <c r="E925" s="7">
        <f>IFERROR((VLOOKUP(A925,【B职务】!A:I,8,0)*3+VLOOKUP(A925,【B特殊】!A:I,8,0))/(3+VLOOKUP(A925,【B特殊】!A:I,9,0)),0)+IFERROR(VLOOKUP(A925,【B职务】!A:C,3,0),0)</f>
        <v>0</v>
      </c>
    </row>
    <row r="926" spans="1:5">
      <c r="A926" s="10"/>
      <c r="B926" s="10"/>
      <c r="C926" s="7">
        <f t="shared" si="14"/>
        <v>0</v>
      </c>
      <c r="D926" s="7">
        <f>IFERROR(VLOOKUP(A926,【A】!A:C,3,0),0)</f>
        <v>0</v>
      </c>
      <c r="E926" s="7">
        <f>IFERROR((VLOOKUP(A926,【B职务】!A:I,8,0)*3+VLOOKUP(A926,【B特殊】!A:I,8,0))/(3+VLOOKUP(A926,【B特殊】!A:I,9,0)),0)+IFERROR(VLOOKUP(A926,【B职务】!A:C,3,0),0)</f>
        <v>0</v>
      </c>
    </row>
    <row r="927" spans="1:5">
      <c r="A927" s="10"/>
      <c r="B927" s="10"/>
      <c r="C927" s="7">
        <f t="shared" si="14"/>
        <v>0</v>
      </c>
      <c r="D927" s="7">
        <f>IFERROR(VLOOKUP(A927,【A】!A:C,3,0),0)</f>
        <v>0</v>
      </c>
      <c r="E927" s="7">
        <f>IFERROR((VLOOKUP(A927,【B职务】!A:I,8,0)*3+VLOOKUP(A927,【B特殊】!A:I,8,0))/(3+VLOOKUP(A927,【B特殊】!A:I,9,0)),0)+IFERROR(VLOOKUP(A927,【B职务】!A:C,3,0),0)</f>
        <v>0</v>
      </c>
    </row>
    <row r="928" spans="1:5">
      <c r="A928" s="10"/>
      <c r="B928" s="10"/>
      <c r="C928" s="7">
        <f t="shared" si="14"/>
        <v>0</v>
      </c>
      <c r="D928" s="7">
        <f>IFERROR(VLOOKUP(A928,【A】!A:C,3,0),0)</f>
        <v>0</v>
      </c>
      <c r="E928" s="7">
        <f>IFERROR((VLOOKUP(A928,【B职务】!A:I,8,0)*3+VLOOKUP(A928,【B特殊】!A:I,8,0))/(3+VLOOKUP(A928,【B特殊】!A:I,9,0)),0)+IFERROR(VLOOKUP(A928,【B职务】!A:C,3,0),0)</f>
        <v>0</v>
      </c>
    </row>
    <row r="929" spans="1:5">
      <c r="A929" s="10"/>
      <c r="B929" s="10"/>
      <c r="C929" s="7">
        <f t="shared" si="14"/>
        <v>0</v>
      </c>
      <c r="D929" s="7">
        <f>IFERROR(VLOOKUP(A929,【A】!A:C,3,0),0)</f>
        <v>0</v>
      </c>
      <c r="E929" s="7">
        <f>IFERROR((VLOOKUP(A929,【B职务】!A:I,8,0)*3+VLOOKUP(A929,【B特殊】!A:I,8,0))/(3+VLOOKUP(A929,【B特殊】!A:I,9,0)),0)+IFERROR(VLOOKUP(A929,【B职务】!A:C,3,0),0)</f>
        <v>0</v>
      </c>
    </row>
    <row r="930" spans="1:5">
      <c r="A930" s="10"/>
      <c r="B930" s="10"/>
      <c r="C930" s="7">
        <f t="shared" si="14"/>
        <v>0</v>
      </c>
      <c r="D930" s="7">
        <f>IFERROR(VLOOKUP(A930,【A】!A:C,3,0),0)</f>
        <v>0</v>
      </c>
      <c r="E930" s="7">
        <f>IFERROR((VLOOKUP(A930,【B职务】!A:I,8,0)*3+VLOOKUP(A930,【B特殊】!A:I,8,0))/(3+VLOOKUP(A930,【B特殊】!A:I,9,0)),0)+IFERROR(VLOOKUP(A930,【B职务】!A:C,3,0),0)</f>
        <v>0</v>
      </c>
    </row>
    <row r="931" spans="1:5">
      <c r="A931" s="10"/>
      <c r="B931" s="10"/>
      <c r="C931" s="7">
        <f t="shared" si="14"/>
        <v>0</v>
      </c>
      <c r="D931" s="7">
        <f>IFERROR(VLOOKUP(A931,【A】!A:C,3,0),0)</f>
        <v>0</v>
      </c>
      <c r="E931" s="7">
        <f>IFERROR((VLOOKUP(A931,【B职务】!A:I,8,0)*3+VLOOKUP(A931,【B特殊】!A:I,8,0))/(3+VLOOKUP(A931,【B特殊】!A:I,9,0)),0)+IFERROR(VLOOKUP(A931,【B职务】!A:C,3,0),0)</f>
        <v>0</v>
      </c>
    </row>
    <row r="932" spans="1:5">
      <c r="A932" s="10"/>
      <c r="B932" s="10"/>
      <c r="C932" s="7">
        <f t="shared" si="14"/>
        <v>0</v>
      </c>
      <c r="D932" s="7">
        <f>IFERROR(VLOOKUP(A932,【A】!A:C,3,0),0)</f>
        <v>0</v>
      </c>
      <c r="E932" s="7">
        <f>IFERROR((VLOOKUP(A932,【B职务】!A:I,8,0)*3+VLOOKUP(A932,【B特殊】!A:I,8,0))/(3+VLOOKUP(A932,【B特殊】!A:I,9,0)),0)+IFERROR(VLOOKUP(A932,【B职务】!A:C,3,0),0)</f>
        <v>0</v>
      </c>
    </row>
    <row r="933" spans="1:5">
      <c r="A933" s="10"/>
      <c r="B933" s="10"/>
      <c r="C933" s="7">
        <f t="shared" si="14"/>
        <v>0</v>
      </c>
      <c r="D933" s="7">
        <f>IFERROR(VLOOKUP(A933,【A】!A:C,3,0),0)</f>
        <v>0</v>
      </c>
      <c r="E933" s="7">
        <f>IFERROR((VLOOKUP(A933,【B职务】!A:I,8,0)*3+VLOOKUP(A933,【B特殊】!A:I,8,0))/(3+VLOOKUP(A933,【B特殊】!A:I,9,0)),0)+IFERROR(VLOOKUP(A933,【B职务】!A:C,3,0),0)</f>
        <v>0</v>
      </c>
    </row>
    <row r="934" spans="1:5">
      <c r="A934" s="10"/>
      <c r="B934" s="10"/>
      <c r="C934" s="7">
        <f t="shared" si="14"/>
        <v>0</v>
      </c>
      <c r="D934" s="7">
        <f>IFERROR(VLOOKUP(A934,【A】!A:C,3,0),0)</f>
        <v>0</v>
      </c>
      <c r="E934" s="7">
        <f>IFERROR((VLOOKUP(A934,【B职务】!A:I,8,0)*3+VLOOKUP(A934,【B特殊】!A:I,8,0))/(3+VLOOKUP(A934,【B特殊】!A:I,9,0)),0)+IFERROR(VLOOKUP(A934,【B职务】!A:C,3,0),0)</f>
        <v>0</v>
      </c>
    </row>
    <row r="935" spans="1:5">
      <c r="A935" s="10"/>
      <c r="B935" s="10"/>
      <c r="C935" s="7">
        <f t="shared" si="14"/>
        <v>0</v>
      </c>
      <c r="D935" s="7">
        <f>IFERROR(VLOOKUP(A935,【A】!A:C,3,0),0)</f>
        <v>0</v>
      </c>
      <c r="E935" s="7">
        <f>IFERROR((VLOOKUP(A935,【B职务】!A:I,8,0)*3+VLOOKUP(A935,【B特殊】!A:I,8,0))/(3+VLOOKUP(A935,【B特殊】!A:I,9,0)),0)+IFERROR(VLOOKUP(A935,【B职务】!A:C,3,0),0)</f>
        <v>0</v>
      </c>
    </row>
    <row r="936" spans="1:5">
      <c r="A936" s="10"/>
      <c r="B936" s="10"/>
      <c r="C936" s="7">
        <f t="shared" si="14"/>
        <v>0</v>
      </c>
      <c r="D936" s="7">
        <f>IFERROR(VLOOKUP(A936,【A】!A:C,3,0),0)</f>
        <v>0</v>
      </c>
      <c r="E936" s="7">
        <f>IFERROR((VLOOKUP(A936,【B职务】!A:I,8,0)*3+VLOOKUP(A936,【B特殊】!A:I,8,0))/(3+VLOOKUP(A936,【B特殊】!A:I,9,0)),0)+IFERROR(VLOOKUP(A936,【B职务】!A:C,3,0),0)</f>
        <v>0</v>
      </c>
    </row>
    <row r="937" spans="1:5">
      <c r="A937" s="10"/>
      <c r="B937" s="10"/>
      <c r="C937" s="7">
        <f t="shared" si="14"/>
        <v>0</v>
      </c>
      <c r="D937" s="7">
        <f>IFERROR(VLOOKUP(A937,【A】!A:C,3,0),0)</f>
        <v>0</v>
      </c>
      <c r="E937" s="7">
        <f>IFERROR((VLOOKUP(A937,【B职务】!A:I,8,0)*3+VLOOKUP(A937,【B特殊】!A:I,8,0))/(3+VLOOKUP(A937,【B特殊】!A:I,9,0)),0)+IFERROR(VLOOKUP(A937,【B职务】!A:C,3,0),0)</f>
        <v>0</v>
      </c>
    </row>
    <row r="938" spans="1:5">
      <c r="A938" s="10"/>
      <c r="B938" s="10"/>
      <c r="C938" s="7">
        <f t="shared" si="14"/>
        <v>0</v>
      </c>
      <c r="D938" s="7">
        <f>IFERROR(VLOOKUP(A938,【A】!A:C,3,0),0)</f>
        <v>0</v>
      </c>
      <c r="E938" s="7">
        <f>IFERROR((VLOOKUP(A938,【B职务】!A:I,8,0)*3+VLOOKUP(A938,【B特殊】!A:I,8,0))/(3+VLOOKUP(A938,【B特殊】!A:I,9,0)),0)+IFERROR(VLOOKUP(A938,【B职务】!A:C,3,0),0)</f>
        <v>0</v>
      </c>
    </row>
    <row r="939" spans="1:5">
      <c r="A939" s="10"/>
      <c r="B939" s="10"/>
      <c r="C939" s="7">
        <f t="shared" si="14"/>
        <v>0</v>
      </c>
      <c r="D939" s="7">
        <f>IFERROR(VLOOKUP(A939,【A】!A:C,3,0),0)</f>
        <v>0</v>
      </c>
      <c r="E939" s="7">
        <f>IFERROR((VLOOKUP(A939,【B职务】!A:I,8,0)*3+VLOOKUP(A939,【B特殊】!A:I,8,0))/(3+VLOOKUP(A939,【B特殊】!A:I,9,0)),0)+IFERROR(VLOOKUP(A939,【B职务】!A:C,3,0),0)</f>
        <v>0</v>
      </c>
    </row>
    <row r="940" spans="1:5">
      <c r="A940" s="10"/>
      <c r="B940" s="10"/>
      <c r="C940" s="7">
        <f t="shared" si="14"/>
        <v>0</v>
      </c>
      <c r="D940" s="7">
        <f>IFERROR(VLOOKUP(A940,【A】!A:C,3,0),0)</f>
        <v>0</v>
      </c>
      <c r="E940" s="7">
        <f>IFERROR((VLOOKUP(A940,【B职务】!A:I,8,0)*3+VLOOKUP(A940,【B特殊】!A:I,8,0))/(3+VLOOKUP(A940,【B特殊】!A:I,9,0)),0)+IFERROR(VLOOKUP(A940,【B职务】!A:C,3,0),0)</f>
        <v>0</v>
      </c>
    </row>
    <row r="941" spans="1:5">
      <c r="A941" s="10"/>
      <c r="B941" s="10"/>
      <c r="C941" s="7">
        <f t="shared" si="14"/>
        <v>0</v>
      </c>
      <c r="D941" s="7">
        <f>IFERROR(VLOOKUP(A941,【A】!A:C,3,0),0)</f>
        <v>0</v>
      </c>
      <c r="E941" s="7">
        <f>IFERROR((VLOOKUP(A941,【B职务】!A:I,8,0)*3+VLOOKUP(A941,【B特殊】!A:I,8,0))/(3+VLOOKUP(A941,【B特殊】!A:I,9,0)),0)+IFERROR(VLOOKUP(A941,【B职务】!A:C,3,0),0)</f>
        <v>0</v>
      </c>
    </row>
    <row r="942" spans="1:5">
      <c r="A942" s="10"/>
      <c r="B942" s="10"/>
      <c r="C942" s="7">
        <f t="shared" si="14"/>
        <v>0</v>
      </c>
      <c r="D942" s="7">
        <f>IFERROR(VLOOKUP(A942,【A】!A:C,3,0),0)</f>
        <v>0</v>
      </c>
      <c r="E942" s="7">
        <f>IFERROR((VLOOKUP(A942,【B职务】!A:I,8,0)*3+VLOOKUP(A942,【B特殊】!A:I,8,0))/(3+VLOOKUP(A942,【B特殊】!A:I,9,0)),0)+IFERROR(VLOOKUP(A942,【B职务】!A:C,3,0),0)</f>
        <v>0</v>
      </c>
    </row>
    <row r="943" spans="1:5">
      <c r="A943" s="10"/>
      <c r="B943" s="10"/>
      <c r="C943" s="7">
        <f t="shared" si="14"/>
        <v>0</v>
      </c>
      <c r="D943" s="7">
        <f>IFERROR(VLOOKUP(A943,【A】!A:C,3,0),0)</f>
        <v>0</v>
      </c>
      <c r="E943" s="7">
        <f>IFERROR((VLOOKUP(A943,【B职务】!A:I,8,0)*3+VLOOKUP(A943,【B特殊】!A:I,8,0))/(3+VLOOKUP(A943,【B特殊】!A:I,9,0)),0)+IFERROR(VLOOKUP(A943,【B职务】!A:C,3,0),0)</f>
        <v>0</v>
      </c>
    </row>
    <row r="944" spans="1:5">
      <c r="A944" s="10"/>
      <c r="B944" s="10"/>
      <c r="C944" s="7">
        <f t="shared" si="14"/>
        <v>0</v>
      </c>
      <c r="D944" s="7">
        <f>IFERROR(VLOOKUP(A944,【A】!A:C,3,0),0)</f>
        <v>0</v>
      </c>
      <c r="E944" s="7">
        <f>IFERROR((VLOOKUP(A944,【B职务】!A:I,8,0)*3+VLOOKUP(A944,【B特殊】!A:I,8,0))/(3+VLOOKUP(A944,【B特殊】!A:I,9,0)),0)+IFERROR(VLOOKUP(A944,【B职务】!A:C,3,0),0)</f>
        <v>0</v>
      </c>
    </row>
    <row r="945" spans="1:5">
      <c r="A945" s="10"/>
      <c r="B945" s="10"/>
      <c r="C945" s="7">
        <f t="shared" si="14"/>
        <v>0</v>
      </c>
      <c r="D945" s="7">
        <f>IFERROR(VLOOKUP(A945,【A】!A:C,3,0),0)</f>
        <v>0</v>
      </c>
      <c r="E945" s="7">
        <f>IFERROR((VLOOKUP(A945,【B职务】!A:I,8,0)*3+VLOOKUP(A945,【B特殊】!A:I,8,0))/(3+VLOOKUP(A945,【B特殊】!A:I,9,0)),0)+IFERROR(VLOOKUP(A945,【B职务】!A:C,3,0),0)</f>
        <v>0</v>
      </c>
    </row>
    <row r="946" spans="1:5">
      <c r="A946" s="10"/>
      <c r="B946" s="10"/>
      <c r="C946" s="7">
        <f t="shared" si="14"/>
        <v>0</v>
      </c>
      <c r="D946" s="7">
        <f>IFERROR(VLOOKUP(A946,【A】!A:C,3,0),0)</f>
        <v>0</v>
      </c>
      <c r="E946" s="7">
        <f>IFERROR((VLOOKUP(A946,【B职务】!A:I,8,0)*3+VLOOKUP(A946,【B特殊】!A:I,8,0))/(3+VLOOKUP(A946,【B特殊】!A:I,9,0)),0)+IFERROR(VLOOKUP(A946,【B职务】!A:C,3,0),0)</f>
        <v>0</v>
      </c>
    </row>
    <row r="947" spans="1:5">
      <c r="A947" s="10"/>
      <c r="B947" s="10"/>
      <c r="C947" s="7">
        <f t="shared" si="14"/>
        <v>0</v>
      </c>
      <c r="D947" s="7">
        <f>IFERROR(VLOOKUP(A947,【A】!A:C,3,0),0)</f>
        <v>0</v>
      </c>
      <c r="E947" s="7">
        <f>IFERROR((VLOOKUP(A947,【B职务】!A:I,8,0)*3+VLOOKUP(A947,【B特殊】!A:I,8,0))/(3+VLOOKUP(A947,【B特殊】!A:I,9,0)),0)+IFERROR(VLOOKUP(A947,【B职务】!A:C,3,0),0)</f>
        <v>0</v>
      </c>
    </row>
    <row r="948" spans="1:5">
      <c r="A948" s="10"/>
      <c r="B948" s="10"/>
      <c r="C948" s="7">
        <f t="shared" si="14"/>
        <v>0</v>
      </c>
      <c r="D948" s="7">
        <f>IFERROR(VLOOKUP(A948,【A】!A:C,3,0),0)</f>
        <v>0</v>
      </c>
      <c r="E948" s="7">
        <f>IFERROR((VLOOKUP(A948,【B职务】!A:I,8,0)*3+VLOOKUP(A948,【B特殊】!A:I,8,0))/(3+VLOOKUP(A948,【B特殊】!A:I,9,0)),0)+IFERROR(VLOOKUP(A948,【B职务】!A:C,3,0),0)</f>
        <v>0</v>
      </c>
    </row>
    <row r="949" spans="1:5">
      <c r="A949" s="10"/>
      <c r="B949" s="10"/>
      <c r="C949" s="7">
        <f t="shared" si="14"/>
        <v>0</v>
      </c>
      <c r="D949" s="7">
        <f>IFERROR(VLOOKUP(A949,【A】!A:C,3,0),0)</f>
        <v>0</v>
      </c>
      <c r="E949" s="7">
        <f>IFERROR((VLOOKUP(A949,【B职务】!A:I,8,0)*3+VLOOKUP(A949,【B特殊】!A:I,8,0))/(3+VLOOKUP(A949,【B特殊】!A:I,9,0)),0)+IFERROR(VLOOKUP(A949,【B职务】!A:C,3,0),0)</f>
        <v>0</v>
      </c>
    </row>
    <row r="950" spans="1:5">
      <c r="A950" s="10"/>
      <c r="B950" s="10"/>
      <c r="C950" s="7">
        <f t="shared" si="14"/>
        <v>0</v>
      </c>
      <c r="D950" s="7">
        <f>IFERROR(VLOOKUP(A950,【A】!A:C,3,0),0)</f>
        <v>0</v>
      </c>
      <c r="E950" s="7">
        <f>IFERROR((VLOOKUP(A950,【B职务】!A:I,8,0)*3+VLOOKUP(A950,【B特殊】!A:I,8,0))/(3+VLOOKUP(A950,【B特殊】!A:I,9,0)),0)+IFERROR(VLOOKUP(A950,【B职务】!A:C,3,0),0)</f>
        <v>0</v>
      </c>
    </row>
    <row r="951" spans="1:5">
      <c r="A951" s="10"/>
      <c r="B951" s="10"/>
      <c r="C951" s="7">
        <f t="shared" si="14"/>
        <v>0</v>
      </c>
      <c r="D951" s="7">
        <f>IFERROR(VLOOKUP(A951,【A】!A:C,3,0),0)</f>
        <v>0</v>
      </c>
      <c r="E951" s="7">
        <f>IFERROR((VLOOKUP(A951,【B职务】!A:I,8,0)*3+VLOOKUP(A951,【B特殊】!A:I,8,0))/(3+VLOOKUP(A951,【B特殊】!A:I,9,0)),0)+IFERROR(VLOOKUP(A951,【B职务】!A:C,3,0),0)</f>
        <v>0</v>
      </c>
    </row>
    <row r="952" spans="1:5">
      <c r="A952" s="10"/>
      <c r="B952" s="10"/>
      <c r="C952" s="7">
        <f t="shared" si="14"/>
        <v>0</v>
      </c>
      <c r="D952" s="7">
        <f>IFERROR(VLOOKUP(A952,【A】!A:C,3,0),0)</f>
        <v>0</v>
      </c>
      <c r="E952" s="7">
        <f>IFERROR((VLOOKUP(A952,【B职务】!A:I,8,0)*3+VLOOKUP(A952,【B特殊】!A:I,8,0))/(3+VLOOKUP(A952,【B特殊】!A:I,9,0)),0)+IFERROR(VLOOKUP(A952,【B职务】!A:C,3,0),0)</f>
        <v>0</v>
      </c>
    </row>
    <row r="953" spans="1:5">
      <c r="A953" s="10"/>
      <c r="B953" s="10"/>
      <c r="C953" s="7">
        <f t="shared" si="14"/>
        <v>0</v>
      </c>
      <c r="D953" s="7">
        <f>IFERROR(VLOOKUP(A953,【A】!A:C,3,0),0)</f>
        <v>0</v>
      </c>
      <c r="E953" s="7">
        <f>IFERROR((VLOOKUP(A953,【B职务】!A:I,8,0)*3+VLOOKUP(A953,【B特殊】!A:I,8,0))/(3+VLOOKUP(A953,【B特殊】!A:I,9,0)),0)+IFERROR(VLOOKUP(A953,【B职务】!A:C,3,0),0)</f>
        <v>0</v>
      </c>
    </row>
    <row r="954" spans="1:5">
      <c r="A954" s="10"/>
      <c r="B954" s="10"/>
      <c r="C954" s="7">
        <f t="shared" si="14"/>
        <v>0</v>
      </c>
      <c r="D954" s="7">
        <f>IFERROR(VLOOKUP(A954,【A】!A:C,3,0),0)</f>
        <v>0</v>
      </c>
      <c r="E954" s="7">
        <f>IFERROR((VLOOKUP(A954,【B职务】!A:I,8,0)*3+VLOOKUP(A954,【B特殊】!A:I,8,0))/(3+VLOOKUP(A954,【B特殊】!A:I,9,0)),0)+IFERROR(VLOOKUP(A954,【B职务】!A:C,3,0),0)</f>
        <v>0</v>
      </c>
    </row>
    <row r="955" spans="1:5">
      <c r="A955" s="10"/>
      <c r="B955" s="10"/>
      <c r="C955" s="7">
        <f t="shared" si="14"/>
        <v>0</v>
      </c>
      <c r="D955" s="7">
        <f>IFERROR(VLOOKUP(A955,【A】!A:C,3,0),0)</f>
        <v>0</v>
      </c>
      <c r="E955" s="7">
        <f>IFERROR((VLOOKUP(A955,【B职务】!A:I,8,0)*3+VLOOKUP(A955,【B特殊】!A:I,8,0))/(3+VLOOKUP(A955,【B特殊】!A:I,9,0)),0)+IFERROR(VLOOKUP(A955,【B职务】!A:C,3,0),0)</f>
        <v>0</v>
      </c>
    </row>
    <row r="956" spans="1:5">
      <c r="A956" s="10"/>
      <c r="B956" s="10"/>
      <c r="C956" s="7">
        <f t="shared" si="14"/>
        <v>0</v>
      </c>
      <c r="D956" s="7">
        <f>IFERROR(VLOOKUP(A956,【A】!A:C,3,0),0)</f>
        <v>0</v>
      </c>
      <c r="E956" s="7">
        <f>IFERROR((VLOOKUP(A956,【B职务】!A:I,8,0)*3+VLOOKUP(A956,【B特殊】!A:I,8,0))/(3+VLOOKUP(A956,【B特殊】!A:I,9,0)),0)+IFERROR(VLOOKUP(A956,【B职务】!A:C,3,0),0)</f>
        <v>0</v>
      </c>
    </row>
    <row r="957" spans="1:5">
      <c r="A957" s="10"/>
      <c r="B957" s="10"/>
      <c r="C957" s="7">
        <f t="shared" si="14"/>
        <v>0</v>
      </c>
      <c r="D957" s="7">
        <f>IFERROR(VLOOKUP(A957,【A】!A:C,3,0),0)</f>
        <v>0</v>
      </c>
      <c r="E957" s="7">
        <f>IFERROR((VLOOKUP(A957,【B职务】!A:I,8,0)*3+VLOOKUP(A957,【B特殊】!A:I,8,0))/(3+VLOOKUP(A957,【B特殊】!A:I,9,0)),0)+IFERROR(VLOOKUP(A957,【B职务】!A:C,3,0),0)</f>
        <v>0</v>
      </c>
    </row>
    <row r="958" spans="1:5">
      <c r="A958" s="10"/>
      <c r="B958" s="10"/>
      <c r="C958" s="7">
        <f t="shared" si="14"/>
        <v>0</v>
      </c>
      <c r="D958" s="7">
        <f>IFERROR(VLOOKUP(A958,【A】!A:C,3,0),0)</f>
        <v>0</v>
      </c>
      <c r="E958" s="7">
        <f>IFERROR((VLOOKUP(A958,【B职务】!A:I,8,0)*3+VLOOKUP(A958,【B特殊】!A:I,8,0))/(3+VLOOKUP(A958,【B特殊】!A:I,9,0)),0)+IFERROR(VLOOKUP(A958,【B职务】!A:C,3,0),0)</f>
        <v>0</v>
      </c>
    </row>
    <row r="959" spans="1:5">
      <c r="A959" s="10"/>
      <c r="B959" s="10"/>
      <c r="C959" s="7">
        <f t="shared" si="14"/>
        <v>0</v>
      </c>
      <c r="D959" s="7">
        <f>IFERROR(VLOOKUP(A959,【A】!A:C,3,0),0)</f>
        <v>0</v>
      </c>
      <c r="E959" s="7">
        <f>IFERROR((VLOOKUP(A959,【B职务】!A:I,8,0)*3+VLOOKUP(A959,【B特殊】!A:I,8,0))/(3+VLOOKUP(A959,【B特殊】!A:I,9,0)),0)+IFERROR(VLOOKUP(A959,【B职务】!A:C,3,0),0)</f>
        <v>0</v>
      </c>
    </row>
    <row r="960" spans="1:5">
      <c r="A960" s="10"/>
      <c r="B960" s="10"/>
      <c r="C960" s="7">
        <f t="shared" si="14"/>
        <v>0</v>
      </c>
      <c r="D960" s="7">
        <f>IFERROR(VLOOKUP(A960,【A】!A:C,3,0),0)</f>
        <v>0</v>
      </c>
      <c r="E960" s="7">
        <f>IFERROR((VLOOKUP(A960,【B职务】!A:I,8,0)*3+VLOOKUP(A960,【B特殊】!A:I,8,0))/(3+VLOOKUP(A960,【B特殊】!A:I,9,0)),0)+IFERROR(VLOOKUP(A960,【B职务】!A:C,3,0),0)</f>
        <v>0</v>
      </c>
    </row>
    <row r="961" spans="1:5">
      <c r="A961" s="10"/>
      <c r="B961" s="10"/>
      <c r="C961" s="7">
        <f t="shared" si="14"/>
        <v>0</v>
      </c>
      <c r="D961" s="7">
        <f>IFERROR(VLOOKUP(A961,【A】!A:C,3,0),0)</f>
        <v>0</v>
      </c>
      <c r="E961" s="7">
        <f>IFERROR((VLOOKUP(A961,【B职务】!A:I,8,0)*3+VLOOKUP(A961,【B特殊】!A:I,8,0))/(3+VLOOKUP(A961,【B特殊】!A:I,9,0)),0)+IFERROR(VLOOKUP(A961,【B职务】!A:C,3,0),0)</f>
        <v>0</v>
      </c>
    </row>
    <row r="962" spans="1:5">
      <c r="A962" s="10"/>
      <c r="B962" s="10"/>
      <c r="C962" s="7">
        <f t="shared" si="14"/>
        <v>0</v>
      </c>
      <c r="D962" s="7">
        <f>IFERROR(VLOOKUP(A962,【A】!A:C,3,0),0)</f>
        <v>0</v>
      </c>
      <c r="E962" s="7">
        <f>IFERROR((VLOOKUP(A962,【B职务】!A:I,8,0)*3+VLOOKUP(A962,【B特殊】!A:I,8,0))/(3+VLOOKUP(A962,【B特殊】!A:I,9,0)),0)+IFERROR(VLOOKUP(A962,【B职务】!A:C,3,0),0)</f>
        <v>0</v>
      </c>
    </row>
    <row r="963" spans="1:5">
      <c r="A963" s="10"/>
      <c r="B963" s="10"/>
      <c r="C963" s="7">
        <f t="shared" si="14"/>
        <v>0</v>
      </c>
      <c r="D963" s="7">
        <f>IFERROR(VLOOKUP(A963,【A】!A:C,3,0),0)</f>
        <v>0</v>
      </c>
      <c r="E963" s="7">
        <f>IFERROR((VLOOKUP(A963,【B职务】!A:I,8,0)*3+VLOOKUP(A963,【B特殊】!A:I,8,0))/(3+VLOOKUP(A963,【B特殊】!A:I,9,0)),0)+IFERROR(VLOOKUP(A963,【B职务】!A:C,3,0),0)</f>
        <v>0</v>
      </c>
    </row>
    <row r="964" spans="1:5">
      <c r="A964" s="10"/>
      <c r="B964" s="10"/>
      <c r="C964" s="7">
        <f t="shared" ref="C964:C1003" si="15">IFERROR(SUM(D964*0.8+E964*0.2),0)</f>
        <v>0</v>
      </c>
      <c r="D964" s="7">
        <f>IFERROR(VLOOKUP(A964,【A】!A:C,3,0),0)</f>
        <v>0</v>
      </c>
      <c r="E964" s="7">
        <f>IFERROR((VLOOKUP(A964,【B职务】!A:I,8,0)*3+VLOOKUP(A964,【B特殊】!A:I,8,0))/(3+VLOOKUP(A964,【B特殊】!A:I,9,0)),0)+IFERROR(VLOOKUP(A964,【B职务】!A:C,3,0),0)</f>
        <v>0</v>
      </c>
    </row>
    <row r="965" spans="1:5">
      <c r="A965" s="10"/>
      <c r="B965" s="10"/>
      <c r="C965" s="7">
        <f t="shared" si="15"/>
        <v>0</v>
      </c>
      <c r="D965" s="7">
        <f>IFERROR(VLOOKUP(A965,【A】!A:C,3,0),0)</f>
        <v>0</v>
      </c>
      <c r="E965" s="7">
        <f>IFERROR((VLOOKUP(A965,【B职务】!A:I,8,0)*3+VLOOKUP(A965,【B特殊】!A:I,8,0))/(3+VLOOKUP(A965,【B特殊】!A:I,9,0)),0)+IFERROR(VLOOKUP(A965,【B职务】!A:C,3,0),0)</f>
        <v>0</v>
      </c>
    </row>
    <row r="966" spans="1:5">
      <c r="A966" s="10"/>
      <c r="B966" s="10"/>
      <c r="C966" s="7">
        <f t="shared" si="15"/>
        <v>0</v>
      </c>
      <c r="D966" s="7">
        <f>IFERROR(VLOOKUP(A966,【A】!A:C,3,0),0)</f>
        <v>0</v>
      </c>
      <c r="E966" s="7">
        <f>IFERROR((VLOOKUP(A966,【B职务】!A:I,8,0)*3+VLOOKUP(A966,【B特殊】!A:I,8,0))/(3+VLOOKUP(A966,【B特殊】!A:I,9,0)),0)+IFERROR(VLOOKUP(A966,【B职务】!A:C,3,0),0)</f>
        <v>0</v>
      </c>
    </row>
    <row r="967" spans="1:5">
      <c r="A967" s="10"/>
      <c r="B967" s="10"/>
      <c r="C967" s="7">
        <f t="shared" si="15"/>
        <v>0</v>
      </c>
      <c r="D967" s="7">
        <f>IFERROR(VLOOKUP(A967,【A】!A:C,3,0),0)</f>
        <v>0</v>
      </c>
      <c r="E967" s="7">
        <f>IFERROR((VLOOKUP(A967,【B职务】!A:I,8,0)*3+VLOOKUP(A967,【B特殊】!A:I,8,0))/(3+VLOOKUP(A967,【B特殊】!A:I,9,0)),0)+IFERROR(VLOOKUP(A967,【B职务】!A:C,3,0),0)</f>
        <v>0</v>
      </c>
    </row>
    <row r="968" spans="1:5">
      <c r="A968" s="10"/>
      <c r="B968" s="10"/>
      <c r="C968" s="7">
        <f t="shared" si="15"/>
        <v>0</v>
      </c>
      <c r="D968" s="7">
        <f>IFERROR(VLOOKUP(A968,【A】!A:C,3,0),0)</f>
        <v>0</v>
      </c>
      <c r="E968" s="7">
        <f>IFERROR((VLOOKUP(A968,【B职务】!A:I,8,0)*3+VLOOKUP(A968,【B特殊】!A:I,8,0))/(3+VLOOKUP(A968,【B特殊】!A:I,9,0)),0)+IFERROR(VLOOKUP(A968,【B职务】!A:C,3,0),0)</f>
        <v>0</v>
      </c>
    </row>
    <row r="969" spans="1:5">
      <c r="A969" s="10"/>
      <c r="B969" s="10"/>
      <c r="C969" s="7">
        <f t="shared" si="15"/>
        <v>0</v>
      </c>
      <c r="D969" s="7">
        <f>IFERROR(VLOOKUP(A969,【A】!A:C,3,0),0)</f>
        <v>0</v>
      </c>
      <c r="E969" s="7">
        <f>IFERROR((VLOOKUP(A969,【B职务】!A:I,8,0)*3+VLOOKUP(A969,【B特殊】!A:I,8,0))/(3+VLOOKUP(A969,【B特殊】!A:I,9,0)),0)+IFERROR(VLOOKUP(A969,【B职务】!A:C,3,0),0)</f>
        <v>0</v>
      </c>
    </row>
    <row r="970" spans="1:5">
      <c r="A970" s="10"/>
      <c r="B970" s="10"/>
      <c r="C970" s="7">
        <f t="shared" si="15"/>
        <v>0</v>
      </c>
      <c r="D970" s="7">
        <f>IFERROR(VLOOKUP(A970,【A】!A:C,3,0),0)</f>
        <v>0</v>
      </c>
      <c r="E970" s="7">
        <f>IFERROR((VLOOKUP(A970,【B职务】!A:I,8,0)*3+VLOOKUP(A970,【B特殊】!A:I,8,0))/(3+VLOOKUP(A970,【B特殊】!A:I,9,0)),0)+IFERROR(VLOOKUP(A970,【B职务】!A:C,3,0),0)</f>
        <v>0</v>
      </c>
    </row>
    <row r="971" spans="1:5">
      <c r="A971" s="10"/>
      <c r="B971" s="10"/>
      <c r="C971" s="7">
        <f t="shared" si="15"/>
        <v>0</v>
      </c>
      <c r="D971" s="7">
        <f>IFERROR(VLOOKUP(A971,【A】!A:C,3,0),0)</f>
        <v>0</v>
      </c>
      <c r="E971" s="7">
        <f>IFERROR((VLOOKUP(A971,【B职务】!A:I,8,0)*3+VLOOKUP(A971,【B特殊】!A:I,8,0))/(3+VLOOKUP(A971,【B特殊】!A:I,9,0)),0)+IFERROR(VLOOKUP(A971,【B职务】!A:C,3,0),0)</f>
        <v>0</v>
      </c>
    </row>
    <row r="972" spans="1:5">
      <c r="A972" s="10"/>
      <c r="B972" s="10"/>
      <c r="C972" s="7">
        <f t="shared" si="15"/>
        <v>0</v>
      </c>
      <c r="D972" s="7">
        <f>IFERROR(VLOOKUP(A972,【A】!A:C,3,0),0)</f>
        <v>0</v>
      </c>
      <c r="E972" s="7">
        <f>IFERROR((VLOOKUP(A972,【B职务】!A:I,8,0)*3+VLOOKUP(A972,【B特殊】!A:I,8,0))/(3+VLOOKUP(A972,【B特殊】!A:I,9,0)),0)+IFERROR(VLOOKUP(A972,【B职务】!A:C,3,0),0)</f>
        <v>0</v>
      </c>
    </row>
    <row r="973" spans="1:5">
      <c r="A973" s="10"/>
      <c r="B973" s="10"/>
      <c r="C973" s="7">
        <f t="shared" si="15"/>
        <v>0</v>
      </c>
      <c r="D973" s="7">
        <f>IFERROR(VLOOKUP(A973,【A】!A:C,3,0),0)</f>
        <v>0</v>
      </c>
      <c r="E973" s="7">
        <f>IFERROR((VLOOKUP(A973,【B职务】!A:I,8,0)*3+VLOOKUP(A973,【B特殊】!A:I,8,0))/(3+VLOOKUP(A973,【B特殊】!A:I,9,0)),0)+IFERROR(VLOOKUP(A973,【B职务】!A:C,3,0),0)</f>
        <v>0</v>
      </c>
    </row>
    <row r="974" spans="1:5">
      <c r="A974" s="10"/>
      <c r="B974" s="10"/>
      <c r="C974" s="7">
        <f t="shared" si="15"/>
        <v>0</v>
      </c>
      <c r="D974" s="7">
        <f>IFERROR(VLOOKUP(A974,【A】!A:C,3,0),0)</f>
        <v>0</v>
      </c>
      <c r="E974" s="7">
        <f>IFERROR((VLOOKUP(A974,【B职务】!A:I,8,0)*3+VLOOKUP(A974,【B特殊】!A:I,8,0))/(3+VLOOKUP(A974,【B特殊】!A:I,9,0)),0)+IFERROR(VLOOKUP(A974,【B职务】!A:C,3,0),0)</f>
        <v>0</v>
      </c>
    </row>
    <row r="975" spans="1:5">
      <c r="A975" s="10"/>
      <c r="B975" s="10"/>
      <c r="C975" s="7">
        <f t="shared" si="15"/>
        <v>0</v>
      </c>
      <c r="D975" s="7">
        <f>IFERROR(VLOOKUP(A975,【A】!A:C,3,0),0)</f>
        <v>0</v>
      </c>
      <c r="E975" s="7">
        <f>IFERROR((VLOOKUP(A975,【B职务】!A:I,8,0)*3+VLOOKUP(A975,【B特殊】!A:I,8,0))/(3+VLOOKUP(A975,【B特殊】!A:I,9,0)),0)+IFERROR(VLOOKUP(A975,【B职务】!A:C,3,0),0)</f>
        <v>0</v>
      </c>
    </row>
    <row r="976" spans="1:5">
      <c r="A976" s="10"/>
      <c r="B976" s="10"/>
      <c r="C976" s="7">
        <f t="shared" si="15"/>
        <v>0</v>
      </c>
      <c r="D976" s="7">
        <f>IFERROR(VLOOKUP(A976,【A】!A:C,3,0),0)</f>
        <v>0</v>
      </c>
      <c r="E976" s="7">
        <f>IFERROR((VLOOKUP(A976,【B职务】!A:I,8,0)*3+VLOOKUP(A976,【B特殊】!A:I,8,0))/(3+VLOOKUP(A976,【B特殊】!A:I,9,0)),0)+IFERROR(VLOOKUP(A976,【B职务】!A:C,3,0),0)</f>
        <v>0</v>
      </c>
    </row>
    <row r="977" spans="1:5">
      <c r="A977" s="10"/>
      <c r="B977" s="10"/>
      <c r="C977" s="7">
        <f t="shared" si="15"/>
        <v>0</v>
      </c>
      <c r="D977" s="7">
        <f>IFERROR(VLOOKUP(A977,【A】!A:C,3,0),0)</f>
        <v>0</v>
      </c>
      <c r="E977" s="7">
        <f>IFERROR((VLOOKUP(A977,【B职务】!A:I,8,0)*3+VLOOKUP(A977,【B特殊】!A:I,8,0))/(3+VLOOKUP(A977,【B特殊】!A:I,9,0)),0)+IFERROR(VLOOKUP(A977,【B职务】!A:C,3,0),0)</f>
        <v>0</v>
      </c>
    </row>
    <row r="978" spans="1:5">
      <c r="A978" s="10"/>
      <c r="B978" s="10"/>
      <c r="C978" s="7">
        <f t="shared" si="15"/>
        <v>0</v>
      </c>
      <c r="D978" s="7">
        <f>IFERROR(VLOOKUP(A978,【A】!A:C,3,0),0)</f>
        <v>0</v>
      </c>
      <c r="E978" s="7">
        <f>IFERROR((VLOOKUP(A978,【B职务】!A:I,8,0)*3+VLOOKUP(A978,【B特殊】!A:I,8,0))/(3+VLOOKUP(A978,【B特殊】!A:I,9,0)),0)+IFERROR(VLOOKUP(A978,【B职务】!A:C,3,0),0)</f>
        <v>0</v>
      </c>
    </row>
    <row r="979" spans="1:5">
      <c r="A979" s="10"/>
      <c r="B979" s="10"/>
      <c r="C979" s="7">
        <f t="shared" si="15"/>
        <v>0</v>
      </c>
      <c r="D979" s="7">
        <f>IFERROR(VLOOKUP(A979,【A】!A:C,3,0),0)</f>
        <v>0</v>
      </c>
      <c r="E979" s="7">
        <f>IFERROR((VLOOKUP(A979,【B职务】!A:I,8,0)*3+VLOOKUP(A979,【B特殊】!A:I,8,0))/(3+VLOOKUP(A979,【B特殊】!A:I,9,0)),0)+IFERROR(VLOOKUP(A979,【B职务】!A:C,3,0),0)</f>
        <v>0</v>
      </c>
    </row>
    <row r="980" spans="1:5">
      <c r="A980" s="10"/>
      <c r="B980" s="10"/>
      <c r="C980" s="7">
        <f t="shared" si="15"/>
        <v>0</v>
      </c>
      <c r="D980" s="7">
        <f>IFERROR(VLOOKUP(A980,【A】!A:C,3,0),0)</f>
        <v>0</v>
      </c>
      <c r="E980" s="7">
        <f>IFERROR((VLOOKUP(A980,【B职务】!A:I,8,0)*3+VLOOKUP(A980,【B特殊】!A:I,8,0))/(3+VLOOKUP(A980,【B特殊】!A:I,9,0)),0)+IFERROR(VLOOKUP(A980,【B职务】!A:C,3,0),0)</f>
        <v>0</v>
      </c>
    </row>
    <row r="981" spans="1:5">
      <c r="A981" s="10"/>
      <c r="B981" s="10"/>
      <c r="C981" s="7">
        <f t="shared" si="15"/>
        <v>0</v>
      </c>
      <c r="D981" s="7">
        <f>IFERROR(VLOOKUP(A981,【A】!A:C,3,0),0)</f>
        <v>0</v>
      </c>
      <c r="E981" s="7">
        <f>IFERROR((VLOOKUP(A981,【B职务】!A:I,8,0)*3+VLOOKUP(A981,【B特殊】!A:I,8,0))/(3+VLOOKUP(A981,【B特殊】!A:I,9,0)),0)+IFERROR(VLOOKUP(A981,【B职务】!A:C,3,0),0)</f>
        <v>0</v>
      </c>
    </row>
    <row r="982" spans="1:5">
      <c r="A982" s="10"/>
      <c r="B982" s="10"/>
      <c r="C982" s="7">
        <f t="shared" si="15"/>
        <v>0</v>
      </c>
      <c r="D982" s="7">
        <f>IFERROR(VLOOKUP(A982,【A】!A:C,3,0),0)</f>
        <v>0</v>
      </c>
      <c r="E982" s="7">
        <f>IFERROR((VLOOKUP(A982,【B职务】!A:I,8,0)*3+VLOOKUP(A982,【B特殊】!A:I,8,0))/(3+VLOOKUP(A982,【B特殊】!A:I,9,0)),0)+IFERROR(VLOOKUP(A982,【B职务】!A:C,3,0),0)</f>
        <v>0</v>
      </c>
    </row>
    <row r="983" spans="1:5">
      <c r="A983" s="10"/>
      <c r="B983" s="10"/>
      <c r="C983" s="7">
        <f t="shared" si="15"/>
        <v>0</v>
      </c>
      <c r="D983" s="7">
        <f>IFERROR(VLOOKUP(A983,【A】!A:C,3,0),0)</f>
        <v>0</v>
      </c>
      <c r="E983" s="7">
        <f>IFERROR((VLOOKUP(A983,【B职务】!A:I,8,0)*3+VLOOKUP(A983,【B特殊】!A:I,8,0))/(3+VLOOKUP(A983,【B特殊】!A:I,9,0)),0)+IFERROR(VLOOKUP(A983,【B职务】!A:C,3,0),0)</f>
        <v>0</v>
      </c>
    </row>
    <row r="984" spans="1:5">
      <c r="A984" s="10"/>
      <c r="B984" s="10"/>
      <c r="C984" s="7">
        <f t="shared" si="15"/>
        <v>0</v>
      </c>
      <c r="D984" s="7">
        <f>IFERROR(VLOOKUP(A984,【A】!A:C,3,0),0)</f>
        <v>0</v>
      </c>
      <c r="E984" s="7">
        <f>IFERROR((VLOOKUP(A984,【B职务】!A:I,8,0)*3+VLOOKUP(A984,【B特殊】!A:I,8,0))/(3+VLOOKUP(A984,【B特殊】!A:I,9,0)),0)+IFERROR(VLOOKUP(A984,【B职务】!A:C,3,0),0)</f>
        <v>0</v>
      </c>
    </row>
    <row r="985" spans="1:5">
      <c r="A985" s="10"/>
      <c r="B985" s="10"/>
      <c r="C985" s="7">
        <f t="shared" si="15"/>
        <v>0</v>
      </c>
      <c r="D985" s="7">
        <f>IFERROR(VLOOKUP(A985,【A】!A:C,3,0),0)</f>
        <v>0</v>
      </c>
      <c r="E985" s="7">
        <f>IFERROR((VLOOKUP(A985,【B职务】!A:I,8,0)*3+VLOOKUP(A985,【B特殊】!A:I,8,0))/(3+VLOOKUP(A985,【B特殊】!A:I,9,0)),0)+IFERROR(VLOOKUP(A985,【B职务】!A:C,3,0),0)</f>
        <v>0</v>
      </c>
    </row>
    <row r="986" spans="1:5">
      <c r="A986" s="10"/>
      <c r="B986" s="10"/>
      <c r="C986" s="7">
        <f t="shared" si="15"/>
        <v>0</v>
      </c>
      <c r="D986" s="7">
        <f>IFERROR(VLOOKUP(A986,【A】!A:C,3,0),0)</f>
        <v>0</v>
      </c>
      <c r="E986" s="7">
        <f>IFERROR((VLOOKUP(A986,【B职务】!A:I,8,0)*3+VLOOKUP(A986,【B特殊】!A:I,8,0))/(3+VLOOKUP(A986,【B特殊】!A:I,9,0)),0)+IFERROR(VLOOKUP(A986,【B职务】!A:C,3,0),0)</f>
        <v>0</v>
      </c>
    </row>
    <row r="987" spans="1:5">
      <c r="A987" s="10"/>
      <c r="B987" s="10"/>
      <c r="C987" s="7">
        <f t="shared" si="15"/>
        <v>0</v>
      </c>
      <c r="D987" s="7">
        <f>IFERROR(VLOOKUP(A987,【A】!A:C,3,0),0)</f>
        <v>0</v>
      </c>
      <c r="E987" s="7">
        <f>IFERROR((VLOOKUP(A987,【B职务】!A:I,8,0)*3+VLOOKUP(A987,【B特殊】!A:I,8,0))/(3+VLOOKUP(A987,【B特殊】!A:I,9,0)),0)+IFERROR(VLOOKUP(A987,【B职务】!A:C,3,0),0)</f>
        <v>0</v>
      </c>
    </row>
    <row r="988" spans="1:5">
      <c r="A988" s="10"/>
      <c r="B988" s="10"/>
      <c r="C988" s="7">
        <f t="shared" si="15"/>
        <v>0</v>
      </c>
      <c r="D988" s="7">
        <f>IFERROR(VLOOKUP(A988,【A】!A:C,3,0),0)</f>
        <v>0</v>
      </c>
      <c r="E988" s="7">
        <f>IFERROR((VLOOKUP(A988,【B职务】!A:I,8,0)*3+VLOOKUP(A988,【B特殊】!A:I,8,0))/(3+VLOOKUP(A988,【B特殊】!A:I,9,0)),0)+IFERROR(VLOOKUP(A988,【B职务】!A:C,3,0),0)</f>
        <v>0</v>
      </c>
    </row>
    <row r="989" spans="1:5">
      <c r="A989" s="10"/>
      <c r="B989" s="10"/>
      <c r="C989" s="7">
        <f t="shared" si="15"/>
        <v>0</v>
      </c>
      <c r="D989" s="7">
        <f>IFERROR(VLOOKUP(A989,【A】!A:C,3,0),0)</f>
        <v>0</v>
      </c>
      <c r="E989" s="7">
        <f>IFERROR((VLOOKUP(A989,【B职务】!A:I,8,0)*3+VLOOKUP(A989,【B特殊】!A:I,8,0))/(3+VLOOKUP(A989,【B特殊】!A:I,9,0)),0)+IFERROR(VLOOKUP(A989,【B职务】!A:C,3,0),0)</f>
        <v>0</v>
      </c>
    </row>
    <row r="990" spans="1:5">
      <c r="A990" s="10"/>
      <c r="B990" s="10"/>
      <c r="C990" s="7">
        <f t="shared" si="15"/>
        <v>0</v>
      </c>
      <c r="D990" s="7">
        <f>IFERROR(VLOOKUP(A990,【A】!A:C,3,0),0)</f>
        <v>0</v>
      </c>
      <c r="E990" s="7">
        <f>IFERROR((VLOOKUP(A990,【B职务】!A:I,8,0)*3+VLOOKUP(A990,【B特殊】!A:I,8,0))/(3+VLOOKUP(A990,【B特殊】!A:I,9,0)),0)+IFERROR(VLOOKUP(A990,【B职务】!A:C,3,0),0)</f>
        <v>0</v>
      </c>
    </row>
    <row r="991" spans="1:5">
      <c r="A991" s="10"/>
      <c r="B991" s="10"/>
      <c r="C991" s="7">
        <f t="shared" si="15"/>
        <v>0</v>
      </c>
      <c r="D991" s="7">
        <f>IFERROR(VLOOKUP(A991,【A】!A:C,3,0),0)</f>
        <v>0</v>
      </c>
      <c r="E991" s="7">
        <f>IFERROR((VLOOKUP(A991,【B职务】!A:I,8,0)*3+VLOOKUP(A991,【B特殊】!A:I,8,0))/(3+VLOOKUP(A991,【B特殊】!A:I,9,0)),0)+IFERROR(VLOOKUP(A991,【B职务】!A:C,3,0),0)</f>
        <v>0</v>
      </c>
    </row>
    <row r="992" spans="1:5">
      <c r="A992" s="10"/>
      <c r="B992" s="10"/>
      <c r="C992" s="7">
        <f t="shared" si="15"/>
        <v>0</v>
      </c>
      <c r="D992" s="7">
        <f>IFERROR(VLOOKUP(A992,【A】!A:C,3,0),0)</f>
        <v>0</v>
      </c>
      <c r="E992" s="7">
        <f>IFERROR((VLOOKUP(A992,【B职务】!A:I,8,0)*3+VLOOKUP(A992,【B特殊】!A:I,8,0))/(3+VLOOKUP(A992,【B特殊】!A:I,9,0)),0)+IFERROR(VLOOKUP(A992,【B职务】!A:C,3,0),0)</f>
        <v>0</v>
      </c>
    </row>
    <row r="993" spans="1:5">
      <c r="A993" s="10"/>
      <c r="B993" s="10"/>
      <c r="C993" s="7">
        <f t="shared" si="15"/>
        <v>0</v>
      </c>
      <c r="D993" s="7">
        <f>IFERROR(VLOOKUP(A993,【A】!A:C,3,0),0)</f>
        <v>0</v>
      </c>
      <c r="E993" s="7">
        <f>IFERROR((VLOOKUP(A993,【B职务】!A:I,8,0)*3+VLOOKUP(A993,【B特殊】!A:I,8,0))/(3+VLOOKUP(A993,【B特殊】!A:I,9,0)),0)+IFERROR(VLOOKUP(A993,【B职务】!A:C,3,0),0)</f>
        <v>0</v>
      </c>
    </row>
    <row r="994" spans="1:5">
      <c r="A994" s="10"/>
      <c r="B994" s="10"/>
      <c r="C994" s="7">
        <f t="shared" si="15"/>
        <v>0</v>
      </c>
      <c r="D994" s="7">
        <f>IFERROR(VLOOKUP(A994,【A】!A:C,3,0),0)</f>
        <v>0</v>
      </c>
      <c r="E994" s="7">
        <f>IFERROR((VLOOKUP(A994,【B职务】!A:I,8,0)*3+VLOOKUP(A994,【B特殊】!A:I,8,0))/(3+VLOOKUP(A994,【B特殊】!A:I,9,0)),0)+IFERROR(VLOOKUP(A994,【B职务】!A:C,3,0),0)</f>
        <v>0</v>
      </c>
    </row>
    <row r="995" spans="1:5">
      <c r="A995" s="10"/>
      <c r="B995" s="10"/>
      <c r="C995" s="7">
        <f t="shared" si="15"/>
        <v>0</v>
      </c>
      <c r="D995" s="7">
        <f>IFERROR(VLOOKUP(A995,【A】!A:C,3,0),0)</f>
        <v>0</v>
      </c>
      <c r="E995" s="7">
        <f>IFERROR((VLOOKUP(A995,【B职务】!A:I,8,0)*3+VLOOKUP(A995,【B特殊】!A:I,8,0))/(3+VLOOKUP(A995,【B特殊】!A:I,9,0)),0)+IFERROR(VLOOKUP(A995,【B职务】!A:C,3,0),0)</f>
        <v>0</v>
      </c>
    </row>
    <row r="996" spans="1:5">
      <c r="A996" s="10"/>
      <c r="B996" s="10"/>
      <c r="C996" s="7">
        <f t="shared" si="15"/>
        <v>0</v>
      </c>
      <c r="D996" s="7">
        <f>IFERROR(VLOOKUP(A996,【A】!A:C,3,0),0)</f>
        <v>0</v>
      </c>
      <c r="E996" s="7">
        <f>IFERROR((VLOOKUP(A996,【B职务】!A:I,8,0)*3+VLOOKUP(A996,【B特殊】!A:I,8,0))/(3+VLOOKUP(A996,【B特殊】!A:I,9,0)),0)+IFERROR(VLOOKUP(A996,【B职务】!A:C,3,0),0)</f>
        <v>0</v>
      </c>
    </row>
    <row r="997" spans="1:5">
      <c r="A997" s="10"/>
      <c r="B997" s="10"/>
      <c r="C997" s="7">
        <f t="shared" si="15"/>
        <v>0</v>
      </c>
      <c r="D997" s="7">
        <f>IFERROR(VLOOKUP(A997,【A】!A:C,3,0),0)</f>
        <v>0</v>
      </c>
      <c r="E997" s="7">
        <f>IFERROR((VLOOKUP(A997,【B职务】!A:I,8,0)*3+VLOOKUP(A997,【B特殊】!A:I,8,0))/(3+VLOOKUP(A997,【B特殊】!A:I,9,0)),0)+IFERROR(VLOOKUP(A997,【B职务】!A:C,3,0),0)</f>
        <v>0</v>
      </c>
    </row>
    <row r="998" spans="1:5">
      <c r="A998" s="10"/>
      <c r="B998" s="10"/>
      <c r="C998" s="7">
        <f t="shared" si="15"/>
        <v>0</v>
      </c>
      <c r="D998" s="7">
        <f>IFERROR(VLOOKUP(A998,【A】!A:C,3,0),0)</f>
        <v>0</v>
      </c>
      <c r="E998" s="7">
        <f>IFERROR((VLOOKUP(A998,【B职务】!A:I,8,0)*3+VLOOKUP(A998,【B特殊】!A:I,8,0))/(3+VLOOKUP(A998,【B特殊】!A:I,9,0)),0)+IFERROR(VLOOKUP(A998,【B职务】!A:C,3,0),0)</f>
        <v>0</v>
      </c>
    </row>
    <row r="999" spans="1:5">
      <c r="A999" s="10"/>
      <c r="B999" s="10"/>
      <c r="C999" s="7">
        <f t="shared" si="15"/>
        <v>0</v>
      </c>
      <c r="D999" s="7">
        <f>IFERROR(VLOOKUP(A999,【A】!A:C,3,0),0)</f>
        <v>0</v>
      </c>
      <c r="E999" s="7">
        <f>IFERROR((VLOOKUP(A999,【B职务】!A:I,8,0)*3+VLOOKUP(A999,【B特殊】!A:I,8,0))/(3+VLOOKUP(A999,【B特殊】!A:I,9,0)),0)+IFERROR(VLOOKUP(A999,【B职务】!A:C,3,0),0)</f>
        <v>0</v>
      </c>
    </row>
    <row r="1000" spans="1:5">
      <c r="A1000" s="10"/>
      <c r="B1000" s="10"/>
      <c r="C1000" s="7">
        <f t="shared" si="15"/>
        <v>0</v>
      </c>
      <c r="D1000" s="7">
        <f>IFERROR(VLOOKUP(A1000,【A】!A:C,3,0),0)</f>
        <v>0</v>
      </c>
      <c r="E1000" s="7">
        <f>IFERROR((VLOOKUP(A1000,【B职务】!A:I,8,0)*3+VLOOKUP(A1000,【B特殊】!A:I,8,0))/(3+VLOOKUP(A1000,【B特殊】!A:I,9,0)),0)+IFERROR(VLOOKUP(A1000,【B职务】!A:C,3,0),0)</f>
        <v>0</v>
      </c>
    </row>
    <row r="1001" spans="1:5">
      <c r="A1001" s="10"/>
      <c r="B1001" s="10"/>
      <c r="C1001" s="7">
        <f t="shared" si="15"/>
        <v>0</v>
      </c>
      <c r="D1001" s="7">
        <f>IFERROR(VLOOKUP(A1001,【A】!A:C,3,0),0)</f>
        <v>0</v>
      </c>
      <c r="E1001" s="7">
        <f>IFERROR((VLOOKUP(A1001,【B职务】!A:I,8,0)*3+VLOOKUP(A1001,【B特殊】!A:I,8,0))/(3+VLOOKUP(A1001,【B特殊】!A:I,9,0)),0)+IFERROR(VLOOKUP(A1001,【B职务】!A:C,3,0),0)</f>
        <v>0</v>
      </c>
    </row>
    <row r="1002" spans="1:5">
      <c r="A1002" s="10"/>
      <c r="B1002" s="10"/>
      <c r="C1002" s="7">
        <f t="shared" si="15"/>
        <v>0</v>
      </c>
      <c r="D1002" s="7">
        <f>IFERROR(VLOOKUP(A1002,【A】!A:C,3,0),0)</f>
        <v>0</v>
      </c>
      <c r="E1002" s="7">
        <f>IFERROR((VLOOKUP(A1002,【B职务】!A:I,8,0)*3+VLOOKUP(A1002,【B特殊】!A:I,8,0))/(3+VLOOKUP(A1002,【B特殊】!A:I,9,0)),0)+IFERROR(VLOOKUP(A1002,【B职务】!A:C,3,0),0)</f>
        <v>0</v>
      </c>
    </row>
    <row r="1003" spans="3:5">
      <c r="C1003" s="7">
        <f t="shared" si="15"/>
        <v>0</v>
      </c>
      <c r="D1003" s="7">
        <f>IFERROR(VLOOKUP(A1003,【A】!A:C,3,0),0)</f>
        <v>0</v>
      </c>
      <c r="E1003" s="7">
        <f>IFERROR((VLOOKUP(A1003,【B职务】!A:I,8,0)*3+VLOOKUP(A1003,【B特殊】!A:I,8,0))/(3+VLOOKUP(A1003,【B特殊】!A:I,9,0)),0)+IFERROR(VLOOKUP(A1003,【B职务】!A:C,3,0),0)</f>
        <v>0</v>
      </c>
    </row>
  </sheetData>
  <mergeCells count="7">
    <mergeCell ref="A1:A2"/>
    <mergeCell ref="B1:B2"/>
    <mergeCell ref="C1:C2"/>
    <mergeCell ref="D1:D2"/>
    <mergeCell ref="E1:E2"/>
    <mergeCell ref="F1:F2"/>
    <mergeCell ref="G1:G2"/>
  </mergeCells>
  <pageMargins left="0.699305555555556" right="0.699305555555556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9"/>
  <sheetViews>
    <sheetView workbookViewId="0">
      <selection activeCell="C6" sqref="C6"/>
    </sheetView>
  </sheetViews>
  <sheetFormatPr defaultColWidth="9" defaultRowHeight="13.5"/>
  <sheetData>
    <row r="1" spans="1:1">
      <c r="A1" t="s">
        <v>566</v>
      </c>
    </row>
    <row r="2" spans="1:1">
      <c r="A2">
        <v>-5</v>
      </c>
    </row>
    <row r="3" spans="1:1">
      <c r="A3">
        <v>-4</v>
      </c>
    </row>
    <row r="4" spans="1:1">
      <c r="A4">
        <v>-3</v>
      </c>
    </row>
    <row r="5" spans="1:1">
      <c r="A5">
        <v>-2</v>
      </c>
    </row>
    <row r="6" spans="1:1">
      <c r="A6">
        <v>-1</v>
      </c>
    </row>
    <row r="7" spans="1:1">
      <c r="A7">
        <v>-0.5</v>
      </c>
    </row>
    <row r="8" spans="1:1">
      <c r="A8">
        <v>-0.5</v>
      </c>
    </row>
    <row r="9" spans="1:1">
      <c r="A9">
        <v>0</v>
      </c>
    </row>
  </sheetData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【A】</vt:lpstr>
      <vt:lpstr>【B职务】</vt:lpstr>
      <vt:lpstr>【B特殊】</vt:lpstr>
      <vt:lpstr>【C】</vt:lpstr>
      <vt:lpstr>字典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郭立喜</dc:creator>
  <cp:lastModifiedBy>Kevin</cp:lastModifiedBy>
  <dcterms:created xsi:type="dcterms:W3CDTF">2018-03-22T08:16:00Z</dcterms:created>
  <dcterms:modified xsi:type="dcterms:W3CDTF">2020-10-09T06:12:01Z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2052-11.1.0.10069</vt:lpwstr>
  </property>
  <property fmtid="{D5CDD505-2E9C-101B-9397-08002B2CF9AE}" pid="3" name="KSORubyTemplateID" linkTarget="0">
    <vt:lpwstr>20</vt:lpwstr>
  </property>
</Properties>
</file>